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384675" yWindow="385350" windowWidth="14685" windowHeight="9480" activeTab="4"/>
  </bookViews>
  <sheets>
    <sheet name="1" sheetId="21" r:id="rId1"/>
    <sheet name="2" sheetId="17" r:id="rId2"/>
    <sheet name="3" sheetId="18" r:id="rId3"/>
    <sheet name="4" sheetId="3" r:id="rId4"/>
    <sheet name="5" sheetId="19" r:id="rId5"/>
    <sheet name="6" sheetId="20" r:id="rId6"/>
    <sheet name="7" sheetId="25" r:id="rId7"/>
    <sheet name="8" sheetId="26" r:id="rId8"/>
    <sheet name="9" sheetId="27" r:id="rId9"/>
    <sheet name="10" sheetId="28" r:id="rId10"/>
    <sheet name="11" sheetId="12" r:id="rId11"/>
    <sheet name="12" sheetId="13" r:id="rId12"/>
    <sheet name="13" sheetId="14" r:id="rId13"/>
    <sheet name="14" sheetId="15" r:id="rId14"/>
    <sheet name="15" sheetId="16" r:id="rId15"/>
    <sheet name="16" sheetId="9" r:id="rId16"/>
    <sheet name="17" sheetId="10" r:id="rId17"/>
    <sheet name="18" sheetId="109" r:id="rId18"/>
    <sheet name="19" sheetId="108" r:id="rId19"/>
    <sheet name="20" sheetId="11" r:id="rId20"/>
    <sheet name="21" sheetId="31" r:id="rId21"/>
    <sheet name="22" sheetId="30" r:id="rId22"/>
    <sheet name="23" sheetId="29" r:id="rId23"/>
    <sheet name="24" sheetId="32" r:id="rId24"/>
    <sheet name="25-1" sheetId="34" r:id="rId25"/>
    <sheet name="25-2" sheetId="33" r:id="rId26"/>
    <sheet name="25-3" sheetId="35" r:id="rId27"/>
    <sheet name="25-4" sheetId="36" r:id="rId28"/>
    <sheet name="25-5" sheetId="37" r:id="rId29"/>
    <sheet name="25-6" sheetId="38" r:id="rId30"/>
    <sheet name="25-7" sheetId="39" r:id="rId31"/>
    <sheet name="25-8" sheetId="40" r:id="rId32"/>
    <sheet name="25-9" sheetId="41" r:id="rId33"/>
    <sheet name="25-10" sheetId="42" r:id="rId34"/>
    <sheet name="25-11" sheetId="43" r:id="rId35"/>
    <sheet name="25-12" sheetId="44" r:id="rId36"/>
    <sheet name="25-13" sheetId="45" r:id="rId37"/>
    <sheet name="25-14" sheetId="46" r:id="rId38"/>
    <sheet name="25-15" sheetId="89" r:id="rId39"/>
    <sheet name="25-16" sheetId="47" r:id="rId40"/>
    <sheet name="25-17" sheetId="48" r:id="rId41"/>
    <sheet name="25-18" sheetId="49" r:id="rId42"/>
    <sheet name="25-19" sheetId="96" r:id="rId43"/>
    <sheet name="25-20" sheetId="50" r:id="rId44"/>
    <sheet name="25-21" sheetId="97" r:id="rId45"/>
    <sheet name="25-22" sheetId="90" r:id="rId46"/>
    <sheet name="25-23" sheetId="51" r:id="rId47"/>
    <sheet name="25-24" sheetId="52" r:id="rId48"/>
    <sheet name="25-25" sheetId="53" r:id="rId49"/>
    <sheet name="25-26" sheetId="54" r:id="rId50"/>
    <sheet name="25-27" sheetId="55" r:id="rId51"/>
    <sheet name="25-28" sheetId="56" r:id="rId52"/>
    <sheet name="25-29" sheetId="57" r:id="rId53"/>
    <sheet name="25-30" sheetId="110" r:id="rId54"/>
    <sheet name="26-1" sheetId="60" r:id="rId55"/>
    <sheet name="26-2" sheetId="91" r:id="rId56"/>
    <sheet name="26-3" sheetId="92" r:id="rId57"/>
    <sheet name="26-4" sheetId="59" r:id="rId58"/>
    <sheet name="26-5" sheetId="61" r:id="rId59"/>
    <sheet name="26-6" sheetId="62" r:id="rId60"/>
    <sheet name="26-7" sheetId="63" r:id="rId61"/>
    <sheet name="26-8" sheetId="64" r:id="rId62"/>
    <sheet name="26-9" sheetId="65" r:id="rId63"/>
    <sheet name="26-10" sheetId="66" r:id="rId64"/>
    <sheet name="26-11" sheetId="67" r:id="rId65"/>
    <sheet name="26-12" sheetId="68" r:id="rId66"/>
    <sheet name="26-13" sheetId="69" r:id="rId67"/>
    <sheet name="26-14" sheetId="70" r:id="rId68"/>
    <sheet name="26-15" sheetId="93" r:id="rId69"/>
    <sheet name="26-16" sheetId="71" r:id="rId70"/>
    <sheet name="26-17" sheetId="72" r:id="rId71"/>
    <sheet name="26-18" sheetId="73" r:id="rId72"/>
    <sheet name="26-19" sheetId="58" r:id="rId73"/>
    <sheet name="26-20" sheetId="74" r:id="rId74"/>
    <sheet name="26-21" sheetId="94" r:id="rId75"/>
    <sheet name="26-22" sheetId="95" r:id="rId76"/>
    <sheet name="26-23" sheetId="75" r:id="rId77"/>
    <sheet name="26-24" sheetId="76" r:id="rId78"/>
    <sheet name="26-25" sheetId="77" r:id="rId79"/>
    <sheet name="26-26" sheetId="78" r:id="rId80"/>
    <sheet name="26-27" sheetId="79" r:id="rId81"/>
    <sheet name="26-28" sheetId="80" r:id="rId82"/>
    <sheet name="26-29" sheetId="81" r:id="rId83"/>
    <sheet name="27-1" sheetId="105" r:id="rId84"/>
    <sheet name="27-2" sheetId="106" r:id="rId85"/>
    <sheet name="27-3" sheetId="107" r:id="rId86"/>
    <sheet name="27-4" sheetId="101" r:id="rId87"/>
    <sheet name="27-5" sheetId="100" r:id="rId88"/>
    <sheet name="27-6" sheetId="99" r:id="rId89"/>
    <sheet name="27-7" sheetId="103" r:id="rId90"/>
    <sheet name="27-8" sheetId="112" r:id="rId91"/>
    <sheet name="28-1" sheetId="82" r:id="rId92"/>
    <sheet name="28-2" sheetId="86" r:id="rId93"/>
    <sheet name="28-3" sheetId="102" r:id="rId94"/>
    <sheet name="28-4" sheetId="104" r:id="rId95"/>
    <sheet name="28-5" sheetId="113" r:id="rId96"/>
    <sheet name="29" sheetId="88" r:id="rId97"/>
    <sheet name="30" sheetId="87" r:id="rId98"/>
    <sheet name="31" sheetId="23" r:id="rId99"/>
    <sheet name="32" sheetId="24" r:id="rId100"/>
    <sheet name="33" sheetId="1" r:id="rId101"/>
    <sheet name="34" sheetId="2" r:id="rId102"/>
    <sheet name="35" sheetId="7" r:id="rId103"/>
    <sheet name="36" sheetId="8" r:id="rId104"/>
    <sheet name="37" sheetId="6" r:id="rId105"/>
    <sheet name="38" sheetId="5" r:id="rId106"/>
    <sheet name="39" sheetId="4" r:id="rId107"/>
    <sheet name="40" sheetId="111" r:id="rId108"/>
  </sheets>
  <externalReferences>
    <externalReference r:id="rId109"/>
    <externalReference r:id="rId110"/>
    <externalReference r:id="rId111"/>
    <externalReference r:id="rId112"/>
    <externalReference r:id="rId113"/>
  </externalReferences>
  <definedNames>
    <definedName name="_xlnm._FilterDatabase" localSheetId="9" hidden="1">'10'!$C$1:$C$2169</definedName>
    <definedName name="_xlnm._FilterDatabase" localSheetId="17" hidden="1">'18'!$B$1:$B$86</definedName>
    <definedName name="_xlnm._FilterDatabase" localSheetId="4" hidden="1">'5'!$A$8:$F$8</definedName>
    <definedName name="_xlnm._FilterDatabase" localSheetId="6" hidden="1">'7'!$C$1:$C$1957</definedName>
    <definedName name="_xlnm._FilterDatabase" localSheetId="7" hidden="1">'8'!$C$1:$C$1729</definedName>
    <definedName name="_xlnm._FilterDatabase" localSheetId="8" hidden="1">'9'!$C$1:$C$2418</definedName>
    <definedName name="BEx1IE0ZP7RIFM9FI24S9I6AAJ14" hidden="1">[1]Table!#REF!</definedName>
    <definedName name="BEx1IKRPW8MLB9Y485M1TL2IT9SH" hidden="1">[1]Table!#REF!</definedName>
    <definedName name="BEx1J7E8VCGLPYU82QXVUG5N3ZAI" hidden="1">[1]Table!#REF!</definedName>
    <definedName name="BEx1KUVWMB0QCWA3RBE4CADFVRIS" hidden="1">[1]Table!#REF!</definedName>
    <definedName name="BEx1MEHB0NCT3BFY32C93HRRNR61" hidden="1">[1]Table!#REF!</definedName>
    <definedName name="BEx1MTRKKVCHOZ0YGID6HZ49LJTO" hidden="1">[1]Table!#REF!</definedName>
    <definedName name="BEx1NM34KQTO1LDNSAFD1L82UZFG" hidden="1">[1]Table!#REF!</definedName>
    <definedName name="BEx1NRMTKOP28N5MIXZQLGARK6G3" hidden="1">[2]Table!#REF!</definedName>
    <definedName name="BEx1NZ4K1L8UON80Y2A4RASKWGNP" hidden="1">[1]Table!#REF!</definedName>
    <definedName name="BEx1QSFA79US1A0WBGK6SPCPMIKP" hidden="1">[1]Table!#REF!</definedName>
    <definedName name="BEx1TJ0WLS9O7KNSGIPWTYHDYI1D" hidden="1">[1]Table!#REF!</definedName>
    <definedName name="BEx1WGYTKZZIPM1577W5FEYKFH3V" hidden="1">[1]Table!#REF!</definedName>
    <definedName name="BEx1Y2IGS2K95E1M51PEF9KJZ0KB" hidden="1">[1]Table!#REF!</definedName>
    <definedName name="BEx1YL3DJ7Y4AZ01ERCOGW0FJ26T" hidden="1">[1]Table!#REF!</definedName>
    <definedName name="BEx3BQR5VZXNQ4H949ORM8ESU3B3" hidden="1">[1]Table!#REF!</definedName>
    <definedName name="BEx3CO0SVO4WLH0DO43DCHYDTH1P" hidden="1">[1]Table!#REF!</definedName>
    <definedName name="BEx3FX7EJL47JSLSWP3EOC265WAE" hidden="1">[1]Table!#REF!</definedName>
    <definedName name="BEx3GCXR6IAS0B6WJ03GJVH7CO52" hidden="1">[1]Table!#REF!</definedName>
    <definedName name="BEx3GMJ1Y6UU02DLRL0QXCEKDA6C" hidden="1">[1]Table!#REF!</definedName>
    <definedName name="BEx3H5UX2GZFZZT657YR76RHW5I6" hidden="1">[1]Table!#REF!</definedName>
    <definedName name="BEx3HWZB1R034H19UO7ML5GAQJSJ" hidden="1">[2]Table!#REF!</definedName>
    <definedName name="BEx3IYAH2DEBFWO8F94H4MXE3RLY" hidden="1">[1]Table!#REF!</definedName>
    <definedName name="BEx3L4IN3LI4C26SITKTGAH27CDU" hidden="1">[1]Table!#REF!</definedName>
    <definedName name="BEx3M1MR1K1NQD03H74BFWOK4MWQ" hidden="1">[1]Table!#REF!</definedName>
    <definedName name="BEx3NKXF7GYXHBK75UI6MDRUSU0J" hidden="1">[1]Table!#REF!</definedName>
    <definedName name="BEx3NMQ4BVC94728AUM7CCX7UHTU" hidden="1">[1]Table!#REF!</definedName>
    <definedName name="BEx3O19B8FTTAPVT5DZXQGQXWFR8" hidden="1">[1]Table!#REF!</definedName>
    <definedName name="BEx3O85IKWARA6NCJOLRBRJFMEWW" hidden="1">[3]Table!#REF!</definedName>
    <definedName name="BEx3OAULZWOG4KCP4357NRIF0UD8" hidden="1">[1]Table!#REF!</definedName>
    <definedName name="BEx3PKEMDW8KZEP11IL927C5O7I2" hidden="1">[1]Table!#REF!</definedName>
    <definedName name="BEx3Q0VWPU5EQECK7MQ47TYJ3SWW" hidden="1">[1]Table!#REF!</definedName>
    <definedName name="BEx3RHC2ZD5UFS6QD4OPFCNNMWH1" hidden="1">[1]Table!#REF!</definedName>
    <definedName name="BEx58XHO7ZULLF2EUD7YIS0MGQJ5" hidden="1">[1]Table!#REF!</definedName>
    <definedName name="BEx59P7MAPNU129ZTC5H3EH892G1" hidden="1">[1]Table!#REF!</definedName>
    <definedName name="BEx5B825RW35M5H0UB2IZGGRS4ER" hidden="1">[1]Table!#REF!</definedName>
    <definedName name="BEx5BHSQ42B50IU1TEQFUXFX9XQD" hidden="1">[1]Table!#REF!</definedName>
    <definedName name="BEx5BYFMZ80TDDN2EZO8CF39AIAC" hidden="1">[1]Table!#REF!</definedName>
    <definedName name="BEx5CFYQ0F1Z6P8SCVJ0I3UPVFE4" hidden="1">[1]Table!#REF!</definedName>
    <definedName name="BEx5E123OLO9WQUOIRIDJ967KAGK" hidden="1">[1]Table!#REF!</definedName>
    <definedName name="BEx5G1A8TFN4C4QII35U9DKYNIS8" hidden="1">[1]Table!#REF!</definedName>
    <definedName name="BEx5GID9MVBUPFFT9M8K8B5MO9NV" hidden="1">[1]Table!#REF!</definedName>
    <definedName name="BEx5HWKGSGUFMQTV743HSDTZEVXB" hidden="1">[2]Table!#REF!</definedName>
    <definedName name="BEx5I244LQHZTF3XI66J8705R9XX" hidden="1">[1]Table!#REF!</definedName>
    <definedName name="BEx5I8PBP4LIXDGID5BP0THLO0AQ" hidden="1">[1]Table!#REF!</definedName>
    <definedName name="BEx5JNCT8Z7XSSPD5EMNAJELCU2V" hidden="1">[1]Table!#REF!</definedName>
    <definedName name="BEx5JQCNT9Y4RM306CHC8IPY3HBZ" hidden="1">[1]Table!#REF!</definedName>
    <definedName name="BEx5LTKQ8RQWJE4BC88OP928893U" hidden="1">[1]Table!#REF!</definedName>
    <definedName name="BEx5MBUW955HYXNO9YP2QVK5C39P" hidden="1">[1]Table!#REF!</definedName>
    <definedName name="BEx5MLQZM68YQSKARVWTTPINFQ2C" hidden="1">[3]Table!#REF!</definedName>
    <definedName name="BEx5MVXTKNBXHNWTL43C670E4KXC" hidden="1">[1]Table!#REF!</definedName>
    <definedName name="BEx5NTCRKG3MCO16Q0MJSA6DPSDX" hidden="1">[1]Table!#REF!</definedName>
    <definedName name="BEx5ONH1F6GHNI7M2DIURXTY5XSI" hidden="1">[2]Table!#REF!</definedName>
    <definedName name="BEx774N83DXLJZ54Q42PWIJZ2DN1" hidden="1">[1]Table!#REF!</definedName>
    <definedName name="BEx78226TN58UE0CTY98YEDU0LSL" hidden="1">[1]Table!#REF!</definedName>
    <definedName name="BEx79OCP4HQ6XP8EWNGEUDLOZBBS" hidden="1">[1]Table!#REF!</definedName>
    <definedName name="BEx7ABA2C9IWH5VSLVLLLCY62161" hidden="1">[1]Table!#REF!</definedName>
    <definedName name="BEx7ASD1I654MEDCO6GGWA95PXSC" hidden="1">[1]Table!#REF!</definedName>
    <definedName name="BEx7AVCX9S5RJP3NSZ4QM4E6ERDT" hidden="1">[1]Table!#REF!</definedName>
    <definedName name="BEx7B6LH6917TXOSAAQ6U7HVF018" hidden="1">[1]Table!#REF!</definedName>
    <definedName name="BEx7D5RWKRS4W71J4NZ6ZSFHPKFT" hidden="1">[1]Table!#REF!</definedName>
    <definedName name="BEx7DVJTRV44IMJIBFXELE67SZ7S" hidden="1">[1]Table!#REF!</definedName>
    <definedName name="BEx7E2QT2U8THYOKBPXONB1B47WH" hidden="1">[1]Table!#REF!</definedName>
    <definedName name="BEx7EI6DL1Z6UWLFBXAKVGZTKHWJ" hidden="1">[1]Table!#REF!</definedName>
    <definedName name="BEx7EQF0QX3L29JFJ5XBW8UOSD0R" hidden="1">[1]Table!#REF!</definedName>
    <definedName name="BEx7GR3ENYWRXXS5IT0UMEGOLGUH" hidden="1">[1]Table!#REF!</definedName>
    <definedName name="BEx7H14XCXH7WEXEY1HVO53A6AGH" hidden="1">[1]Table!#REF!</definedName>
    <definedName name="BEx7HFTIA8AC8BR8HKIN81VE1SGW" hidden="1">[1]Table!#REF!</definedName>
    <definedName name="BEx7L8XOV64OMS15ZFURFEUXLMWF" hidden="1">[1]Table!#REF!</definedName>
    <definedName name="BEx7LCOFPPG5CAI9OO09DCBE07P4" hidden="1">[1]Table!#REF!</definedName>
    <definedName name="BEx91QH5JRZKQP1GPN2SQMR3CKAG" hidden="1">[1]Table!#REF!</definedName>
    <definedName name="BEx92S8MHFFIVRQ2YSHZNQGOFUHD" hidden="1">[1]Table!#REF!</definedName>
    <definedName name="BEx93SY9RWG3HUV4YXQKXJH9FH14" hidden="1">[1]Table!#REF!</definedName>
    <definedName name="BEx94GXG30CIVB6ZQN3X3IK6BZXQ" hidden="1">[1]Table!#REF!</definedName>
    <definedName name="BEx94HZ5LURYM9ST744ALV6ZCKYP" hidden="1">[1]Table!#REF!</definedName>
    <definedName name="BEx94IQ75E90YUMWJ9N591LR7DQQ" hidden="1">[1]Table!#REF!</definedName>
    <definedName name="BEx955NIAWX5OLAHMTV6QFUZPR30" hidden="1">[1]Table!#REF!</definedName>
    <definedName name="BEx97NPQBACJVD9K1YXI08RTW9E2" hidden="1">[1]Table!#REF!</definedName>
    <definedName name="BEx9871KU0N99P0900EAK69VFYT2" hidden="1">[1]Table!#REF!</definedName>
    <definedName name="BEx99YFI2XJ23DE94815HFUG4YNW" hidden="1">[2]Table!#REF!</definedName>
    <definedName name="BEx9AV8W1FAWF5BHATYEN47X12JN" hidden="1">[1]Table!#REF!</definedName>
    <definedName name="BEx9E2BZ2B1R41FMGJCJ7JLGLUAJ" hidden="1">[1]Table!#REF!</definedName>
    <definedName name="BEx9GY6BVFQGCLMOWVT6PIC9WP5X" hidden="1">[1]Table!#REF!</definedName>
    <definedName name="BEx9H04IB14E1437FF2OIRRWBSD7" hidden="1">[1]Table!#REF!</definedName>
    <definedName name="BEx9JLBYK239B3F841C7YG1GT7ST" hidden="1">[1]Table!#REF!</definedName>
    <definedName name="BExAW8PKKAU1ST51JMUXE6TDPT3Q" hidden="1">[1]Table!#REF!</definedName>
    <definedName name="BExAZGUGQNHWJLLGTRWMKC4HGUMD" hidden="1">[2]Table!#REF!</definedName>
    <definedName name="BExB072HHXVMUC0VYNGG48GRSH5Q" hidden="1">[1]Table!#REF!</definedName>
    <definedName name="BExB1GMD0PIDGTFBGQOPRWQSP9I4" hidden="1">[1]Table!#REF!</definedName>
    <definedName name="BExB1WI6M8I0EEP1ANUQZCFY24EV" hidden="1">[1]Table!#REF!</definedName>
    <definedName name="BExB442RX0T3L6HUL6X5T21CENW6" hidden="1">[1]Table!#REF!</definedName>
    <definedName name="BExB5833OAOJ22VK1YK47FHUSVK2" hidden="1">[1]Table!#REF!</definedName>
    <definedName name="BExB806PAXX70XUTA3ZI7OORD78R" hidden="1">[1]Table!#REF!</definedName>
    <definedName name="BExB8U5N0D85YR8APKN3PPKG0FWP" hidden="1">[1]Table!#REF!</definedName>
    <definedName name="BExBBV8XVMD9CKZY711T0BN7H3PM" hidden="1">[1]Table!#REF!</definedName>
    <definedName name="BExBCRBEYR2KZ8FAQFZ2NHY13WIY" hidden="1">[1]Table!#REF!</definedName>
    <definedName name="BExBDJS9TUEU8Z84IV59E5V4T8K6" hidden="1">[1]Table!#REF!</definedName>
    <definedName name="BExBDNDQQG5KYZDAQPCYL10479JI" hidden="1">[2]Table!#REF!</definedName>
    <definedName name="BExBE5YPUY1T7N7DHMMIGGXK8TMP" hidden="1">[1]Table!#REF!</definedName>
    <definedName name="BExCS7ZPMHFJ4UJDAL8CQOLSZ13B" hidden="1">[1]Table!#REF!</definedName>
    <definedName name="BExCT4NSDT61OCH04Y2QIFIOP75H" hidden="1">[1]Table!#REF!</definedName>
    <definedName name="BExCTYS2KX0QANOLT8LGZ9WV3S3T" hidden="1">[1]Table!#REF!</definedName>
    <definedName name="BExCVHBNLOHNFS0JAV3I1XGPNH9W" hidden="1">[1]Table!#REF!</definedName>
    <definedName name="BExCVZ5PN4V6MRBZ04PZJW3GEF8S" hidden="1">[1]Table!#REF!</definedName>
    <definedName name="BExCX2KGRZBRVLZNM8SUSIE6A0RL" hidden="1">[1]Table!#REF!</definedName>
    <definedName name="BExCXQUFBMXQ1650735H48B1AZT3" hidden="1">[1]Table!#REF!</definedName>
    <definedName name="BExCYUK0I3UEXZNFDW71G6Z6D8XR" hidden="1">[1]Table!#REF!</definedName>
    <definedName name="BExD4JJSS3QDBLABCJCHD45SRNPI" hidden="1">[1]Table!#REF!</definedName>
    <definedName name="BExD4R1I0MKF033I5LPUYIMTZ6E8" hidden="1">[1]Table!#REF!</definedName>
    <definedName name="BExD623C9LRX18BE0W2V6SZLQUXX" hidden="1">[1]Table!#REF!</definedName>
    <definedName name="BExD6GMP0LK8WKVWMIT1NNH8CHLF" hidden="1">[1]Table!#REF!</definedName>
    <definedName name="BExD8OCLZMFN5K3VZYI4Q4ITVKUA" hidden="1">[1]Table!#REF!</definedName>
    <definedName name="BExD9P7OURSYFOYT90T0CUK1YOC2" hidden="1">[2]Table!#REF!</definedName>
    <definedName name="BExEPCHG51CQZ5MGYA8E9KVMDRUJ" hidden="1">[2]Table!#REF!</definedName>
    <definedName name="BExEQB8ZWXO6IIGOEPWTLOJGE2NR" hidden="1">[1]Table!#REF!</definedName>
    <definedName name="BExERSANFNM1O7T65PC5MJ301YET" hidden="1">[1]Table!#REF!</definedName>
    <definedName name="BExERWCEBKQRYWRQLYJ4UCMMKTHG" hidden="1">[3]Table!#REF!</definedName>
    <definedName name="BExEWNBGQS1U2LW3W84T4LSJ9K00" hidden="1">[1]Table!#REF!</definedName>
    <definedName name="BExEX9HWY2G6928ZVVVQF77QCM2C" hidden="1">[1]Table!#REF!</definedName>
    <definedName name="BExF2UQWQFBLFXALZW0V5ZLXEJS8" hidden="1">[1]Table!#REF!</definedName>
    <definedName name="BExF37C1YKBT79Z9SOJAG5MXQGTU" hidden="1">[1]Table!#REF!</definedName>
    <definedName name="BExF4PVMZYV36E8HOYY06J81AMBI" hidden="1">[1]Table!#REF!</definedName>
    <definedName name="BExF5L72GS9PK2F11EIY8X7N9TH8" hidden="1">[2]Table!#REF!</definedName>
    <definedName name="BExF6RR76KNVIXGJOVFO8GDILKGZ" hidden="1">[1]Table!#REF!</definedName>
    <definedName name="BExGLVP1IU8K5A8J1340XFMYPR88" hidden="1">[1]Table!#REF!</definedName>
    <definedName name="BExGM06V531MEEBCEX0I8L6NEKUH" hidden="1">[2]Table!#REF!</definedName>
    <definedName name="BExGNN2YQ9BDAZXT2GLCSAPXKIM7" hidden="1">[1]Table!#REF!</definedName>
    <definedName name="BExGO2YUBOVLYHY1QSIHRE1KLAFV" hidden="1">[1]Table!#REF!</definedName>
    <definedName name="BExGOPQPCWJIYUZZVIJTYDFMMTGD" hidden="1">[1]Table!#REF!</definedName>
    <definedName name="BExGOT6UXUX5FVTAYL9SOBZ1D0II" hidden="1">[1]Table!#REF!</definedName>
    <definedName name="BExGPID72Y4Y619LWASUQZKZHJNC" hidden="1">[1]Table!#REF!</definedName>
    <definedName name="BExGQX0H4EZMXBJTKJJE4ICJWN5O" hidden="1">[1]Table!#REF!</definedName>
    <definedName name="BExGT0DZJB6LSF6L693UUB9EY1VQ" hidden="1">[1]Table!#REF!</definedName>
    <definedName name="BExGTIYX3OWPIINOGY1E4QQYSKHP" hidden="1">[1]Table!#REF!</definedName>
    <definedName name="BExGUM8D91UNPCOO4TKP9FGX85TF" hidden="1">[1]Table!#REF!</definedName>
    <definedName name="BExGW2Z7AMPG6H9EXA9ML6EZVGGA" hidden="1">[1]Table!#REF!</definedName>
    <definedName name="BExGWEO0JDG84NYLEAV5NSOAGMJZ" hidden="1">[1]Table!#REF!</definedName>
    <definedName name="BExGWNCXLCRTLBVMTXYJ5PHQI6SS" hidden="1">[1]Table!#REF!</definedName>
    <definedName name="BExGY6SU3SYVCJ3AG2ITY59SAZ5A" hidden="1">[1]Table!#REF!</definedName>
    <definedName name="BExGZ7NXZ0IBS44C2NZ9VMD6T6K2" hidden="1">[1]Table!#REF!</definedName>
    <definedName name="BExH02ZD6VAY1KQLAQYBBI6WWIZB" hidden="1">[1]Table!#REF!</definedName>
    <definedName name="BExH1FDTQXR9QQ31WDB7OPXU7MPT" hidden="1">[1]Table!#REF!</definedName>
    <definedName name="BExIJFGZJ5ED9D6KAY4PGQYLELAX" hidden="1">[1]Table!#REF!</definedName>
    <definedName name="BExIJM7PNEENRQMX909L1JOLB7MG" hidden="1">[1]Table!#REF!</definedName>
    <definedName name="BExILG5F338C0FFLMVOKMKF8X5ZP" hidden="1">[1]Table!#REF!</definedName>
    <definedName name="BExINLX401ZKEGWU168DS4JUM2J6" hidden="1">[1]Table!#REF!</definedName>
    <definedName name="BExIORA3GK78T7C7SNBJJUONJ0LS" hidden="1">[1]Table!#REF!</definedName>
    <definedName name="BExIOTZ5EFZ2NASVQ05RH15HRSW6" hidden="1">[1]Table!#REF!</definedName>
    <definedName name="BExIQ5S19ITB0NDRUN4XV7B905ED" hidden="1">[1]Table!#REF!</definedName>
    <definedName name="BExIS4T0DRF57HYO7OGG72KBOFOI" hidden="1">[1]Table!#REF!</definedName>
    <definedName name="BExIUUT2MHIOV6R3WHA0DPM1KBKY" hidden="1">[1]Table!#REF!</definedName>
    <definedName name="BExIV2LM38XPLRTWT0R44TMQ59E5" hidden="1">[1]Table!#REF!</definedName>
    <definedName name="BExIVCXWL6H5LD9DHDIA4F5U9TQL" hidden="1">[1]Table!#REF!</definedName>
    <definedName name="BExIXBTH4DFW38SCDT9T30V4XJC9" hidden="1">[1]Table!#REF!</definedName>
    <definedName name="BExIYI2RH0K4225XO970K2IQ1E79" hidden="1">[1]Table!#REF!</definedName>
    <definedName name="BExIZ4K0EZJK6PW3L8SVKTJFSWW9" hidden="1">[1]Table!#REF!</definedName>
    <definedName name="BExIZY2PUZ0OF9YKK1B13IW0VS6G" hidden="1">[1]Table!#REF!</definedName>
    <definedName name="BExJ0DYJWXGE7DA39PYL3WM05U9O" hidden="1">[1]Table!#REF!</definedName>
    <definedName name="BExKFZQGXWMAIDUD3M5XSFYZY3BD" hidden="1">[1]Table!#REF!</definedName>
    <definedName name="BExKI4076KXCDE5KXL79KT36OKLO" hidden="1">[1]Table!#REF!</definedName>
    <definedName name="BExKINSBB6RS7I489QHMCOMU4Z2X" hidden="1">[1]Table!#REF!</definedName>
    <definedName name="BExKN6IQWOSE5S6O9N4ZB7X0AS3M" hidden="1">[2]Table!#REF!</definedName>
    <definedName name="BExKNSP6Z2JTTT1ZT5CNHIO79MAJ" hidden="1">[2]Table!#REF!</definedName>
    <definedName name="BExKNZLD7UATC1MYRNJD8H2NH4KU" hidden="1">[1]Table!#REF!</definedName>
    <definedName name="BExKPLQJX0HJ8OTXBXH9IC9J2V0W" hidden="1">[1]Table!#REF!</definedName>
    <definedName name="BExKQJGAAWNM3NT19E9I0CQDBTU0" hidden="1">[1]Table!#REF!</definedName>
    <definedName name="BExKR8RZSEHW184G0Z56B4EGNU72" hidden="1">[1]Table!#REF!</definedName>
    <definedName name="BExKSU0MKNAVZYYPKCYTZDWQX4R8" hidden="1">[1]Table!#REF!</definedName>
    <definedName name="BExM9OG182RP30MY23PG49LVPZ1C" hidden="1">[1]Table!#REF!</definedName>
    <definedName name="BExMA8TQU9G70S2XW5RT7C6TAF7O" hidden="1">[2]Table!#REF!</definedName>
    <definedName name="BExMAR3XSK6RSFLHP7ZX1EWGHASI" hidden="1">[1]Table!#REF!</definedName>
    <definedName name="BExMB4QRS0R3MTB4CMUHFZ84LNZQ" hidden="1">[1]Table!#REF!</definedName>
    <definedName name="BExMBFTZV4Q1A5KG25C1N9PHQNSW" hidden="1">[1]Table!#REF!</definedName>
    <definedName name="BExMBYPQDG9AYDQ5E8IECVFREPO6" hidden="1">[3]Table!#REF!</definedName>
    <definedName name="BExMCA96YR10V72G2R0SCIKPZLIZ" hidden="1">[1]Table!#REF!</definedName>
    <definedName name="BExMCIHT5U38JQAJ0URM3OAG60M4" hidden="1">[1]Table!#REF!</definedName>
    <definedName name="BExME2U47N8LZG0BPJ49ANY5QVV2" hidden="1">[1]Table!#REF!</definedName>
    <definedName name="BExME88DH5DUKMUFI9FNVECXFD2E" hidden="1">[1]Table!#REF!</definedName>
    <definedName name="BExMHOWPB34KPZ76M2KIX2C9R2VB" hidden="1">[1]Table!#REF!</definedName>
    <definedName name="BExMI057LQD5NT1JYD55LG3NHDA5" hidden="1">[2]Table!#REF!</definedName>
    <definedName name="BExMI9QH0JWFX4WBZBEE5X1PLIXI" hidden="1">[1]Table!#REF!</definedName>
    <definedName name="BExMIBOOZU40JS3F89OMPSRCE9MM" hidden="1">[1]Table!#REF!</definedName>
    <definedName name="BExMIV0KC8555D5E42ZGWG15Y0MO" hidden="1">[1]Table!#REF!</definedName>
    <definedName name="BExMKUN3WPECJR2XRID2R7GZRGNX" hidden="1">[1]Table!#REF!</definedName>
    <definedName name="BExMLVI7UORSHM9FMO8S2EI0TMTS" hidden="1">[1]Table!#REF!</definedName>
    <definedName name="BExMM5UCOT2HSSN0ZIPZW55GSOVO" hidden="1">[1]Table!#REF!</definedName>
    <definedName name="BExMNRORKSO28FO9TMB7N1B3MTZ3" hidden="1">[1]Table!#REF!</definedName>
    <definedName name="BExMPOBH04JMDO6Z8DMSEJZM4ANN" hidden="1">[1]Table!#REF!</definedName>
    <definedName name="BExMPSD77XQ3HA6A4FZOJK8G2JP3" hidden="1">[1]Table!#REF!</definedName>
    <definedName name="BExMQ71WHW50GVX45JU951AGPLFQ" hidden="1">[1]Table!#REF!</definedName>
    <definedName name="BExMRU3ACIU0RD2BNWO55LH5U2BR" hidden="1">[1]Table!#REF!</definedName>
    <definedName name="BExO937E20IHMGQOZMECL3VZC7OX" hidden="1">[1]Table!#REF!</definedName>
    <definedName name="BExO9SDRI1M6KMHXSG3AE5L0F2U3" hidden="1">[1]Table!#REF!</definedName>
    <definedName name="BExO9Z9W1D46BGEI2OSOEXBI9XOX" hidden="1">[2]Table!#REF!</definedName>
    <definedName name="BExOBEZ0IE2WBEYY3D3CMRI72N1K" hidden="1">[1]Table!#REF!</definedName>
    <definedName name="BExOFVLXVD6RVHSQO8KZOOACSV24" hidden="1">[1]Table!#REF!</definedName>
    <definedName name="BExOHL75H3OT4WAKKPUXIVXWFVDS" hidden="1">[1]Table!#REF!</definedName>
    <definedName name="BExOHLHXXJL6363CC082M9M5VVXQ" hidden="1">[1]Table!#REF!</definedName>
    <definedName name="BExOLICXFHJLILCJVFMJE5MGGWKR" hidden="1">[1]Table!#REF!</definedName>
    <definedName name="BExONB3A7CO4YD8RB41PHC93BQ9M" hidden="1">[1]Table!#REF!</definedName>
    <definedName name="BExOPFNYRBL0BFM23LZBJTADNOE4" hidden="1">[1]Table!#REF!</definedName>
    <definedName name="BExQ3D1P3M5Z3HLMEZ17E0BLEE4U" hidden="1">[1]Table!#REF!</definedName>
    <definedName name="BExQ42IU9MNDYLODP41DL6YTZMAR" hidden="1">[1]Table!#REF!</definedName>
    <definedName name="BExQ4Q1PSM6VRR9I8GIELILNC8G1" hidden="1">[1]Table!#REF!</definedName>
    <definedName name="BExQ5SPMSOCJYLAY20NB5A6O32RE" hidden="1">[1]Table!#REF!</definedName>
    <definedName name="BExQ6M8B0X44N9TV56ATUVHGDI00" hidden="1">[1]Table!#REF!</definedName>
    <definedName name="BExQ7MY3U2Z1IZ71U5LJUD00VVB4" hidden="1">[1]Table!#REF!</definedName>
    <definedName name="BExQ84MJB94HL3BWRN50M4NCB6Z0" hidden="1">[1]Table!#REF!</definedName>
    <definedName name="BExQ8583ZE00NW7T9OF11OT9IA14" hidden="1">[1]Table!#REF!</definedName>
    <definedName name="BExQ8DM90XJ6GCJIK9LC5O82I2TJ" hidden="1">[1]Table!#REF!</definedName>
    <definedName name="BExQ8O3WEU8HNTTGKTW5T0QSKCLP" hidden="1">[3]Table!#REF!</definedName>
    <definedName name="BExQ9ZLYHWABXAA9NJDW8ZS0UQ9P" hidden="1">[3]Table!#REF!</definedName>
    <definedName name="BExQA324HSCK40ENJUT9CS9EC71B" hidden="1">[1]Table!#REF!</definedName>
    <definedName name="BExQAG8PP8R5NJKNQD1U4QOSD6X5" hidden="1">[1]Table!#REF!</definedName>
    <definedName name="BExQBJI68WDPBZSDY2IEW5SD50TR" hidden="1">[1]Table!#REF!</definedName>
    <definedName name="BExQEMUA4HEFM4OVO8M8MA8PIAW1" hidden="1">[1]Table!#REF!</definedName>
    <definedName name="BExQFEEV7627R8TYZCM28C6V6WHE" hidden="1">[1]Table!#REF!</definedName>
    <definedName name="BExQFEK8NUD04X2OBRA275ADPSDL" hidden="1">[1]Table!#REF!</definedName>
    <definedName name="BExQH9P2MCXAJOVEO4GFQT6MNW22" hidden="1">[1]Table!#REF!</definedName>
    <definedName name="BExQIS8O6R36CI01XRY9ISM99TW9" hidden="1">[1]Table!#REF!</definedName>
    <definedName name="BExS5DRER9US6NXY9ATYT41KZII3" hidden="1">[1]Table!#REF!</definedName>
    <definedName name="BExS81TE0EY44Y3W2M4Z4MGNP5OM" hidden="1">[1]Table!#REF!</definedName>
    <definedName name="BExS8R51C8RM2FS6V6IRTYO9GA4A" hidden="1">[1]Table!#REF!</definedName>
    <definedName name="BExSI0K2YL3HTCQAD8A7TR4QCUR6" hidden="1">[1]Table!#REF!</definedName>
    <definedName name="BExTU75IOII1V5O0C9X2VAYYVJUG" hidden="1">[1]Table!#REF!</definedName>
    <definedName name="BExTUWXFQHINU66YG82BI20ATMB5" hidden="1">[1]Table!#REF!</definedName>
    <definedName name="BExTUY9WNSJ91GV8CP0SKJTEIV82" hidden="1">[3]Table!#REF!</definedName>
    <definedName name="BExTV67VIM8PV6KO253M4DUBJQLC" hidden="1">[1]Table!#REF!</definedName>
    <definedName name="BExTVELZCF2YA5L6F23BYZZR6WHF" hidden="1">[1]Table!#REF!</definedName>
    <definedName name="BExTWB4LA1PODQOH4LDTHQKBN16K" hidden="1">[1]Table!#REF!</definedName>
    <definedName name="BExTXT812NQT8GAEGH738U29BI0D" hidden="1">[1]Table!#REF!</definedName>
    <definedName name="BExTZ3OA1Y9X9CZLMEDKKABFCHVG" hidden="1">[2]Table!#REF!</definedName>
    <definedName name="BExTZ8X5G9S3PA4FPSNK7T69W7QT" hidden="1">[1]Table!#REF!</definedName>
    <definedName name="BExU0HKTO8WJDQDWRTUK5TETM3HS" hidden="1">[1]Table!#REF!</definedName>
    <definedName name="BExU1GXUTLRPJN4MRINLAPHSZQFG" hidden="1">[1]Table!#REF!</definedName>
    <definedName name="BExU1NOPS09CLFZL1O31RAF9BQNQ" hidden="1">[1]Table!#REF!</definedName>
    <definedName name="BExU2M5CK6XK55UIHDVYRXJJJRI4" hidden="1">[1]Table!#REF!</definedName>
    <definedName name="BExU4GDVLPUEWBA4MRYRTQAUNO7B" hidden="1">[1]Table!#REF!</definedName>
    <definedName name="BExU80I6AE5OU7P7F5V7HWIZBJ4P" hidden="1">[1]Table!#REF!</definedName>
    <definedName name="BExU930KUPVYJ8BVE3OWVLLVMGLH" hidden="1">[1]Table!#REF!</definedName>
    <definedName name="BExU9GCSO5YILIKG6VAHN13DL75K" hidden="1">[1]Table!#REF!</definedName>
    <definedName name="BExUC623BDYEODBN0N4DO6PJQ7NU" hidden="1">[1]Table!#REF!</definedName>
    <definedName name="BExVTXLMYR87BC04D1ERALPUFVPG" hidden="1">[1]Table!#REF!</definedName>
    <definedName name="BExVVCEED4JEKF59OV0G3T4XFMFO" hidden="1">[1]Table!#REF!</definedName>
    <definedName name="BExVVPFO2J7FMSRPD36909HN4BZJ" hidden="1">[1]Table!#REF!</definedName>
    <definedName name="BExVVQ19TAECID45CS4HXT1RD3AQ" hidden="1">[1]Table!#REF!</definedName>
    <definedName name="BExVY1SV37DL5YU59HS4IG3VBCP4" hidden="1">[1]Table!#REF!</definedName>
    <definedName name="BExVZJQVO5LQ0BJH5JEN5NOBIAF6" hidden="1">[1]Table!#REF!</definedName>
    <definedName name="BExW0Y3D6MDL9MV84M1UUD2DFS13" hidden="1">[2]Table!#REF!</definedName>
    <definedName name="BExW1BVUYQTKMOR56MW7RVRX4L1L" hidden="1">[1]Table!#REF!</definedName>
    <definedName name="BExW1KQ26RMMKVJLEPUCBZRSSBET" hidden="1">[2]Table!#REF!</definedName>
    <definedName name="BExW2MSCKPGF5K3I7TL4KF5ISUOL" hidden="1">[1]Table!#REF!</definedName>
    <definedName name="BExW36V9N91OHCUMGWJQL3I5P4JK" hidden="1">[1]Table!#REF!</definedName>
    <definedName name="BExW8T0GVY3ZYO4ACSBLHS8SH895" hidden="1">[1]Table!#REF!</definedName>
    <definedName name="BExXLDE6PN4ESWT3LXJNQCY94NE4" hidden="1">[1]Table!#REF!</definedName>
    <definedName name="BExXM065WOLYRYHGHOJE0OOFXA4M" hidden="1">[1]Table!#REF!</definedName>
    <definedName name="BExXNWYB165VO9MHARCL5WLCHWS0" hidden="1">[1]Table!#REF!</definedName>
    <definedName name="BExXQH41O5HZAH8BO6HCFY8YC3TU" hidden="1">[1]Table!#REF!</definedName>
    <definedName name="BExXQIRBLQSLAJTFL7224FCFUTKH" hidden="1">[1]Table!#REF!</definedName>
    <definedName name="BExXRD13K1S9Y3JGR7CXSONT7RJZ" hidden="1">[1]Table!#REF!</definedName>
    <definedName name="BExXRO4A6VUH1F4XV8N1BRJ4896W" hidden="1">[1]Table!#REF!</definedName>
    <definedName name="BExXRO9N1SNJZGKD90P4K7FU1J0P" hidden="1">[1]Table!#REF!</definedName>
    <definedName name="BExXRZ20LZZCW8LVGDK0XETOTSAI" hidden="1">[1]Table!#REF!</definedName>
    <definedName name="BExXVMBPXT6AMJLEJGLIBXKXQ5O5" hidden="1">[1]Table!#REF!</definedName>
    <definedName name="BExXW0K72T1Y8K1I4VZT87UY9S2G" hidden="1">[1]Table!#REF!</definedName>
    <definedName name="BExXXBM521DL8R4ZX7NZ3DBCUOR5" hidden="1">[1]Table!#REF!</definedName>
    <definedName name="BExXY7TYEBFXRYUYIFHTN65RJ8EW" hidden="1">[1]Table!#REF!</definedName>
    <definedName name="BExXZOVPCEP495TQSON6PSRQ8XCY" hidden="1">[1]Table!#REF!</definedName>
    <definedName name="BExY0T1E034D7XAXNC6F7540LLIE" hidden="1">[1]Table!#REF!</definedName>
    <definedName name="BExY0WXNAS8FTBMVRVQQHMVMGEN3" hidden="1">[2]Table!#REF!</definedName>
    <definedName name="BExY180UKNW5NIAWD6ZUYTFEH8QS" hidden="1">[1]Table!#REF!</definedName>
    <definedName name="BExY2IXBR1SGYZH08T7QHKEFS8HA" hidden="1">[1]Table!#REF!</definedName>
    <definedName name="BExY3HOSK7YI364K15OX70AVR6F1" hidden="1">[1]Table!#REF!</definedName>
    <definedName name="BExY45TFT2XMTPJX1GMN8XWDD0HK" hidden="1">[1]Table!#REF!</definedName>
    <definedName name="BExY5515SJTJS3VM80M3YYR0WF37" hidden="1">[1]Table!#REF!</definedName>
    <definedName name="BExZJ7I9T8XU4MZRKJ1VVU76V2LZ" hidden="1">[1]Table!#REF!</definedName>
    <definedName name="BExZQJJMGU5MHQOILGXGJPAQI5XI" hidden="1">[1]Table!#REF!</definedName>
    <definedName name="BExZQXBYEBN28QUH1KOVW6KKA5UM" hidden="1">[1]Table!#REF!</definedName>
    <definedName name="BExZQZKT146WEN8FTVZ7Y5TSB8L5" hidden="1">[1]Table!#REF!</definedName>
    <definedName name="BExZRP1X6UVLN1UOLHH5VF4STP1O" hidden="1">[1]Table!#REF!</definedName>
    <definedName name="BExZRWJP2BUVFJPO8U8ATQEP0LZU" hidden="1">[1]Table!#REF!</definedName>
    <definedName name="BExZSHO8X547DFEEV40I12ZDTJDU" hidden="1">[2]Table!#REF!</definedName>
    <definedName name="BExZTAQV2QVSZY5Y3VCCWUBSBW9P" hidden="1">[1]Table!#REF!</definedName>
    <definedName name="BExZUK03RE247R0EMB5J42W1DOZZ" hidden="1">[1]Table!#REF!</definedName>
    <definedName name="BExZWAMZXELE7XD1TF7GNOJMVY70" hidden="1">[1]Table!#REF!</definedName>
    <definedName name="BExZZZEMIIFKMLLV4DJKX5TB9R5V" hidden="1">[1]Table!#REF!</definedName>
    <definedName name="d" hidden="1">[4]Table!#REF!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9">'10'!$8:$8</definedName>
    <definedName name="_xlnm.Print_Titles" localSheetId="10">'11'!$7:$7</definedName>
    <definedName name="_xlnm.Print_Titles" localSheetId="11">'12'!$7:$7</definedName>
    <definedName name="_xlnm.Print_Titles" localSheetId="13">'14'!$8:$8</definedName>
    <definedName name="_xlnm.Print_Titles" localSheetId="14">'15'!$9:$9</definedName>
    <definedName name="_xlnm.Print_Titles" localSheetId="15">'16'!$8:$8</definedName>
    <definedName name="_xlnm.Print_Titles" localSheetId="16">'17'!$8:$8</definedName>
    <definedName name="_xlnm.Print_Titles" localSheetId="17">'18'!$7:$7</definedName>
    <definedName name="_xlnm.Print_Titles" localSheetId="18">'19'!$7:$7</definedName>
    <definedName name="_xlnm.Print_Titles" localSheetId="1">'2'!$8:$8</definedName>
    <definedName name="_xlnm.Print_Titles" localSheetId="22">'23'!$9:$9</definedName>
    <definedName name="_xlnm.Print_Titles" localSheetId="23">'24'!$8:$8</definedName>
    <definedName name="_xlnm.Print_Titles" localSheetId="38">'25-15'!$6:$6</definedName>
    <definedName name="_xlnm.Print_Titles" localSheetId="42">'25-19'!$5:$5</definedName>
    <definedName name="_xlnm.Print_Titles" localSheetId="25">'25-2'!$6:$6</definedName>
    <definedName name="_xlnm.Print_Titles" localSheetId="44">'25-21'!$7:$7</definedName>
    <definedName name="_xlnm.Print_Titles" localSheetId="45">'25-22'!$7:$7</definedName>
    <definedName name="_xlnm.Print_Titles" localSheetId="46">'25-23'!$8:$8</definedName>
    <definedName name="_xlnm.Print_Titles" localSheetId="26">'25-3'!$7:$7</definedName>
    <definedName name="_xlnm.Print_Titles" localSheetId="27">'25-4'!#REF!</definedName>
    <definedName name="_xlnm.Print_Titles" localSheetId="68">'26-15'!$6:$6</definedName>
    <definedName name="_xlnm.Print_Titles" localSheetId="72">'26-19'!$4:$4</definedName>
    <definedName name="_xlnm.Print_Titles" localSheetId="55">'26-2'!$6:$6</definedName>
    <definedName name="_xlnm.Print_Titles" localSheetId="74">'26-21'!$6:$6</definedName>
    <definedName name="_xlnm.Print_Titles" localSheetId="75">'26-22'!$6:$6</definedName>
    <definedName name="_xlnm.Print_Titles" localSheetId="56">'26-3'!$6:$6</definedName>
    <definedName name="_xlnm.Print_Titles" localSheetId="96">'29'!$9:$9</definedName>
    <definedName name="_xlnm.Print_Titles" localSheetId="97">'30'!$8:$8</definedName>
    <definedName name="_xlnm.Print_Titles" localSheetId="4">'5'!$8:$8</definedName>
    <definedName name="_xlnm.Print_Titles" localSheetId="5">'6'!$8:$8</definedName>
    <definedName name="_xlnm.Print_Titles" localSheetId="6">'7'!$8:$8</definedName>
    <definedName name="_xlnm.Print_Titles" localSheetId="7">'8'!$8:$8</definedName>
    <definedName name="_xlnm.Print_Titles" localSheetId="8">'9'!$8:$8</definedName>
  </definedNames>
  <calcPr calcId="145621"/>
</workbook>
</file>

<file path=xl/calcChain.xml><?xml version="1.0" encoding="utf-8"?>
<calcChain xmlns="http://schemas.openxmlformats.org/spreadsheetml/2006/main">
  <c r="D10" i="19" l="1"/>
  <c r="E10" i="19"/>
  <c r="F11" i="19"/>
  <c r="F12" i="19"/>
  <c r="F10" i="19" s="1"/>
  <c r="D13" i="19"/>
  <c r="E13" i="19"/>
  <c r="F14" i="19"/>
  <c r="F13" i="19" s="1"/>
  <c r="D15" i="19"/>
  <c r="E15" i="19"/>
  <c r="F16" i="19"/>
  <c r="F15" i="19" s="1"/>
  <c r="D17" i="19"/>
  <c r="E17" i="19"/>
  <c r="F18" i="19"/>
  <c r="F17" i="19" s="1"/>
  <c r="D19" i="19"/>
  <c r="E19" i="19"/>
  <c r="F20" i="19"/>
  <c r="F19" i="19" s="1"/>
  <c r="F21" i="19"/>
  <c r="D22" i="19"/>
  <c r="E22" i="19"/>
  <c r="F23" i="19"/>
  <c r="F22" i="19" s="1"/>
  <c r="D24" i="19"/>
  <c r="E24" i="19"/>
  <c r="F25" i="19"/>
  <c r="F26" i="19"/>
  <c r="F27" i="19"/>
  <c r="F28" i="19"/>
  <c r="F29" i="19"/>
  <c r="D30" i="19"/>
  <c r="E30" i="19"/>
  <c r="F31" i="19"/>
  <c r="F32" i="19"/>
  <c r="F30" i="19" s="1"/>
  <c r="F33" i="19"/>
  <c r="D34" i="19"/>
  <c r="E34" i="19"/>
  <c r="F35" i="19"/>
  <c r="F36" i="19"/>
  <c r="F34" i="19" s="1"/>
  <c r="D37" i="19"/>
  <c r="E37" i="19"/>
  <c r="F38" i="19"/>
  <c r="F37" i="19" s="1"/>
  <c r="D39" i="19"/>
  <c r="E39" i="19"/>
  <c r="F40" i="19"/>
  <c r="F39" i="19" s="1"/>
  <c r="D41" i="19"/>
  <c r="E41" i="19"/>
  <c r="F42" i="19"/>
  <c r="F43" i="19"/>
  <c r="F44" i="19"/>
  <c r="F45" i="19"/>
  <c r="D48" i="19"/>
  <c r="E48" i="19"/>
  <c r="F49" i="19"/>
  <c r="F50" i="19"/>
  <c r="F51" i="19"/>
  <c r="D52" i="19"/>
  <c r="E52" i="19"/>
  <c r="F53" i="19"/>
  <c r="F54" i="19"/>
  <c r="F52" i="19" s="1"/>
  <c r="D55" i="19"/>
  <c r="E55" i="19"/>
  <c r="F56" i="19"/>
  <c r="F57" i="19"/>
  <c r="F58" i="19"/>
  <c r="F59" i="19"/>
  <c r="F60" i="19"/>
  <c r="F61" i="19"/>
  <c r="F62" i="19"/>
  <c r="F63" i="19"/>
  <c r="F64" i="19"/>
  <c r="F65" i="19"/>
  <c r="F66" i="19"/>
  <c r="F67" i="19"/>
  <c r="F68" i="19"/>
  <c r="F69" i="19"/>
  <c r="F70" i="19"/>
  <c r="F71" i="19"/>
  <c r="F72" i="19"/>
  <c r="F73" i="19"/>
  <c r="F74" i="19"/>
  <c r="F75" i="19"/>
  <c r="F76" i="19"/>
  <c r="E77" i="19"/>
  <c r="F78" i="19"/>
  <c r="D79" i="19"/>
  <c r="D77" i="19" s="1"/>
  <c r="F79" i="19"/>
  <c r="F80" i="19"/>
  <c r="F81" i="19"/>
  <c r="F82" i="19"/>
  <c r="F10" i="20"/>
  <c r="G10" i="20"/>
  <c r="D11" i="20"/>
  <c r="D10" i="20" s="1"/>
  <c r="E11" i="20"/>
  <c r="E10" i="20" s="1"/>
  <c r="H11" i="20"/>
  <c r="I11" i="20"/>
  <c r="H12" i="20"/>
  <c r="I12" i="20"/>
  <c r="D13" i="20"/>
  <c r="E13" i="20"/>
  <c r="F13" i="20"/>
  <c r="G13" i="20"/>
  <c r="H14" i="20"/>
  <c r="H13" i="20" s="1"/>
  <c r="I14" i="20"/>
  <c r="I13" i="20" s="1"/>
  <c r="D15" i="20"/>
  <c r="E15" i="20"/>
  <c r="F15" i="20"/>
  <c r="G15" i="20"/>
  <c r="H16" i="20"/>
  <c r="H15" i="20" s="1"/>
  <c r="I16" i="20"/>
  <c r="I15" i="20" s="1"/>
  <c r="D17" i="20"/>
  <c r="E17" i="20"/>
  <c r="F17" i="20"/>
  <c r="G17" i="20"/>
  <c r="H18" i="20"/>
  <c r="H17" i="20" s="1"/>
  <c r="I18" i="20"/>
  <c r="I17" i="20" s="1"/>
  <c r="D19" i="20"/>
  <c r="E19" i="20"/>
  <c r="F19" i="20"/>
  <c r="G19" i="20"/>
  <c r="H20" i="20"/>
  <c r="H19" i="20" s="1"/>
  <c r="I20" i="20"/>
  <c r="I19" i="20" s="1"/>
  <c r="H21" i="20"/>
  <c r="I21" i="20"/>
  <c r="D22" i="20"/>
  <c r="E22" i="20"/>
  <c r="F22" i="20"/>
  <c r="G22" i="20"/>
  <c r="H23" i="20"/>
  <c r="H22" i="20" s="1"/>
  <c r="I23" i="20"/>
  <c r="I22" i="20" s="1"/>
  <c r="D24" i="20"/>
  <c r="E24" i="20"/>
  <c r="F24" i="20"/>
  <c r="G24" i="20"/>
  <c r="H25" i="20"/>
  <c r="I25" i="20"/>
  <c r="H26" i="20"/>
  <c r="I26" i="20"/>
  <c r="H27" i="20"/>
  <c r="I27" i="20"/>
  <c r="H28" i="20"/>
  <c r="I28" i="20"/>
  <c r="H29" i="20"/>
  <c r="I29" i="20"/>
  <c r="D30" i="20"/>
  <c r="E30" i="20"/>
  <c r="F30" i="20"/>
  <c r="G30" i="20"/>
  <c r="H31" i="20"/>
  <c r="I31" i="20"/>
  <c r="H32" i="20"/>
  <c r="I32" i="20"/>
  <c r="H33" i="20"/>
  <c r="I33" i="20"/>
  <c r="D34" i="20"/>
  <c r="E34" i="20"/>
  <c r="F34" i="20"/>
  <c r="G34" i="20"/>
  <c r="H35" i="20"/>
  <c r="I35" i="20"/>
  <c r="H36" i="20"/>
  <c r="H34" i="20" s="1"/>
  <c r="I36" i="20"/>
  <c r="I34" i="20" s="1"/>
  <c r="D37" i="20"/>
  <c r="E37" i="20"/>
  <c r="F37" i="20"/>
  <c r="G37" i="20"/>
  <c r="H38" i="20"/>
  <c r="H37" i="20" s="1"/>
  <c r="I38" i="20"/>
  <c r="I37" i="20" s="1"/>
  <c r="D39" i="20"/>
  <c r="E39" i="20"/>
  <c r="F39" i="20"/>
  <c r="G39" i="20"/>
  <c r="H40" i="20"/>
  <c r="H39" i="20" s="1"/>
  <c r="I40" i="20"/>
  <c r="I39" i="20" s="1"/>
  <c r="D41" i="20"/>
  <c r="E41" i="20"/>
  <c r="F41" i="20"/>
  <c r="G41" i="20"/>
  <c r="H42" i="20"/>
  <c r="I42" i="20"/>
  <c r="H43" i="20"/>
  <c r="I43" i="20"/>
  <c r="H44" i="20"/>
  <c r="I44" i="20"/>
  <c r="H45" i="20"/>
  <c r="I45" i="20"/>
  <c r="D48" i="20"/>
  <c r="E48" i="20"/>
  <c r="F48" i="20"/>
  <c r="G48" i="20"/>
  <c r="H49" i="20"/>
  <c r="I49" i="20"/>
  <c r="H50" i="20"/>
  <c r="I50" i="20"/>
  <c r="D51" i="20"/>
  <c r="E51" i="20"/>
  <c r="F51" i="20"/>
  <c r="G51" i="20"/>
  <c r="H52" i="20"/>
  <c r="I52" i="20"/>
  <c r="H53" i="20"/>
  <c r="I53" i="20"/>
  <c r="D54" i="20"/>
  <c r="E54" i="20"/>
  <c r="F54" i="20"/>
  <c r="G54" i="20"/>
  <c r="H55" i="20"/>
  <c r="I55" i="20"/>
  <c r="H56" i="20"/>
  <c r="I56" i="20"/>
  <c r="H57" i="20"/>
  <c r="I57" i="20"/>
  <c r="H58" i="20"/>
  <c r="I58" i="20"/>
  <c r="H59" i="20"/>
  <c r="I59" i="20"/>
  <c r="H60" i="20"/>
  <c r="I60" i="20"/>
  <c r="H61" i="20"/>
  <c r="I61" i="20"/>
  <c r="H62" i="20"/>
  <c r="I62" i="20"/>
  <c r="H63" i="20"/>
  <c r="I63" i="20"/>
  <c r="H64" i="20"/>
  <c r="I64" i="20"/>
  <c r="H65" i="20"/>
  <c r="I65" i="20"/>
  <c r="H66" i="20"/>
  <c r="I66" i="20"/>
  <c r="H67" i="20"/>
  <c r="I67" i="20"/>
  <c r="H68" i="20"/>
  <c r="I68" i="20"/>
  <c r="H69" i="20"/>
  <c r="I69" i="20"/>
  <c r="H70" i="20"/>
  <c r="I70" i="20"/>
  <c r="H71" i="20"/>
  <c r="I71" i="20"/>
  <c r="H72" i="20"/>
  <c r="I72" i="20"/>
  <c r="H73" i="20"/>
  <c r="I73" i="20"/>
  <c r="H74" i="20"/>
  <c r="I74" i="20"/>
  <c r="F75" i="20"/>
  <c r="G75" i="20"/>
  <c r="H76" i="20"/>
  <c r="H75" i="20" s="1"/>
  <c r="I76" i="20"/>
  <c r="D77" i="20"/>
  <c r="D75" i="20" s="1"/>
  <c r="E77" i="20"/>
  <c r="E75" i="20" s="1"/>
  <c r="H77" i="20"/>
  <c r="I77" i="20"/>
  <c r="H78" i="20"/>
  <c r="I78" i="20"/>
  <c r="H79" i="20"/>
  <c r="I79" i="20"/>
  <c r="H80" i="20"/>
  <c r="I80" i="20"/>
  <c r="C13" i="12"/>
  <c r="C23" i="12"/>
  <c r="C30" i="12"/>
  <c r="C11" i="13"/>
  <c r="C28" i="13" s="1"/>
  <c r="C20" i="13"/>
  <c r="D20" i="13"/>
  <c r="D28" i="13" s="1"/>
  <c r="C9" i="14"/>
  <c r="D13" i="15"/>
  <c r="D19" i="15"/>
  <c r="D23" i="15"/>
  <c r="D26" i="15"/>
  <c r="D27" i="15"/>
  <c r="D30" i="15"/>
  <c r="D37" i="15"/>
  <c r="D47" i="15"/>
  <c r="D55" i="15"/>
  <c r="D62" i="15"/>
  <c r="D67" i="15"/>
  <c r="D73" i="15"/>
  <c r="D77" i="15"/>
  <c r="D80" i="15"/>
  <c r="D83" i="15"/>
  <c r="D85" i="15"/>
  <c r="D87" i="15"/>
  <c r="D89" i="15"/>
  <c r="D14" i="16"/>
  <c r="E14" i="16"/>
  <c r="E10" i="16" s="1"/>
  <c r="D20" i="16"/>
  <c r="E20" i="16"/>
  <c r="D24" i="16"/>
  <c r="E24" i="16"/>
  <c r="D28" i="16"/>
  <c r="E28" i="16"/>
  <c r="D32" i="16"/>
  <c r="E32" i="16"/>
  <c r="D34" i="16"/>
  <c r="D33" i="16" s="1"/>
  <c r="E34" i="16"/>
  <c r="D44" i="16"/>
  <c r="E44" i="16"/>
  <c r="D52" i="16"/>
  <c r="E52" i="16"/>
  <c r="D56" i="16"/>
  <c r="E56" i="16"/>
  <c r="E55" i="16" s="1"/>
  <c r="D62" i="16"/>
  <c r="E62" i="16"/>
  <c r="D69" i="16"/>
  <c r="E69" i="16"/>
  <c r="D79" i="16"/>
  <c r="E79" i="16"/>
  <c r="C39" i="9"/>
  <c r="C50" i="9"/>
  <c r="D22" i="10"/>
  <c r="D33" i="10" s="1"/>
  <c r="C24" i="10"/>
  <c r="D24" i="10"/>
  <c r="C33" i="10"/>
  <c r="E13" i="109"/>
  <c r="E12" i="109" s="1"/>
  <c r="E11" i="109" s="1"/>
  <c r="E10" i="109" s="1"/>
  <c r="E9" i="109" s="1"/>
  <c r="E19" i="109"/>
  <c r="E18" i="109" s="1"/>
  <c r="E17" i="109" s="1"/>
  <c r="E16" i="109" s="1"/>
  <c r="E15" i="109" s="1"/>
  <c r="E33" i="109"/>
  <c r="E32" i="109" s="1"/>
  <c r="E31" i="109" s="1"/>
  <c r="E30" i="109" s="1"/>
  <c r="E29" i="109" s="1"/>
  <c r="E28" i="109" s="1"/>
  <c r="E45" i="109"/>
  <c r="E44" i="109" s="1"/>
  <c r="E43" i="109" s="1"/>
  <c r="E42" i="109" s="1"/>
  <c r="E41" i="109" s="1"/>
  <c r="E40" i="109" s="1"/>
  <c r="E56" i="109"/>
  <c r="E55" i="109" s="1"/>
  <c r="E54" i="109" s="1"/>
  <c r="E53" i="109" s="1"/>
  <c r="E52" i="109" s="1"/>
  <c r="E51" i="109" s="1"/>
  <c r="E70" i="109"/>
  <c r="E69" i="109" s="1"/>
  <c r="E68" i="109" s="1"/>
  <c r="E67" i="109" s="1"/>
  <c r="E66" i="109" s="1"/>
  <c r="E65" i="109" s="1"/>
  <c r="E78" i="109"/>
  <c r="E77" i="109" s="1"/>
  <c r="E84" i="109"/>
  <c r="E83" i="109" s="1"/>
  <c r="E82" i="109" s="1"/>
  <c r="E81" i="109" s="1"/>
  <c r="E80" i="109" s="1"/>
  <c r="E13" i="108"/>
  <c r="E12" i="108" s="1"/>
  <c r="E11" i="108" s="1"/>
  <c r="E10" i="108" s="1"/>
  <c r="E9" i="108" s="1"/>
  <c r="F13" i="108"/>
  <c r="F12" i="108" s="1"/>
  <c r="F11" i="108" s="1"/>
  <c r="F10" i="108" s="1"/>
  <c r="F9" i="108" s="1"/>
  <c r="E19" i="108"/>
  <c r="E18" i="108" s="1"/>
  <c r="E17" i="108" s="1"/>
  <c r="E16" i="108" s="1"/>
  <c r="E15" i="108" s="1"/>
  <c r="F19" i="108"/>
  <c r="F18" i="108" s="1"/>
  <c r="F17" i="108" s="1"/>
  <c r="F16" i="108" s="1"/>
  <c r="F15" i="108" s="1"/>
  <c r="E30" i="108"/>
  <c r="E29" i="108" s="1"/>
  <c r="E28" i="108" s="1"/>
  <c r="E27" i="108" s="1"/>
  <c r="E26" i="108" s="1"/>
  <c r="E25" i="108" s="1"/>
  <c r="F30" i="108"/>
  <c r="F29" i="108" s="1"/>
  <c r="F28" i="108" s="1"/>
  <c r="F27" i="108" s="1"/>
  <c r="F26" i="108" s="1"/>
  <c r="F25" i="108" s="1"/>
  <c r="E39" i="108"/>
  <c r="E38" i="108" s="1"/>
  <c r="E37" i="108" s="1"/>
  <c r="E36" i="108" s="1"/>
  <c r="E35" i="108" s="1"/>
  <c r="E34" i="108" s="1"/>
  <c r="F39" i="108"/>
  <c r="F38" i="108" s="1"/>
  <c r="F37" i="108" s="1"/>
  <c r="F36" i="108" s="1"/>
  <c r="F35" i="108" s="1"/>
  <c r="F34" i="108" s="1"/>
  <c r="E50" i="108"/>
  <c r="E49" i="108" s="1"/>
  <c r="E48" i="108" s="1"/>
  <c r="E47" i="108" s="1"/>
  <c r="E46" i="108" s="1"/>
  <c r="E45" i="108" s="1"/>
  <c r="F50" i="108"/>
  <c r="F49" i="108" s="1"/>
  <c r="F48" i="108" s="1"/>
  <c r="F47" i="108" s="1"/>
  <c r="F46" i="108" s="1"/>
  <c r="F45" i="108" s="1"/>
  <c r="E57" i="108"/>
  <c r="E56" i="108" s="1"/>
  <c r="E55" i="108" s="1"/>
  <c r="E54" i="108" s="1"/>
  <c r="E53" i="108" s="1"/>
  <c r="E52" i="108" s="1"/>
  <c r="F57" i="108"/>
  <c r="F56" i="108" s="1"/>
  <c r="F55" i="108" s="1"/>
  <c r="F54" i="108" s="1"/>
  <c r="F53" i="108" s="1"/>
  <c r="F52" i="108" s="1"/>
  <c r="D10" i="11"/>
  <c r="C55" i="31"/>
  <c r="C54" i="30"/>
  <c r="D54" i="30"/>
  <c r="C395" i="35"/>
  <c r="C104" i="90"/>
  <c r="C9" i="51"/>
  <c r="C10" i="51"/>
  <c r="C11" i="51"/>
  <c r="C12" i="51"/>
  <c r="C13" i="51"/>
  <c r="C14" i="51"/>
  <c r="C15" i="51"/>
  <c r="C16" i="51"/>
  <c r="C17" i="51"/>
  <c r="C18" i="51"/>
  <c r="C19" i="51"/>
  <c r="C20" i="51"/>
  <c r="C21" i="51"/>
  <c r="C22" i="51"/>
  <c r="C23" i="51"/>
  <c r="C24" i="51"/>
  <c r="C25" i="51"/>
  <c r="C26" i="51"/>
  <c r="C27" i="51"/>
  <c r="C28" i="51"/>
  <c r="C29" i="51"/>
  <c r="C30" i="51"/>
  <c r="C31" i="51"/>
  <c r="C32" i="51"/>
  <c r="C33" i="51"/>
  <c r="C34" i="51"/>
  <c r="C35" i="51"/>
  <c r="C36" i="51"/>
  <c r="C37" i="51"/>
  <c r="C38" i="51"/>
  <c r="C39" i="51"/>
  <c r="C40" i="51"/>
  <c r="C41" i="51"/>
  <c r="C42" i="51"/>
  <c r="C43" i="51"/>
  <c r="C44" i="51"/>
  <c r="C45" i="51"/>
  <c r="C46" i="51"/>
  <c r="C47" i="51"/>
  <c r="C48" i="51"/>
  <c r="C49" i="51"/>
  <c r="C50" i="51"/>
  <c r="C51" i="51"/>
  <c r="C52" i="51"/>
  <c r="C53" i="51"/>
  <c r="C54" i="51"/>
  <c r="C55" i="51"/>
  <c r="C56" i="51"/>
  <c r="D56" i="51"/>
  <c r="E56" i="51"/>
  <c r="C15" i="56"/>
  <c r="C53" i="110"/>
  <c r="C394" i="92"/>
  <c r="D394" i="92"/>
  <c r="C109" i="93"/>
  <c r="D109" i="93"/>
  <c r="C103" i="95"/>
  <c r="D103" i="95"/>
  <c r="C52" i="75"/>
  <c r="D52" i="75"/>
  <c r="C21" i="80"/>
  <c r="D21" i="80"/>
  <c r="C47" i="101"/>
  <c r="C34" i="100"/>
  <c r="C8" i="99"/>
  <c r="C14" i="103"/>
  <c r="C7" i="112"/>
  <c r="A8" i="112"/>
  <c r="C8" i="112"/>
  <c r="C20" i="112" s="1"/>
  <c r="A9" i="112"/>
  <c r="C9" i="112"/>
  <c r="A10" i="112"/>
  <c r="A11" i="112" s="1"/>
  <c r="A12" i="112" s="1"/>
  <c r="A13" i="112" s="1"/>
  <c r="A14" i="112" s="1"/>
  <c r="A15" i="112" s="1"/>
  <c r="A16" i="112" s="1"/>
  <c r="A17" i="112" s="1"/>
  <c r="A18" i="112" s="1"/>
  <c r="A19" i="112" s="1"/>
  <c r="C10" i="112"/>
  <c r="C11" i="112"/>
  <c r="C12" i="112"/>
  <c r="C13" i="112"/>
  <c r="C14" i="112"/>
  <c r="C15" i="112"/>
  <c r="C16" i="112"/>
  <c r="C17" i="112"/>
  <c r="C18" i="112"/>
  <c r="C19" i="112"/>
  <c r="D20" i="112"/>
  <c r="E20" i="112"/>
  <c r="C10" i="102"/>
  <c r="D10" i="102"/>
  <c r="C15" i="104"/>
  <c r="D15" i="104"/>
  <c r="C8" i="113"/>
  <c r="D8" i="113"/>
  <c r="A9" i="113"/>
  <c r="C9" i="113"/>
  <c r="D9" i="113"/>
  <c r="A10" i="113"/>
  <c r="A11" i="113" s="1"/>
  <c r="A12" i="113" s="1"/>
  <c r="A13" i="113" s="1"/>
  <c r="A14" i="113" s="1"/>
  <c r="A15" i="113" s="1"/>
  <c r="A16" i="113" s="1"/>
  <c r="A17" i="113" s="1"/>
  <c r="A18" i="113" s="1"/>
  <c r="A19" i="113" s="1"/>
  <c r="A20" i="113" s="1"/>
  <c r="A21" i="113" s="1"/>
  <c r="C10" i="113"/>
  <c r="F10" i="113"/>
  <c r="D10" i="113" s="1"/>
  <c r="E11" i="113"/>
  <c r="C11" i="113" s="1"/>
  <c r="F11" i="113"/>
  <c r="F22" i="113" s="1"/>
  <c r="C12" i="113"/>
  <c r="D12" i="113"/>
  <c r="C13" i="113"/>
  <c r="D13" i="113"/>
  <c r="C14" i="113"/>
  <c r="D14" i="113"/>
  <c r="C15" i="113"/>
  <c r="D15" i="113"/>
  <c r="C16" i="113"/>
  <c r="D16" i="113"/>
  <c r="C17" i="113"/>
  <c r="D17" i="113"/>
  <c r="D18" i="113"/>
  <c r="E18" i="113"/>
  <c r="C18" i="113" s="1"/>
  <c r="C19" i="113"/>
  <c r="D19" i="113"/>
  <c r="C20" i="113"/>
  <c r="D20" i="113"/>
  <c r="C21" i="113"/>
  <c r="D21" i="113"/>
  <c r="G22" i="113"/>
  <c r="H22" i="113"/>
  <c r="C10" i="23"/>
  <c r="C9" i="23" s="1"/>
  <c r="C13" i="23"/>
  <c r="C12" i="23" s="1"/>
  <c r="C16" i="23"/>
  <c r="C15" i="23" s="1"/>
  <c r="C19" i="23"/>
  <c r="C22" i="23"/>
  <c r="C21" i="23" s="1"/>
  <c r="C26" i="23"/>
  <c r="C25" i="23" s="1"/>
  <c r="C30" i="23"/>
  <c r="C29" i="23" s="1"/>
  <c r="C28" i="23" s="1"/>
  <c r="C10" i="24"/>
  <c r="D10" i="24"/>
  <c r="D9" i="24" s="1"/>
  <c r="C12" i="24"/>
  <c r="D12" i="24"/>
  <c r="C15" i="24"/>
  <c r="C14" i="24" s="1"/>
  <c r="D15" i="24"/>
  <c r="D14" i="24" s="1"/>
  <c r="C18" i="24"/>
  <c r="C17" i="24" s="1"/>
  <c r="D18" i="24"/>
  <c r="D17" i="24" s="1"/>
  <c r="C21" i="24"/>
  <c r="D21" i="24"/>
  <c r="C24" i="24"/>
  <c r="C23" i="24" s="1"/>
  <c r="D24" i="24"/>
  <c r="D23" i="24" s="1"/>
  <c r="C28" i="24"/>
  <c r="C27" i="24" s="1"/>
  <c r="D28" i="24"/>
  <c r="D27" i="24" s="1"/>
  <c r="C32" i="24"/>
  <c r="C31" i="24" s="1"/>
  <c r="C30" i="24" s="1"/>
  <c r="C26" i="24" s="1"/>
  <c r="D32" i="24"/>
  <c r="D31" i="24" s="1"/>
  <c r="D30" i="24" s="1"/>
  <c r="D26" i="24" s="1"/>
  <c r="C28" i="1"/>
  <c r="D11" i="2"/>
  <c r="C25" i="2"/>
  <c r="C26" i="2" s="1"/>
  <c r="D23" i="2" s="1"/>
  <c r="E10" i="7"/>
  <c r="G13" i="8"/>
  <c r="H13" i="8"/>
  <c r="C54" i="6"/>
  <c r="C10" i="111"/>
  <c r="I75" i="20" l="1"/>
  <c r="I54" i="20"/>
  <c r="I48" i="20"/>
  <c r="I10" i="20"/>
  <c r="F41" i="19"/>
  <c r="E9" i="19"/>
  <c r="E83" i="19" s="1"/>
  <c r="C24" i="23"/>
  <c r="H51" i="20"/>
  <c r="H10" i="20"/>
  <c r="F55" i="19"/>
  <c r="G47" i="20"/>
  <c r="G46" i="20" s="1"/>
  <c r="F47" i="20"/>
  <c r="F46" i="20" s="1"/>
  <c r="D9" i="20"/>
  <c r="I41" i="20"/>
  <c r="G9" i="20"/>
  <c r="G81" i="20" s="1"/>
  <c r="D76" i="15"/>
  <c r="C9" i="24"/>
  <c r="D55" i="16"/>
  <c r="D10" i="16"/>
  <c r="I51" i="20"/>
  <c r="I24" i="20"/>
  <c r="I9" i="20" s="1"/>
  <c r="I81" i="20" s="1"/>
  <c r="D59" i="15"/>
  <c r="D58" i="15" s="1"/>
  <c r="H54" i="20"/>
  <c r="H48" i="20"/>
  <c r="H47" i="20" s="1"/>
  <c r="H46" i="20" s="1"/>
  <c r="H24" i="20"/>
  <c r="F48" i="19"/>
  <c r="D9" i="15"/>
  <c r="I30" i="20"/>
  <c r="E9" i="20"/>
  <c r="E81" i="20" s="1"/>
  <c r="E47" i="19"/>
  <c r="E46" i="19" s="1"/>
  <c r="E22" i="113"/>
  <c r="D36" i="15"/>
  <c r="H30" i="20"/>
  <c r="F77" i="19"/>
  <c r="E33" i="16"/>
  <c r="D79" i="15"/>
  <c r="H41" i="20"/>
  <c r="F9" i="20"/>
  <c r="F81" i="20" s="1"/>
  <c r="F24" i="19"/>
  <c r="F9" i="19" s="1"/>
  <c r="D9" i="19"/>
  <c r="D83" i="19" s="1"/>
  <c r="D25" i="2"/>
  <c r="D27" i="2" s="1"/>
  <c r="C20" i="24"/>
  <c r="C8" i="24" s="1"/>
  <c r="F8" i="108"/>
  <c r="F59" i="108" s="1"/>
  <c r="I47" i="20"/>
  <c r="I46" i="20" s="1"/>
  <c r="E47" i="20"/>
  <c r="E46" i="20" s="1"/>
  <c r="D47" i="19"/>
  <c r="D46" i="19" s="1"/>
  <c r="D20" i="24"/>
  <c r="D8" i="24" s="1"/>
  <c r="C18" i="23"/>
  <c r="C8" i="23" s="1"/>
  <c r="C22" i="113"/>
  <c r="E8" i="108"/>
  <c r="E59" i="108" s="1"/>
  <c r="E8" i="109"/>
  <c r="D47" i="20"/>
  <c r="D46" i="20" s="1"/>
  <c r="H9" i="20"/>
  <c r="D81" i="20"/>
  <c r="F47" i="19"/>
  <c r="F46" i="19" s="1"/>
  <c r="E76" i="109"/>
  <c r="E75" i="109" s="1"/>
  <c r="E74" i="109" s="1"/>
  <c r="E73" i="109" s="1"/>
  <c r="D11" i="113"/>
  <c r="D22" i="113" s="1"/>
  <c r="E86" i="109" l="1"/>
  <c r="H81" i="20"/>
  <c r="F83" i="19"/>
</calcChain>
</file>

<file path=xl/comments1.xml><?xml version="1.0" encoding="utf-8"?>
<comments xmlns="http://schemas.openxmlformats.org/spreadsheetml/2006/main">
  <authors>
    <author>Автор</author>
  </authors>
  <commentList>
    <comment ref="B68" authorId="0">
      <text>
        <r>
          <rPr>
            <b/>
            <sz val="8"/>
            <color indexed="81"/>
            <rFont val="Tahoma"/>
            <charset val="1"/>
          </rPr>
          <t>Автор:</t>
        </r>
        <r>
          <rPr>
            <sz val="8"/>
            <color indexed="81"/>
            <rFont val="Tahoma"/>
            <charset val="1"/>
          </rPr>
          <t xml:space="preserve">
????? Этот ли код в соотв. с фед.бюджетом</t>
        </r>
      </text>
    </comment>
    <comment ref="D79" authorId="0">
      <text>
        <r>
          <rPr>
            <b/>
            <sz val="8"/>
            <color indexed="81"/>
            <rFont val="Tahoma"/>
            <family val="2"/>
            <charset val="204"/>
          </rPr>
          <t>Автор:</t>
        </r>
        <r>
          <rPr>
            <sz val="8"/>
            <color indexed="81"/>
            <rFont val="Tahoma"/>
            <family val="2"/>
            <charset val="204"/>
          </rPr>
          <t xml:space="preserve">
1969,2 - Аппарта Прав.
1644,3 - ЗС ПК</t>
        </r>
      </text>
    </comment>
    <comment ref="E79" authorId="0">
      <text>
        <r>
          <rPr>
            <b/>
            <sz val="8"/>
            <color indexed="81"/>
            <rFont val="Tahoma"/>
            <family val="2"/>
            <charset val="204"/>
          </rPr>
          <t>Автор:</t>
        </r>
        <r>
          <rPr>
            <sz val="8"/>
            <color indexed="81"/>
            <rFont val="Tahoma"/>
            <family val="2"/>
            <charset val="204"/>
          </rPr>
          <t xml:space="preserve">
1969,2 - Аппарта Прав.
1644,3 - ЗС ПК</t>
        </r>
      </text>
    </comment>
  </commentList>
</comments>
</file>

<file path=xl/comments2.xml><?xml version="1.0" encoding="utf-8"?>
<comments xmlns="http://schemas.openxmlformats.org/spreadsheetml/2006/main">
  <authors>
    <author>Автор</author>
  </authors>
  <commentList>
    <comment ref="D77" authorId="0">
      <text>
        <r>
          <rPr>
            <b/>
            <sz val="8"/>
            <color indexed="81"/>
            <rFont val="Tahoma"/>
            <family val="2"/>
            <charset val="204"/>
          </rPr>
          <t>Автор:</t>
        </r>
        <r>
          <rPr>
            <sz val="8"/>
            <color indexed="81"/>
            <rFont val="Tahoma"/>
            <family val="2"/>
            <charset val="204"/>
          </rPr>
          <t xml:space="preserve">
1969,2 - Аппарат Прав.
1701,0 - ЗС ПК</t>
        </r>
      </text>
    </comment>
    <comment ref="F77" authorId="0">
      <text>
        <r>
          <rPr>
            <b/>
            <sz val="8"/>
            <color indexed="81"/>
            <rFont val="Tahoma"/>
            <family val="2"/>
            <charset val="204"/>
          </rPr>
          <t>Автор:</t>
        </r>
        <r>
          <rPr>
            <sz val="8"/>
            <color indexed="81"/>
            <rFont val="Tahoma"/>
            <family val="2"/>
            <charset val="204"/>
          </rPr>
          <t xml:space="preserve">
1969,2 - Аппарат Прав.
1701,0 - ЗС ПК</t>
        </r>
      </text>
    </comment>
  </commentList>
</comments>
</file>

<file path=xl/sharedStrings.xml><?xml version="1.0" encoding="utf-8"?>
<sst xmlns="http://schemas.openxmlformats.org/spreadsheetml/2006/main" count="26962" uniqueCount="3056">
  <si>
    <t>Развитие материально-технической базы исполнительного органа государственной власти по охране, федеральному государственному охотничьему надзору и регулированию использования объектов животного мира и среды их обитания Пермского края</t>
  </si>
  <si>
    <t>3.1</t>
  </si>
  <si>
    <t>Приобретение транспортных средств (автомобилей, снегоходов, мотовездеходов, водных транспортных средств)</t>
  </si>
  <si>
    <t>Приобретение оборудования, обмундирования и снаряжения (служебного оружия, летнего и зимнего обмундирования, современных средств связи, навигационных приборов, видео- и фотоаппаратуры, приборов ночного видения, биноклей, компьютерной, копировально-множительной техники, иного снаряжения и оборудования)</t>
  </si>
  <si>
    <t>Проведение выставок, конкурсов, соревнований с пользователями животным миром и охотниками, осуществление информационного обеспечения в сфере охраны и воспроизводства охотничьих ресурсов</t>
  </si>
  <si>
    <t>5.2.</t>
  </si>
  <si>
    <t>Подготовка информационных материалов в сфере охраны и воспроизводства охотничьих ресурсов (организация подготовки и публикации правил охоты, сборника нормативных правовых документов в области охраны и воспроизводства охотничьих ресурсов, справочных материалов по биотехническим и охотхозяйственным мероприятиям, информации о состоянии охотничьих ресурсов края и других материалов)</t>
  </si>
  <si>
    <t xml:space="preserve">Объем финансирования из краевого бюджета </t>
  </si>
  <si>
    <t>Осуществление регулирования численности хищных животных (волка), наносящих вред охотничьему и сельскому хозяйству</t>
  </si>
  <si>
    <t>4.2</t>
  </si>
  <si>
    <t>Организация воздушной разведки (организация поиска и определения местонахождений хищных животных (волка), наносящих вред охотничьему и сельскому хозяйству, с использованием авиационной техники)</t>
  </si>
  <si>
    <t>4.3</t>
  </si>
  <si>
    <t>Организация обучения охотников, специализированных в сфере регулирования численности хищных животных (волка), наносящих вред охотничьему и сельскому хозяйству (организация обучающих курсов и практических занятий в охотничьих угодьях)</t>
  </si>
  <si>
    <t>5.1</t>
  </si>
  <si>
    <t>Долгосрочная целевая программа "Противодействие наркомании и незаконному обороту наркотических средств на территории Пермского края на 2012-2015 годы"</t>
  </si>
  <si>
    <t>14</t>
  </si>
  <si>
    <t>15</t>
  </si>
  <si>
    <t>Долгосрочная целевая  программа  "Развитие малого и среднего предпринимательства в Пермском крае на 2012-2014 годы"</t>
  </si>
  <si>
    <t>16</t>
  </si>
  <si>
    <t>17</t>
  </si>
  <si>
    <t>18</t>
  </si>
  <si>
    <t>19</t>
  </si>
  <si>
    <t>20</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</si>
  <si>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</si>
  <si>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</si>
  <si>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</si>
  <si>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</si>
  <si>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</si>
  <si>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</si>
  <si>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</si>
  <si>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</si>
  <si>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</si>
  <si>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</si>
  <si>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</si>
  <si>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</si>
  <si>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Инспекция государственного жилищного надзора Пермского края</t>
  </si>
  <si>
    <t>Инспекция государственного технического надзора Пермского края</t>
  </si>
  <si>
    <t xml:space="preserve">1 08 07142 01 0000 110 </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</si>
  <si>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</si>
  <si>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Региональная энергетическая комиссия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</si>
  <si>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</si>
  <si>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t>
  </si>
  <si>
    <t>Агентство по инвестициям и внешнеэкономическим связям Пермского края</t>
  </si>
  <si>
    <t xml:space="preserve">2 02 02005 02 0000 151  </t>
  </si>
  <si>
    <t>Субсидии бюджетам субъектов Российской Федерации на оздоровление детей</t>
  </si>
  <si>
    <t xml:space="preserve">2 02 02008 02 0000 151  </t>
  </si>
  <si>
    <t>Субсидии бюджетам субъектов Российской Федерации на обеспечение жильем молодых семей</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</si>
  <si>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</si>
  <si>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</si>
  <si>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</si>
  <si>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</si>
  <si>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</si>
  <si>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</si>
  <si>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</si>
  <si>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обеспечение мер социальной поддержки лиц, награжденных знаком "Почетный донор СССР", "Почетный донор России"</t>
  </si>
  <si>
    <t>2 02 03010 02 0000 151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</si>
  <si>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</si>
  <si>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</si>
  <si>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</si>
  <si>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</si>
  <si>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</si>
  <si>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</si>
  <si>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</si>
  <si>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</si>
  <si>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</si>
  <si>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</si>
  <si>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</si>
  <si>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</si>
  <si>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</si>
  <si>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 xml:space="preserve">2 02 04999 02 0000 151 </t>
  </si>
  <si>
    <t>Агентство по делам архивов Пермского края</t>
  </si>
  <si>
    <t>Министерство физической культуры и спорта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</si>
  <si>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</si>
  <si>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</si>
  <si>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</si>
  <si>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 xml:space="preserve">2 18 02020 02 0000 180 </t>
  </si>
  <si>
    <t>Доходы бюджетов субъектов Российской Федерации от возврата автономными учреждениями остатков субсидий прошлых лет</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</si>
  <si>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</si>
  <si>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</si>
  <si>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</si>
  <si>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</si>
  <si>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</si>
  <si>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2 02 03060 02 0000 151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</si>
  <si>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</si>
  <si>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Государственная инспекция по контролю за объектами культурного наследия Пермского края</t>
  </si>
  <si>
    <t>Администрация губернатора Пермского края</t>
  </si>
  <si>
    <t xml:space="preserve"> 2 19 02000 02 0000 151  </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</si>
  <si>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</si>
  <si>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</si>
  <si>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</si>
  <si>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</si>
  <si>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 xml:space="preserve">1 11 05012 04 0000 120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</si>
  <si>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</si>
  <si>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</si>
  <si>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</si>
  <si>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</si>
  <si>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</si>
  <si>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</si>
  <si>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</si>
  <si>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</si>
  <si>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</si>
  <si>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</si>
  <si>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</si>
  <si>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</si>
  <si>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</si>
  <si>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</si>
  <si>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</si>
  <si>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</si>
  <si>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</si>
  <si>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НАЛОГОВЫЕ И НЕНАЛОГОВЫЕ ДОХОДЫ</t>
  </si>
  <si>
    <t>1 01 00000 00 0000 000</t>
  </si>
  <si>
    <t>НАЛОГИ НА ПРИБЫЛЬ, ДОХОДЫ</t>
  </si>
  <si>
    <t xml:space="preserve">1 01 01000 00 0000 110 </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</si>
  <si>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</si>
  <si>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</si>
  <si>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</si>
  <si>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</si>
  <si>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</si>
  <si>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</si>
  <si>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</si>
  <si>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</si>
  <si>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</si>
  <si>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</si>
  <si>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</si>
  <si>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</si>
  <si>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</si>
  <si>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</si>
  <si>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</si>
  <si>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</si>
  <si>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</si>
  <si>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</si>
  <si>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</si>
  <si>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</si>
  <si>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</si>
  <si>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</si>
  <si>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</si>
  <si>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</si>
  <si>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</si>
  <si>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</si>
  <si>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</si>
  <si>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</si>
  <si>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</si>
  <si>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1 11 03000 00 0000 120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</si>
  <si>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</si>
  <si>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</si>
  <si>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</si>
  <si>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1 11 07000 00 0000 120</t>
  </si>
  <si>
    <t>Платежи от государственных и муниципальных унитарных предприятий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</si>
  <si>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</si>
  <si>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</si>
  <si>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</si>
  <si>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</si>
  <si>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</si>
  <si>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</si>
  <si>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</si>
  <si>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</si>
  <si>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1 12 04000 00 0000 120</t>
  </si>
  <si>
    <t>Плата за использование лесов</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</si>
  <si>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</si>
  <si>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</si>
  <si>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</si>
  <si>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</si>
  <si>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</si>
  <si>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</si>
  <si>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</si>
  <si>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</si>
  <si>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</si>
  <si>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</si>
  <si>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</si>
  <si>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</si>
  <si>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</si>
  <si>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</si>
  <si>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</si>
  <si>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</si>
  <si>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</si>
  <si>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</si>
  <si>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</si>
  <si>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Федерального закона "О пожарной безопасности"</t>
  </si>
  <si>
    <t>Денежные взыскания (штрафы) за правонарушения в области дорожного движения</t>
  </si>
  <si>
    <t>1 16 90000 00 0000 140</t>
  </si>
  <si>
    <t>Прочие поступления от денежных взысканий (штрафов) и иных сумм в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</si>
  <si>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</si>
  <si>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</si>
  <si>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</si>
  <si>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</si>
  <si>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</si>
  <si>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к Закону Пермского края</t>
  </si>
  <si>
    <t xml:space="preserve"> </t>
  </si>
  <si>
    <t>№ 
п/п</t>
  </si>
  <si>
    <t>Перечень внутренних заимствований</t>
  </si>
  <si>
    <t>Сумма, тыс.рублей</t>
  </si>
  <si>
    <t>1.</t>
  </si>
  <si>
    <t>Бюджетные кредиты, привлеченные в бюджет Пермского края от других бюджетов бюджетной системы Российской Федерации</t>
  </si>
  <si>
    <t>задолженность на 01.01.2013</t>
  </si>
  <si>
    <t>привлечение средств в 2013 году</t>
  </si>
  <si>
    <t>погашение основной суммы задолженности в 2013 году</t>
  </si>
  <si>
    <t>задолженность на 01.01.2014</t>
  </si>
  <si>
    <t>в том числе:</t>
  </si>
  <si>
    <t>1.1.</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</si>
  <si>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</si>
  <si>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1.2.</t>
  </si>
  <si>
    <t>2.</t>
  </si>
  <si>
    <t>Кредиты кредитных организаций в валюте Российской Федерации</t>
  </si>
  <si>
    <t>2014 год</t>
  </si>
  <si>
    <t>2015 год</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</si>
  <si>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</si>
  <si>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</si>
  <si>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</si>
  <si>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01.01.2015</t>
  </si>
  <si>
    <t>*</t>
  </si>
  <si>
    <t>задолженность на 01.01.2016</t>
  </si>
  <si>
    <t xml:space="preserve">                                                                                 к Закону Пермского края</t>
  </si>
  <si>
    <t>Главные администраторы источников финансирования дефицита краевого бюджета</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</si>
  <si>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</si>
  <si>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</si>
  <si>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Министерство финансов Пермского края</t>
  </si>
  <si>
    <t>01 02 00 00 02 0000 710</t>
  </si>
  <si>
    <t>Получение кредитов от кредитных организаций бюджетом Пермского края</t>
  </si>
  <si>
    <t>01 02 00 00 02 0000 810</t>
  </si>
  <si>
    <t>Погашение бюджетом Пермского края кредитов, полученных от кредитных организаций</t>
  </si>
  <si>
    <t>01 03 00 00 02 0000 810</t>
  </si>
  <si>
    <t>Погашение бюджетом Пермского края кредитов, полученных из федерального бюджета</t>
  </si>
  <si>
    <t xml:space="preserve">01 06 04 00 02 0000 810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</si>
  <si>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</si>
  <si>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</si>
  <si>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</si>
  <si>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</si>
  <si>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</si>
  <si>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01 06 05 02 02 0001 640</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</si>
  <si>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</si>
  <si>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</si>
  <si>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</si>
  <si>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01 06 10 01 02 0000 510</t>
  </si>
  <si>
    <t>Увеличение финансовых активов в собственности Пермского края за счет средств бюджета Пермского края, размещенных в банковские депозиты</t>
  </si>
  <si>
    <t>01 06 10 01 02 0000 610</t>
  </si>
  <si>
    <t>Уменьшение финансовых активов в собственности Пермского края за счет средств бюджета Пермского края, размещенных в банковские депозиты</t>
  </si>
  <si>
    <t xml:space="preserve">Министерство по делам Коми-Пермяцкого округа Пермского края </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</si>
  <si>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</si>
  <si>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</si>
  <si>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к Закону Пермского края</t>
  </si>
  <si>
    <t>Перечень</t>
  </si>
  <si>
    <t>законов Пермской области и Пермского края, 
действие которых приостанавливается в 2013-2015 годах</t>
  </si>
  <si>
    <t>Приостановить с 1 января 2013 года по 31 декабря 2015 года действие:</t>
  </si>
  <si>
    <t>№  п/п</t>
  </si>
  <si>
    <t>Наименование муниципальных районов (городских округов)</t>
  </si>
  <si>
    <t>Пермский городской округ</t>
  </si>
  <si>
    <t>Александровский муниципальный район</t>
  </si>
  <si>
    <t>3.</t>
  </si>
  <si>
    <t>Березниковский городской округ</t>
  </si>
  <si>
    <t>4.</t>
  </si>
  <si>
    <t>Гремячинский муниципальный район</t>
  </si>
  <si>
    <t>5.</t>
  </si>
  <si>
    <t>Губахинский городской округ</t>
  </si>
  <si>
    <t>6.</t>
  </si>
  <si>
    <t>Добрянский муниципальный район</t>
  </si>
  <si>
    <t>7.</t>
  </si>
  <si>
    <t>Кизеловский муниципальный район</t>
  </si>
  <si>
    <t>8.</t>
  </si>
  <si>
    <t>Краснокамский муниципальный район</t>
  </si>
  <si>
    <t>9.</t>
  </si>
  <si>
    <t>Кунгурский городской округ</t>
  </si>
  <si>
    <t>10.</t>
  </si>
  <si>
    <t>Лысьвенский городской округ</t>
  </si>
  <si>
    <t>11.</t>
  </si>
  <si>
    <t>Соликамский городской округ</t>
  </si>
  <si>
    <t>12.</t>
  </si>
  <si>
    <t>Чайковский муниципальный район</t>
  </si>
  <si>
    <t>13.</t>
  </si>
  <si>
    <t>Чусовской муниципальный район</t>
  </si>
  <si>
    <t>14.</t>
  </si>
  <si>
    <t>Бардымский муниципальный район</t>
  </si>
  <si>
    <t>15.</t>
  </si>
  <si>
    <t>Березовский муниципальный район</t>
  </si>
  <si>
    <t>16.</t>
  </si>
  <si>
    <t>Большесосновский муниципальный район</t>
  </si>
  <si>
    <t>17.</t>
  </si>
  <si>
    <t>Верещагинский муниципальный район</t>
  </si>
  <si>
    <t>18.</t>
  </si>
  <si>
    <t>Горнозаводский муниципальный район</t>
  </si>
  <si>
    <t>19.</t>
  </si>
  <si>
    <t>Еловский муниципальный район</t>
  </si>
  <si>
    <t>20.</t>
  </si>
  <si>
    <t>Ильинский муниципальный район</t>
  </si>
  <si>
    <t>21.</t>
  </si>
  <si>
    <t>Карагайский муниципальный район</t>
  </si>
  <si>
    <t>22.</t>
  </si>
  <si>
    <t>Кишертский муниципальный район</t>
  </si>
  <si>
    <t>23.</t>
  </si>
  <si>
    <t>Куединский муниципальный район</t>
  </si>
  <si>
    <t>24.</t>
  </si>
  <si>
    <t>Кунгурский муниципальный район</t>
  </si>
  <si>
    <t>25.</t>
  </si>
  <si>
    <t>Красновишерский муниципальный район</t>
  </si>
  <si>
    <t>26.</t>
  </si>
  <si>
    <t>Нытвенский муниципальный район</t>
  </si>
  <si>
    <t>27.</t>
  </si>
  <si>
    <t>Октябрьский муниципальный район</t>
  </si>
  <si>
    <t>28.</t>
  </si>
  <si>
    <t>Осинский муниципальный район</t>
  </si>
  <si>
    <t>29.</t>
  </si>
  <si>
    <t>Ординский муниципальный район</t>
  </si>
  <si>
    <t>30.</t>
  </si>
  <si>
    <t>Оханский муниципальный район</t>
  </si>
  <si>
    <t>31.</t>
  </si>
  <si>
    <t>Очерский муниципальный район</t>
  </si>
  <si>
    <t>32.</t>
  </si>
  <si>
    <t>Пермский муниципальный район</t>
  </si>
  <si>
    <t>33.</t>
  </si>
  <si>
    <t>Сивинский муниципальный район</t>
  </si>
  <si>
    <t>34.</t>
  </si>
  <si>
    <t>Соликамский муниципальный район</t>
  </si>
  <si>
    <t>35.</t>
  </si>
  <si>
    <t>Суксунский муниципальный район</t>
  </si>
  <si>
    <t>36.</t>
  </si>
  <si>
    <t>Усольский муниципальный район</t>
  </si>
  <si>
    <t>37.</t>
  </si>
  <si>
    <t>Уинский муниципальный район</t>
  </si>
  <si>
    <t>38.</t>
  </si>
  <si>
    <t>Частинский муниципальный район</t>
  </si>
  <si>
    <t>39.</t>
  </si>
  <si>
    <t>Чердынский муниципальный район</t>
  </si>
  <si>
    <t>40.</t>
  </si>
  <si>
    <t>Чернушинский муниципальный район</t>
  </si>
  <si>
    <t>41.</t>
  </si>
  <si>
    <t>ЗАТО Звездный</t>
  </si>
  <si>
    <t>42.</t>
  </si>
  <si>
    <t>Кудымкарский городской округ</t>
  </si>
  <si>
    <t>43.</t>
  </si>
  <si>
    <t>Гайнский муниципальный район</t>
  </si>
  <si>
    <t>44.</t>
  </si>
  <si>
    <t>Косинский муниципальный район</t>
  </si>
  <si>
    <t>45.</t>
  </si>
  <si>
    <t>Кочевский муниципальный район</t>
  </si>
  <si>
    <t>46.</t>
  </si>
  <si>
    <t>Кудымкарский муниципальный район</t>
  </si>
  <si>
    <t>47.</t>
  </si>
  <si>
    <t>Юрлинский муниципальный район</t>
  </si>
  <si>
    <t>48.</t>
  </si>
  <si>
    <t>Юсьвинский муниципальный район</t>
  </si>
  <si>
    <t>Всего Пермский край</t>
  </si>
  <si>
    <t>Наименование муниципальных районов               (городских округов)</t>
  </si>
  <si>
    <t>Программа государственных гарантий Пермского края на 2013 год,  тыс.рублей</t>
  </si>
  <si>
    <t>№ п/п</t>
  </si>
  <si>
    <t>Государственные гарантии</t>
  </si>
  <si>
    <t>ИТОГО</t>
  </si>
  <si>
    <t>по состоянию на 01.01.2014</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</si>
  <si>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</si>
  <si>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</si>
  <si>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</si>
  <si>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</si>
  <si>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</si>
  <si>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</si>
  <si>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</si>
  <si>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</si>
  <si>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</si>
  <si>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</si>
  <si>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</si>
  <si>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</si>
  <si>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</si>
  <si>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Право регрессного требования</t>
  </si>
  <si>
    <t>с правом регрессного требования к Кунгурскому городскому округу в течение 2013 года</t>
  </si>
  <si>
    <t>с правом регрессного требования к Чернушинскому муниципальному району в течение 2013 года</t>
  </si>
  <si>
    <t>Программа государственных гарантий Пермского края на 2014-2015 годы, тыс.рублей</t>
  </si>
  <si>
    <t>по состоянию на 01.01.2015</t>
  </si>
  <si>
    <t>по состоянию на 01.01.2016</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</si>
  <si>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</si>
  <si>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2014 года</t>
  </si>
  <si>
    <t>с правом регрессного требования к Кунгурскому городскому округу в течение 2015 года</t>
  </si>
  <si>
    <t>с правом регрессного требования к Чернушинскому муниципальному району в течение 2014 года</t>
  </si>
  <si>
    <t>с правом регрессного требования к Чернушинскому муниципальному району в течение 2015 года</t>
  </si>
  <si>
    <t>Распределение средств дорожного фонда Пермского края на 2013 год</t>
  </si>
  <si>
    <t>Наименование расходов</t>
  </si>
  <si>
    <t xml:space="preserve">в том числе </t>
  </si>
  <si>
    <t>Строительство, модернизация и реконструкция автомобильных дорог и искусственных сооружений на них</t>
  </si>
  <si>
    <t>Капитальный ремонт автомобильных дорог и искусственных сооружений на них</t>
  </si>
  <si>
    <t>Ремонт автомобильных дорог и искусственных сооружений на них</t>
  </si>
  <si>
    <t>Содержание  автомобильных дорог и искусственных сооружений на них</t>
  </si>
  <si>
    <t xml:space="preserve">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обеспечение функций заказчика-застройщика при строительстве, ремонте и содержании дорог, мостов и других дорожных объектов </t>
  </si>
  <si>
    <t>Научно-исследовательские и внедренческие работы по вопросам содержания, ремонта, реконструкции и строительства дорог и сооружений на них</t>
  </si>
  <si>
    <t>Организация и осуществление независимого контроля качества строительства, реконструкции, капитального ремонта автомобильных дорог общего пользования регионального или межмуниципального значения, а также автомобильных дорог общего пользования местного значения, строительство, реконструкция, капитальный ремонт которых осуществляется при софинансировании из федерального и (или) краевого бюджетов на основании соглашений, заключенных с органами местного самоуправления Пермского края</t>
  </si>
  <si>
    <t>Иные межбюджетные трансферты  в форме субсидий местным бюджетам на капитальный ремонт и ремонт  автомобильных дорог общего пользования населенных пунктов Пермского края</t>
  </si>
  <si>
    <t>Иные межбюджетные трансферты в форме субсидий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</si>
  <si>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Иные межбюджетные трансферты в форме субсидий местным бюджетам на проектирование и строительство (реконструкция) автомобильных дорог общего пользования местного значения, находящихся на территории Пермского края, с твердым покрытием до сельских населенных пунктов, не имеющих круглогодичной связи с сетью автомобильных дорог общего пользования</t>
  </si>
  <si>
    <t>Иные межбюджетные трансферты в форме субсидий местным бюджетам на проектирование и строительство (реконструкция) автомобильных дорог общего пользования местного значения административного центра Пермского края</t>
  </si>
  <si>
    <t>Средства на исполнение требований по исполнительным документам по судебным делам, связанным с осуществлением дорожной деятельности в отношении автомобильных дорог общего пользования регионального или межмуниципального значения Пермского края, и оплату государственной пошлины</t>
  </si>
  <si>
    <t>ВСЕГО</t>
  </si>
  <si>
    <t>Распределение средств дорожного фонда Пермского края на плановый период 2014 и 2015 годов, тыс.рублей</t>
  </si>
  <si>
    <t xml:space="preserve">2015 год </t>
  </si>
  <si>
    <t>01 05 01 02 02 0000 620</t>
  </si>
  <si>
    <t>Уменьшение остатков средств финансового резерва бюджетов субъектов Российской Федерации, размещенных в ценные бумаги</t>
  </si>
  <si>
    <t>01 06 01 00 02 0000 630</t>
  </si>
  <si>
    <t>Средства от продажи акций и иных форм участия в капитале, находящихся в собственности субъектов Российской Федерации</t>
  </si>
  <si>
    <t>Министерство по управлению имуществом и земельным отношениям Пермского края</t>
  </si>
  <si>
    <t>Увеличение финансовых активов в собственности Пермского края за счет средств автономных и бюджетных учреждений</t>
  </si>
  <si>
    <t xml:space="preserve">01 06 10 02 02 0003 550 </t>
  </si>
  <si>
    <t>Увеличение прочих остатков денежных средств бюджета Пермского края</t>
  </si>
  <si>
    <t>Уменьшение прочих остатков денежных средств бюджета Пермского края</t>
  </si>
  <si>
    <t xml:space="preserve">01 05 02 01 02 0000 510 </t>
  </si>
  <si>
    <t xml:space="preserve">01 05 02 01 02 0000 610 </t>
  </si>
  <si>
    <t xml:space="preserve">01 05 01 01 02 0000 510 </t>
  </si>
  <si>
    <t>Увеличение остатков денежных средств Резервного фонда Пермского края</t>
  </si>
  <si>
    <t>Закона Пермской области от 09.07.2003 № 866-166 "О региональном фонде государственной финансовой поддержки завоза продукции (товаров) в районы Крайнего Севера и приравненные к ним местности";</t>
  </si>
  <si>
    <t>Закона Пермского края от 19.12.2006 № 48-ПК "О передаче органам местного самоуправления Пермского края отдельных государственных полномочий по поддержке сельскохозяйственного производства";</t>
  </si>
  <si>
    <t>Наименование темы проекта</t>
  </si>
  <si>
    <t>Наименование заказчика проекта</t>
  </si>
  <si>
    <t>Проблемы и стратегии развития промышленности строительных материалов в Пермском крае до 2020 года</t>
  </si>
  <si>
    <t>Министерство строительства и архитектуры Пермского края</t>
  </si>
  <si>
    <t>Наименование программы</t>
  </si>
  <si>
    <t>1</t>
  </si>
  <si>
    <t>2</t>
  </si>
  <si>
    <t>3</t>
  </si>
  <si>
    <t>4</t>
  </si>
  <si>
    <t>Долгосрочная  целевая программа "Пожарная безопасность на территории Пермского края, обеспечение пожарной  безопасностии нормативного состояния государственных и муниципальных учреждений Пермского края на период 2010-2014 годов"</t>
  </si>
  <si>
    <t>5</t>
  </si>
  <si>
    <t>6</t>
  </si>
  <si>
    <t>Долгосрочная  целевая программа "Комплексная реабилитация участников боевых действий и контртеррористических операций, а также членов их семей, проживающих на территории Пермского края на 2011-2013 годы"</t>
  </si>
  <si>
    <t>7</t>
  </si>
  <si>
    <t>Долгосрочная целевая программа "Семья и дети Пермского края 
на 2011-2015 годы"</t>
  </si>
  <si>
    <t>8</t>
  </si>
  <si>
    <t>Долгосрочная целевая программа "Развитие физической культуры, спорта и здорового образа жизни в Пермском крае на 2011-2015 годы"</t>
  </si>
  <si>
    <t>9</t>
  </si>
  <si>
    <t>Долгосрочная целевая программа "Обеспечение жильем молодых семей в Пермском крае на 2011-2015 годы"</t>
  </si>
  <si>
    <t>10</t>
  </si>
  <si>
    <t xml:space="preserve">Долгосрочная целевая программа "Совершенствование оказания медицинской помощи больным с сосудистыми заболеваниями и онкологическим больным на 2011-2013 годы" </t>
  </si>
  <si>
    <t>11</t>
  </si>
  <si>
    <t>12</t>
  </si>
  <si>
    <t>13</t>
  </si>
  <si>
    <t>Итого по программам</t>
  </si>
  <si>
    <t xml:space="preserve">Перечень краевых целевых программ, подлежащих  финансированию в 2013 году </t>
  </si>
  <si>
    <t xml:space="preserve">Перечень долгосрочных целевых программ, подлежащих  финансированию в 2014-2015 годах, тыс.рублей </t>
  </si>
  <si>
    <t>Наименование программы, разделов, мероприятий</t>
  </si>
  <si>
    <t>Главные распорядители, распорядители, получатели бюджетных средств</t>
  </si>
  <si>
    <t>3.2.</t>
  </si>
  <si>
    <t>Министерство социального развития Пермского края</t>
  </si>
  <si>
    <t>5.2</t>
  </si>
  <si>
    <t>1.1</t>
  </si>
  <si>
    <t>Министерство общественной безопасности Пермского края</t>
  </si>
  <si>
    <t>1.2</t>
  </si>
  <si>
    <t>Министерство образования Пермского края</t>
  </si>
  <si>
    <t>2.1</t>
  </si>
  <si>
    <t>2.2</t>
  </si>
  <si>
    <t>2.3</t>
  </si>
  <si>
    <t>2.4</t>
  </si>
  <si>
    <t>Министерство здравоохранения Пермского края</t>
  </si>
  <si>
    <t>Объем финансирования из краевого бюджета 
в 2013 году</t>
  </si>
  <si>
    <t>Долгосрочная целевая программа «Охрана и воспроизводство объектов животного мира, отнесенных к охотничьим ресурсам, и среды их обитания в Пермском крае на 2012-2016 годы»</t>
  </si>
  <si>
    <t>Разработка научных обоснований и рекомендаций в области охраны, воспроизводства и рационального устойчивого использования охотничьих ресурсов края</t>
  </si>
  <si>
    <t>Выполнение исследований состояния популяций лося, других охотничьих ресурсов и среды их обитания (выполнение работ по изучению половозрастной структуры популяций отдельных видов охотничьих ресурсов, определению темпов их ежегодного прироста и квот изъятия на территории Пермского края, качества среды обитания)</t>
  </si>
  <si>
    <t>Государственная инспекция по охране и использованию объектов животного мира Пермского края</t>
  </si>
  <si>
    <t>Разработка научных обоснований и рекомендаций в области охраны, воспроизводства и рационального устойчивого использования охотничьих ресурсов (разработка рекомендаций по установлению норм допустимой добычи охотничьих ресурсов, в отношении которых не устанавливается лимит добычи, норм пропускной способности охотничьих угодий, по ведению охотничьего хозяйства, выполнению биотехнических и охотхозяйственных мероприятий, обоснований организации государственных природных биологических охотничьих заказников регионального значения)</t>
  </si>
  <si>
    <t>Итого по направлению</t>
  </si>
  <si>
    <t>Осуществление охраны и воспроизводства охотничьих ресурсов края</t>
  </si>
  <si>
    <t>Выполнение мероприятий (патрулирование охотничьих угодий) по охране охотничьих ресурсов и среды их обитания, проводимых в процессе осуществления федерального государственного охотничьего надзора (осуществление проверок соблюдения юридическими лицами, индивидуальными предпринимателями и гражданами законодательства в области охоты и сохранения охотничьих ресурсов на территории Пермского края, за исключением особо охраняемых природных территорий федерального значения)</t>
  </si>
  <si>
    <t>Расходы на выполнение функций на организацию строительства (реконструкцию) объектов общественной инфраструктуры края, технической эксплуатации газопровода-отвода "Очер-Кудымкар-Купрос"</t>
  </si>
  <si>
    <t>0920177</t>
  </si>
  <si>
    <t>Расходы на обеспечение условий работникам мобилизационного управления, координации и контроля за проведением органами местного самоуправления мероприятий по мобилизационной подготовке, а также осуществления методического обеспечения этих мероприятий</t>
  </si>
  <si>
    <t>0923300</t>
  </si>
  <si>
    <t>Программа Правительства Пермского края по повышению эффективности бюджетных расходов на период до 2013 года</t>
  </si>
  <si>
    <t>1020000</t>
  </si>
  <si>
    <t>1020200</t>
  </si>
  <si>
    <t>Строительство  объектов  общегражданского назначения в рамках реализации  краевой  инвестиционной программы регионального развития</t>
  </si>
  <si>
    <t>400</t>
  </si>
  <si>
    <t>Бюджетные инвестиции</t>
  </si>
  <si>
    <t>410</t>
  </si>
  <si>
    <t>Бюджетные инвестиции в объекты государственной собственности государственным учреждениям</t>
  </si>
  <si>
    <t>5050000</t>
  </si>
  <si>
    <t>Социальная помощь</t>
  </si>
  <si>
    <t>5058500</t>
  </si>
  <si>
    <t>Оказание других видов социальной помощи</t>
  </si>
  <si>
    <t>5058503</t>
  </si>
  <si>
    <t>Возмещение вреда в пользу Арсентьевой Л.П.</t>
  </si>
  <si>
    <t>310</t>
  </si>
  <si>
    <t>Публичные нормативные социальные выплаты гражданам</t>
  </si>
  <si>
    <t>5202300</t>
  </si>
  <si>
    <t>5202900</t>
  </si>
  <si>
    <t>Конкурс на звание "Самое благоустроенное городское (сельское) поселение Пермского края"</t>
  </si>
  <si>
    <t>5205200</t>
  </si>
  <si>
    <t>Стимулирование перехода сельскохозяйственных товаропроизводителей на уплату единого сельскохозяйственного налога (поселениям Пермского края)</t>
  </si>
  <si>
    <t>5210216</t>
  </si>
  <si>
    <t>Обеспечение обязательного государственного  страхования жизни граждан, участвующих в обеспечении общественного порядка</t>
  </si>
  <si>
    <t>5210217</t>
  </si>
  <si>
    <t>5220000</t>
  </si>
  <si>
    <t>Региональные целевые программы</t>
  </si>
  <si>
    <t>5220600</t>
  </si>
  <si>
    <t>Долгосрочная целевая  программа  "Семья и дети Пермского края на 2011-2015 годы"</t>
  </si>
  <si>
    <t>5220900</t>
  </si>
  <si>
    <t>5223600</t>
  </si>
  <si>
    <t>5224200</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</si>
  <si>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гг.»</t>
  </si>
  <si>
    <t>0200</t>
  </si>
  <si>
    <t>НАЦИОНАЛЬНАЯ ОБОРОНА</t>
  </si>
  <si>
    <t>0203</t>
  </si>
  <si>
    <t>Мобилизационная и вневойсковая подготовка</t>
  </si>
  <si>
    <t>0013600</t>
  </si>
  <si>
    <t>Осуществление полномочий  по первичному воинскому учету на территориях, где отсутствуют военные комиссариаты</t>
  </si>
  <si>
    <t>0204</t>
  </si>
  <si>
    <t>Мобилизационная подготовка экономики</t>
  </si>
  <si>
    <t>2090000</t>
  </si>
  <si>
    <t>Реализация государственных функций по мобилизационной подготовке экономики</t>
  </si>
  <si>
    <t>2090100</t>
  </si>
  <si>
    <t>Мероприятия по обеспечению мобилизационной готовности экономики</t>
  </si>
  <si>
    <t>0300</t>
  </si>
  <si>
    <t>НАЦИОНАЛЬНАЯ БЕЗОПАСНОСТЬ И ПРАВООХРАНИТЕЛЬНАЯ ДЕЯТЕЛЬНОСТЬ</t>
  </si>
  <si>
    <t>0309</t>
  </si>
  <si>
    <t>Защита населения и территории от последствий чрезвычайных ситуаций природного и техногенного характера, гражданская оборона</t>
  </si>
  <si>
    <t>2180000</t>
  </si>
  <si>
    <t>Предоставление услуги по предупреждению и ликвидации чрезвычайных ситуаций и стихийных бедствий</t>
  </si>
  <si>
    <t>2190000</t>
  </si>
  <si>
    <t>Мероприятия по гражданской обороне</t>
  </si>
  <si>
    <t>2190100</t>
  </si>
  <si>
    <t>Подготовка населения и организаций к действиям в чрезвычайной ситуации в мирное и военное время</t>
  </si>
  <si>
    <t>3020000</t>
  </si>
  <si>
    <t>Предоставление услуги на осуществление поисковых и аварийно-спасательных работ</t>
  </si>
  <si>
    <t>0310</t>
  </si>
  <si>
    <t>Обеспечение пожарной безопасности</t>
  </si>
  <si>
    <t>3030000</t>
  </si>
  <si>
    <t>Предоставление услуги в области пожарной безопасности</t>
  </si>
  <si>
    <t>3060000</t>
  </si>
  <si>
    <t>Личное страхование работников  добровольной  пожарной охраны и добровольных пожарных территориальных подразделений добровольной пожарной охраны</t>
  </si>
  <si>
    <t>3070000</t>
  </si>
  <si>
    <t>Финансовая поддержка добровольных пожарных и добровольной пожарной охраны</t>
  </si>
  <si>
    <t>5221000</t>
  </si>
  <si>
    <t>0314</t>
  </si>
  <si>
    <t>Другие вопросы в области национальной безопасности и правоохранительной деятельности</t>
  </si>
  <si>
    <t>2070000</t>
  </si>
  <si>
    <t>Средства на приведение в нормативное состояние специальных учреждений для временного содержания иностранных граждан</t>
  </si>
  <si>
    <t>2080000</t>
  </si>
  <si>
    <t>Безопасность дорожного движения</t>
  </si>
  <si>
    <t>2089900</t>
  </si>
  <si>
    <t>Предоставление  услуги  по обеспечению безопасности дорожного движения</t>
  </si>
  <si>
    <t>2100000</t>
  </si>
  <si>
    <t>Профилактика правонарушений</t>
  </si>
  <si>
    <t>2100001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</si>
  <si>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</si>
  <si>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</si>
  <si>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</si>
  <si>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</si>
  <si>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</si>
  <si>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</si>
  <si>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</si>
  <si>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</si>
  <si>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</si>
  <si>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 xml:space="preserve">2 02 01003 02 0000 151 </t>
  </si>
  <si>
    <t>Дотации бюджетам субъектов Российской Федерации на поддержку мер по обеспечению сбалансированности бюджетов</t>
  </si>
  <si>
    <t>2 02 02102 02 0000 151</t>
  </si>
  <si>
    <t>Субсидии бюджетам субъектов Российской Федерации на закупку автотранспортных средств и коммунальной техники</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</si>
  <si>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</si>
  <si>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</si>
  <si>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2 07 02000 02 0000 180</t>
  </si>
  <si>
    <t xml:space="preserve">Прочие безвозмездные поступления в бюджеты субъектов Российской Федерации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</si>
  <si>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</si>
  <si>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</si>
  <si>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</si>
  <si>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</si>
  <si>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</si>
  <si>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</si>
  <si>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</si>
  <si>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</si>
  <si>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</si>
  <si>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</si>
  <si>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</si>
  <si>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</si>
  <si>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Комитет записи актов гражданского состояния Пермского края</t>
  </si>
  <si>
    <t>2 02 03003 02 0000 151</t>
  </si>
  <si>
    <t>Субвенции бюджетам субъектов Российской Федерации на государственную регистрацию актов гражданского состояния</t>
  </si>
  <si>
    <t xml:space="preserve">2 18 02060 02 0000 151 </t>
  </si>
  <si>
    <t>Инспекция государственного строительного надзора Пермского края</t>
  </si>
  <si>
    <t xml:space="preserve">1 16 33020 02 0000 140  </t>
  </si>
  <si>
    <t>Агентство по занятости населения Пермского края</t>
  </si>
  <si>
    <t>1 13 01992 02 0000 130</t>
  </si>
  <si>
    <t>Прочие доходы от оказания платных услуг (работ) получателями средств бюджетов субъектов Российской Федерации</t>
  </si>
  <si>
    <t xml:space="preserve">2 02 02101 02 0000 151  </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</si>
  <si>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</si>
  <si>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</si>
  <si>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</si>
  <si>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</si>
  <si>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</si>
  <si>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2 18 02010 02 0000 180 </t>
  </si>
  <si>
    <t>Доходы бюджетов субъектов Российской Федерации от возврата бюджетными учреждениями остатков субсидий прошлых лет</t>
  </si>
  <si>
    <t>3150000</t>
  </si>
  <si>
    <t>Дорожное хозяйство</t>
  </si>
  <si>
    <t>3150300</t>
  </si>
  <si>
    <t>Содержание автомобильных дорог и искусственных сооружений на них</t>
  </si>
  <si>
    <t>3150400</t>
  </si>
  <si>
    <t>3150500</t>
  </si>
  <si>
    <t>3150600</t>
  </si>
  <si>
    <t>Научно-исследовательские  и  внедренческие работы по вопросам содержания,  ремонта,  реконструкции  и строительства дорог и сооружений на них</t>
  </si>
  <si>
    <t>3150700</t>
  </si>
  <si>
    <t>3150800</t>
  </si>
  <si>
    <t>Капитальный ремонт и ремонт автомобильных дорог общего пользования населенных пунктов Пермского края</t>
  </si>
  <si>
    <t>3150900</t>
  </si>
  <si>
    <t>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</si>
  <si>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3151000</t>
  </si>
  <si>
    <t>Проектирование и  строительство (реконструкция)  автомобильных дорог общего пользования местного значения, находящихся на территории Пермского края,  с твердым  покрытием до сельских населенных пунктов, не имеющих круглогодичной связи с сетью автомобильных дорог общего пользования</t>
  </si>
  <si>
    <t>3151100</t>
  </si>
  <si>
    <t>Проектирование и строительство (реконструкция) автомобильных дорог общего пользования местного значения административного центра Пермского края</t>
  </si>
  <si>
    <t>3160000</t>
  </si>
  <si>
    <t>5222300</t>
  </si>
  <si>
    <t>0410</t>
  </si>
  <si>
    <t>Связь и информатика</t>
  </si>
  <si>
    <t>0411</t>
  </si>
  <si>
    <t>Прикладные научные исследования в области национальной экономики</t>
  </si>
  <si>
    <t>0810000</t>
  </si>
  <si>
    <t>Прикладные научные исследования и разработки</t>
  </si>
  <si>
    <t>0810100</t>
  </si>
  <si>
    <t>Расходы на организационные мероприятия в научно-технической и инновационной деятельности</t>
  </si>
  <si>
    <t>0810200</t>
  </si>
  <si>
    <t>Выполнение  научно-исследовательских и опытно-конструкторских работ по государственным контрактам</t>
  </si>
  <si>
    <t>0412</t>
  </si>
  <si>
    <t>Другие вопросы в области национальной экономики</t>
  </si>
  <si>
    <t>2970000</t>
  </si>
  <si>
    <t>Расходы на формирование земельных участков, находящихся в муниципальной собственности и государственная собственность на которые не разграничена и их постановку на  государственный кадастровый учет для бесплатного предоставления многодетным семьям</t>
  </si>
  <si>
    <t>3400000</t>
  </si>
  <si>
    <t>Реализация государственных функций в области национальной экономики</t>
  </si>
  <si>
    <t>3400100</t>
  </si>
  <si>
    <t>Взнос субъекта Российской Федерации в уставный капитал</t>
  </si>
  <si>
    <t>3400101</t>
  </si>
  <si>
    <t>Взнос в уставный капитал ОАО "Агентство содействия инвестициям Пермского края"</t>
  </si>
  <si>
    <t>450</t>
  </si>
  <si>
    <t>Бюджетные инвестиции иным юридическим лицам</t>
  </si>
  <si>
    <t>3400200</t>
  </si>
  <si>
    <t>Приоритетные направления науки и техники</t>
  </si>
  <si>
    <t>3420000</t>
  </si>
  <si>
    <t>Оказание услуг  (выполнение работ) по поддержке и развитию дизайна как  средства  повышения конкурентоспособности товаров и услуг, производимых (оказываемых) на территории Пермского края, в целях организации и осуществления региональных научно-технических и инновационных программ и проектов</t>
  </si>
  <si>
    <t>3500000</t>
  </si>
  <si>
    <t>4380000</t>
  </si>
  <si>
    <t>Закон Пермского края от 01.09.2006 № 13-КЗ "О премиях Пермского края в области науки"</t>
  </si>
  <si>
    <t>4380100</t>
  </si>
  <si>
    <t>Премии Пермского края в области науки</t>
  </si>
  <si>
    <t>5221200</t>
  </si>
  <si>
    <t>5250000</t>
  </si>
  <si>
    <t>Ведомственные целевые программы</t>
  </si>
  <si>
    <t>5250600</t>
  </si>
  <si>
    <t>Ведомственная целевая программа «Развитие технологического предпринимательства в Пермском крае на 2012-2014 годы»</t>
  </si>
  <si>
    <t>0500</t>
  </si>
  <si>
    <t>ЖИЛИЩНО-КОММУНАЛЬНОЕ ХОЗЯЙСТВО</t>
  </si>
  <si>
    <t>0501</t>
  </si>
  <si>
    <t>Жилищное хозяйство</t>
  </si>
  <si>
    <t>0900600</t>
  </si>
  <si>
    <t>0502</t>
  </si>
  <si>
    <t>Коммунальное хозяйство</t>
  </si>
  <si>
    <t>3510000</t>
  </si>
  <si>
    <t>Поддержка коммунального хозяйства</t>
  </si>
  <si>
    <t>3510500</t>
  </si>
  <si>
    <t>Мероприятия в области коммунального хозяйства</t>
  </si>
  <si>
    <t>3510502</t>
  </si>
  <si>
    <t>0503</t>
  </si>
  <si>
    <t>Благоустройство</t>
  </si>
  <si>
    <t>5222100</t>
  </si>
  <si>
    <t>0505</t>
  </si>
  <si>
    <t>Другие вопросы в области жилищно-коммунального хозяйства</t>
  </si>
  <si>
    <t>3400102</t>
  </si>
  <si>
    <t>Взнос в уставный капитал ОАО "Пермское Агентство по ипотечному жилищному кредитованию"</t>
  </si>
  <si>
    <t>3520000</t>
  </si>
  <si>
    <t>Формирование и пополнение резервов материально-технических ресурсов для ликвидации чрезвычайных ситуаций природного и техногенного характера, оперативного устранения  неисправностей и аварий на объектах жилищно-коммунального хозяйства</t>
  </si>
  <si>
    <t>0600</t>
  </si>
  <si>
    <t>ОХРАНА ОКРУЖАЮЩЕЙ СРЕДЫ</t>
  </si>
  <si>
    <t>0601</t>
  </si>
  <si>
    <t>Экологический контроль</t>
  </si>
  <si>
    <t>4110000</t>
  </si>
  <si>
    <t>Выполнение работ по химико-аналитическому сопровождению регионального государственного экологического надзора</t>
  </si>
  <si>
    <t>0603</t>
  </si>
  <si>
    <t>Охрана объектов растительного и животного мира и среды их обитания</t>
  </si>
  <si>
    <t>1 14 01020 02 0000 410</t>
  </si>
  <si>
    <t xml:space="preserve">Доходы от продажи квартир, находящихся в собственности  субъектов Российской Федерации </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</si>
  <si>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</si>
  <si>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</si>
  <si>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</si>
  <si>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</si>
  <si>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</si>
  <si>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1 14 02023 02 0000 440</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</si>
  <si>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</si>
  <si>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</si>
  <si>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</si>
  <si>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2 02 02047 02 0000 151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</si>
  <si>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</si>
  <si>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2 02 02077 02 0000 151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</si>
  <si>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</si>
  <si>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</si>
  <si>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</si>
  <si>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2 02 03069 02 0000 151 </t>
  </si>
  <si>
    <t xml:space="preserve">2 02 03070 02 0000 151 </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</si>
  <si>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</si>
  <si>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</si>
  <si>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</si>
  <si>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</si>
  <si>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</si>
  <si>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</si>
  <si>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</si>
  <si>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</si>
  <si>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</si>
  <si>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</si>
  <si>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</si>
  <si>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</si>
  <si>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</si>
  <si>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</si>
  <si>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</si>
  <si>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</si>
  <si>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содержащим месторождения общераспространенных полезных ископаемых, или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</si>
  <si>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</si>
  <si>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</si>
  <si>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1 12 02102 02 0000 120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</si>
  <si>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</si>
  <si>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1 12 04021 02 0000 120</t>
  </si>
  <si>
    <t xml:space="preserve">Плата за использование лесов в части, превышающей минимальный размер платы по договору купли-продажи лесных насаждений </t>
  </si>
  <si>
    <t>1 12 04022 02 0000 120</t>
  </si>
  <si>
    <t xml:space="preserve">Плата за использование лесов в части, превышающей минимальный размер арендной платы </t>
  </si>
  <si>
    <t>1 12 04060 02 0000 120</t>
  </si>
  <si>
    <t>Плата по договору купли-продажи лесных насаждений для собственных нужд</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</si>
  <si>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</si>
  <si>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</si>
  <si>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</si>
  <si>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реализацию федеральных целевых программ</t>
  </si>
  <si>
    <t>2 02 03005 02 0000 151</t>
  </si>
  <si>
    <t>Субвенции бюджетам субъектов Российской Федерации на организацию, регулирование и охрану водных биологических ресурсов</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</si>
  <si>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</si>
  <si>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</si>
  <si>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Министерство промышленности, инноваций и науки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</si>
  <si>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</si>
  <si>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2 02 03006 02 0000 151</t>
  </si>
  <si>
    <t>Субвенции бюджетам субъектов Российской Федерации на охрану и использование охотничьих ресурсов</t>
  </si>
  <si>
    <t>2 02 03031 02 0000 151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</si>
  <si>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</si>
  <si>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2 02 03032 02 0000 151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</si>
  <si>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</si>
  <si>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2 02 02024 02 0000 151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</si>
  <si>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</si>
  <si>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2 02 02054 02 0000 151  </t>
  </si>
  <si>
    <t>Субсидии бюджетам субъектов Российской Федерации на оказание высокотехнологичной медицинской помощи гражданам Российской Федерации</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</si>
  <si>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</si>
  <si>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</si>
  <si>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2 02 02097 02 0000 151</t>
  </si>
  <si>
    <t xml:space="preserve">2 02 02106 02 0000 151  </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</si>
  <si>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</si>
  <si>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 xml:space="preserve">2 02 02110 02 0000 151  </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</si>
  <si>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</si>
  <si>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2 02 02126 02 0000 151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</si>
  <si>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</si>
  <si>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2 02 02127 02 0000 151</t>
  </si>
  <si>
    <t>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</si>
  <si>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2 02 02128 02 0000 151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</si>
  <si>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</si>
  <si>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2 02 02129 02 0000 151</t>
  </si>
  <si>
    <t>Субсидии бюджетам субъектов Российской Федерации на мероприятия по пренатальной (дородовой) диагностике</t>
  </si>
  <si>
    <t xml:space="preserve">2 02 03054 02 0000 151 </t>
  </si>
  <si>
    <t>Субвенции бюджетам субъектов Российской Федерации на осуществление переданных полномочий Российской Федерации в области охраны здоровья граждан</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</si>
  <si>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</si>
  <si>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</si>
  <si>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</si>
  <si>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лекарственного обеспечения</t>
  </si>
  <si>
    <t xml:space="preserve">2 02 04034 02 0001 151 </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</si>
  <si>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</si>
  <si>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2 02 04034 02 0002 151 </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</si>
  <si>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</si>
  <si>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2 02 04043 02 0000 151  </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</si>
  <si>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</si>
  <si>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2 02 04999 02 0000 151</t>
  </si>
  <si>
    <t>Прочие межбюджетные трансферты, передаваемые бюджетам субъектов Российской Федерации</t>
  </si>
  <si>
    <t>2 02 09011 02 0000 151</t>
  </si>
  <si>
    <t>Прочие безвозмездные поступления в бюджеты субъектов Российской Федерации от федерального бюджета</t>
  </si>
  <si>
    <t>Министерство правительственных информационных коммуникаций Пермского края</t>
  </si>
  <si>
    <t>Министерство культуры, молодежной политики и массовых коммуникаций Пермского края</t>
  </si>
  <si>
    <t>2 02 03071 02 0000 151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</si>
  <si>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</si>
  <si>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2 02 03999 02 0000 151</t>
  </si>
  <si>
    <t>Прочие субвенции бюджетам субъектов Российской Федерации</t>
  </si>
  <si>
    <t xml:space="preserve">2 02 04025 02 0000 151  </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</si>
  <si>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</si>
  <si>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</si>
  <si>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</si>
  <si>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</si>
  <si>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</si>
  <si>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</si>
  <si>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</si>
  <si>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2 02 02105 02 0000 151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</si>
  <si>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</si>
  <si>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2 02 02141 02 0000 151</t>
  </si>
  <si>
    <t>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t>
  </si>
  <si>
    <t>2 02 02145 02 0000 151</t>
  </si>
  <si>
    <t>Субсидии бюджетам субъектов Российской Федерации на модернизацию региональных систем общего образования</t>
  </si>
  <si>
    <t>Министерство развития предпринимательства и торговли Пермского края</t>
  </si>
  <si>
    <t>1 08 07082 01 0000 110</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</si>
  <si>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</si>
  <si>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</si>
  <si>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Агентство по государственным закупкам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</si>
  <si>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</si>
  <si>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</si>
  <si>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2 02 02012 02 0000 151  </t>
  </si>
  <si>
    <t>Субсидии бюджетам субъектов Российской Федерации на поддержку элитного семеноводства</t>
  </si>
  <si>
    <t xml:space="preserve">2 02 02017 02 0000 151  </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</si>
  <si>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</si>
  <si>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 xml:space="preserve"> 2 02 02027 02 0000 151  </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</si>
  <si>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</si>
  <si>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</si>
  <si>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 2 02 02077 02 0000 151  </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</si>
  <si>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</si>
  <si>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</si>
  <si>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</si>
  <si>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</si>
  <si>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 xml:space="preserve">2 02 02065 02 0000 151  </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</si>
  <si>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</si>
  <si>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</si>
  <si>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</si>
  <si>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</si>
  <si>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</si>
  <si>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</si>
  <si>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 xml:space="preserve">2 02 02153 02 0000 151 </t>
  </si>
  <si>
    <t>Субсидии бюджетам субъектов Российской Федерации на поддержку начинающих фермеров</t>
  </si>
  <si>
    <t>2 02 02154 02 0000 151</t>
  </si>
  <si>
    <t>Субсидии бюджетам субъектов Российской Федерации на развитие семейных животноводческих ферм</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</si>
  <si>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</si>
  <si>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</si>
  <si>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</si>
  <si>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</si>
  <si>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</si>
  <si>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</si>
  <si>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</si>
  <si>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</si>
  <si>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</si>
  <si>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2 02 01007 02 0000 151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</si>
  <si>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</si>
  <si>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</si>
  <si>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</si>
  <si>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</si>
  <si>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</si>
  <si>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2 02 04018 02 0000 151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</si>
  <si>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</si>
  <si>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Министерство энергетики и жилищно-коммунального хозяйства Пермского края</t>
  </si>
  <si>
    <t xml:space="preserve"> 1 11 09042 02 0000 120  </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</si>
  <si>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</si>
  <si>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</si>
  <si>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5052901</t>
  </si>
  <si>
    <t>Обеспечение мер социальной поддержки лиц, награжденных знаком "Почетный донор СССР", "Почетный донор России"</t>
  </si>
  <si>
    <t>5053000</t>
  </si>
  <si>
    <t>Ежемесячное пособие на ребенка</t>
  </si>
  <si>
    <t>5053100</t>
  </si>
  <si>
    <t>5053101</t>
  </si>
  <si>
    <t>Предоставление мер социальной поддержки по оплате жилого помещения, коммунальных услуг ветеранам труда</t>
  </si>
  <si>
    <t>5053106</t>
  </si>
  <si>
    <t>Ежемесячные денежные выплаты ветеранам труда</t>
  </si>
  <si>
    <t>5053300</t>
  </si>
  <si>
    <t>Реализация мер социальной поддержки отдельных категорий граждан (труженики тыла)</t>
  </si>
  <si>
    <t>5053301</t>
  </si>
  <si>
    <t>Ежемесячные денежные выплаты лицам, проработавшим в тылу в период Великой Отечественной войны 1941-1945 годов</t>
  </si>
  <si>
    <t>5053302</t>
  </si>
  <si>
    <t>Предоставление мер социальной поддержки по обеспечению лекарственными средствами (труженики тыла)</t>
  </si>
  <si>
    <t>5053400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</si>
  <si>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семьи погибших (умерших) инвалидов войны, участников Великой Отечественной войны,  ветеранов  боевых действий, инвалидов и семей, имеющих детей-инвалидов</t>
  </si>
  <si>
    <t>5053401</t>
  </si>
  <si>
    <t>5053402</t>
  </si>
  <si>
    <t>5054400</t>
  </si>
  <si>
    <t>5054401</t>
  </si>
  <si>
    <t>Государственные единовременные пособия и ежемесячные денежные компенсации гражданам при возникновении поствакцинальных осложнений</t>
  </si>
  <si>
    <t>5054500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</si>
  <si>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</si>
  <si>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5054600</t>
  </si>
  <si>
    <t>Оплата жилищно-коммунальных услуг отдельным категориям граждан</t>
  </si>
  <si>
    <t>5054601</t>
  </si>
  <si>
    <t>Предоставление мер социальной поддержки по оплате жилого помещения,  коммунальных услуг и твердого топлива по Федеральному закону "О ветеранах" (за исключением ветеранов труда)</t>
  </si>
  <si>
    <t>5054602</t>
  </si>
  <si>
    <t>Предоставление мер социальной поддержки по оплате жилого помещения, коммунальных услуг и твердого топлива по Федеральному закону "О социальной защите инвалидов в Российской Федерации"</t>
  </si>
  <si>
    <t>5054603</t>
  </si>
  <si>
    <t>Предоставление мер социальной поддержки по оплате жилого помещения, коммунальных услуг и твердого топлива  лицам, подвергшимся воздействию радиации</t>
  </si>
  <si>
    <t>5054604</t>
  </si>
  <si>
    <t>Расходы на предоставление льгот по оплате жилищно-коммунальных услуг и твердого топлива отдельным категориям граждан</t>
  </si>
  <si>
    <t>5054700</t>
  </si>
  <si>
    <t>Предоставление мер социальной поддержки педагогическим работникам  образовательных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</si>
  <si>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5054800</t>
  </si>
  <si>
    <t>Предоставление  гражданам субсидий на оплату жилого помещения и коммунальных услуг</t>
  </si>
  <si>
    <t>5055000</t>
  </si>
  <si>
    <t>5055100</t>
  </si>
  <si>
    <t>Предоставление  мер социальной поддержки отдельным категориям граждан, работающим и проживающим в сельской местности и поселках городского типа (рабочих поселках), по  оплате жилого помещения и коммунальных услуг</t>
  </si>
  <si>
    <t>5055200</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</si>
  <si>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</si>
  <si>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2 02 03007 02 0000 151</t>
  </si>
  <si>
    <t>Субвенции бюджетам субъектов Российской Федерации на составление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</si>
  <si>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</si>
  <si>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</si>
  <si>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</si>
  <si>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</si>
  <si>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</si>
  <si>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</si>
  <si>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</si>
  <si>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</si>
  <si>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</si>
  <si>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</si>
  <si>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</si>
  <si>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</si>
  <si>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</si>
  <si>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</si>
  <si>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и связи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</si>
  <si>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</si>
  <si>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</si>
  <si>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</si>
  <si>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</si>
  <si>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1 15 02020 02 0000 140 </t>
  </si>
  <si>
    <t>Платежи, взимаемые государственными органами (организациями) субъектов Российской Федерации за выполнение определенных функций</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</si>
  <si>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</si>
  <si>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</si>
  <si>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</si>
  <si>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</si>
  <si>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</si>
  <si>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 xml:space="preserve">Агентство по обеспечению деятельности мировых судей Пермского края </t>
  </si>
  <si>
    <t xml:space="preserve">                                                                      Приложение 3</t>
  </si>
  <si>
    <t xml:space="preserve">                                                                      к Закону Пермского края</t>
  </si>
  <si>
    <t>Главные администраторы доходов местных бюджетов</t>
  </si>
  <si>
    <t xml:space="preserve">1 16 90040 04 0000 140  </t>
  </si>
  <si>
    <t>Прочие поступления от денежных взысканий (штрафов) и иных сумм в возмещение ущерба, зачисляемые в бюджеты городских округов</t>
  </si>
  <si>
    <t xml:space="preserve">1 16 90050 05 0000 140  </t>
  </si>
  <si>
    <t>Прочие поступления от денежных взысканий (штрафов) и иных сумм в возмещение ущерба, зачисляемые в бюджеты муниципальных районов</t>
  </si>
  <si>
    <t xml:space="preserve">1 16 90050 05 0000 140 </t>
  </si>
  <si>
    <t xml:space="preserve">                                                                                                  к Закону Пермского края</t>
  </si>
  <si>
    <t xml:space="preserve">                                                                                                  Приложение 2</t>
  </si>
  <si>
    <t>Приложение 5</t>
  </si>
  <si>
    <t>от                    №</t>
  </si>
  <si>
    <t xml:space="preserve"> Код</t>
  </si>
  <si>
    <t>Наименование кода поступлений в бюджет, группы, подгруппы, статьи,  кода экономической классификации доходов</t>
  </si>
  <si>
    <t>000</t>
  </si>
  <si>
    <t>1 00 00000 00 0000 000</t>
  </si>
  <si>
    <t>Закон Пермского края «О мерах  социальной поддержки детей защитников Отечества, погибших в годы Великой Отечественной войны»</t>
  </si>
  <si>
    <t>5056400</t>
  </si>
  <si>
    <t>Средства на выплату регионального материнского капитала</t>
  </si>
  <si>
    <t>5058501</t>
  </si>
  <si>
    <t>Расходы на оказание государственной социальной помощи</t>
  </si>
  <si>
    <t>5058506</t>
  </si>
  <si>
    <t>5058507</t>
  </si>
  <si>
    <t>5058508</t>
  </si>
  <si>
    <t>Дополнительные стипендии для студентов государственных образовательных учреждений высшего профессионального образования</t>
  </si>
  <si>
    <t>5058509</t>
  </si>
  <si>
    <t>Дополнительные  меры  социальной поддержки отдельных категорий лиц, которым присуждены ученые степени кандидата и доктора наук, работающих в учреждениях общего, начального и среднего профессионального образования</t>
  </si>
  <si>
    <t>5058510</t>
  </si>
  <si>
    <t>Компенсация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t>
  </si>
  <si>
    <t>5058511</t>
  </si>
  <si>
    <t>5058512</t>
  </si>
  <si>
    <t>5100201</t>
  </si>
  <si>
    <t>Социальные выплаты безработным гражданам за счет средств федерального бюджета</t>
  </si>
  <si>
    <t>5140000</t>
  </si>
  <si>
    <t>Реализация государственных функций в области социальной политики</t>
  </si>
  <si>
    <t>5140100</t>
  </si>
  <si>
    <t>Мероприятия в области социальной политики</t>
  </si>
  <si>
    <t>5140102</t>
  </si>
  <si>
    <t>Предоставление услуг по техническому сопровождению ежемесячных денежных выплат</t>
  </si>
  <si>
    <t>5140104</t>
  </si>
  <si>
    <t>Предоставление услуг по осуществлению пропаганды реформы социальной политики</t>
  </si>
  <si>
    <t>5180004</t>
  </si>
  <si>
    <t>Изготовление бланков удостоверений (свидетельств) о праве  на меры социальной поддержки</t>
  </si>
  <si>
    <t>5221300</t>
  </si>
  <si>
    <t>5228000</t>
  </si>
  <si>
    <t>1004</t>
  </si>
  <si>
    <t>Охрана семьи и детства</t>
  </si>
  <si>
    <t>5050500</t>
  </si>
  <si>
    <t>5050502</t>
  </si>
  <si>
    <t>Выплаты единовременного пособия при всех формах устройства детей, лишенных родительского попечения, в семью</t>
  </si>
  <si>
    <t>5051900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</si>
  <si>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</si>
  <si>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5052100</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</si>
  <si>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</si>
  <si>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5052102</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</si>
  <si>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</si>
  <si>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5052104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</si>
  <si>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</si>
  <si>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5055901</t>
  </si>
  <si>
    <t>Единовременные денежные пособия гражданам, усыновившим ребенка (детей) из числа детей-сирот и детей, оставшихся без попечения родителей</t>
  </si>
  <si>
    <t>5055902</t>
  </si>
  <si>
    <t>Предоставление  мер  cоциальной поддержки по постинтернатному сопровождению</t>
  </si>
  <si>
    <t>5110000</t>
  </si>
  <si>
    <t>Мероприятия по борьбе с беспризорностью, по опеке и попечительству</t>
  </si>
  <si>
    <t>5110200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</si>
  <si>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</si>
  <si>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5210218</t>
  </si>
  <si>
    <t>Выплата компенсации  части  родительской  платы за содержание ребенка  в муниципальных образовательных организациях, реализующих основную общеобразовательную  программу  дошкольного образования (включая расходы на администрирование выплаты)</t>
  </si>
  <si>
    <t>1006</t>
  </si>
  <si>
    <t>Другие вопросы в области социальной политики</t>
  </si>
  <si>
    <t>0020500</t>
  </si>
  <si>
    <t>Территориальные органы</t>
  </si>
  <si>
    <t>0023300</t>
  </si>
  <si>
    <t>Предоставление  услуги  по  обеспечению функции в организации и  осуществлению деятельности по опеке и попечительству над совершеннолетними гражданами и в отношении несовершеннолетних лиц</t>
  </si>
  <si>
    <t>0023400</t>
  </si>
  <si>
    <t>Предоставление услуги по обеспечению функции в организации предоставления гарантий социальной  защиты отдельных категорий граждан</t>
  </si>
  <si>
    <t>5057000</t>
  </si>
  <si>
    <t>Дополнительные меры социальной поддержки молодых семей и многодетных семей в решении жилищной проблемы на территории Пермского края</t>
  </si>
  <si>
    <t>5140300</t>
  </si>
  <si>
    <t>Книга памяти жертв политических репрессий и мероприятия по проведению Дня памяти репрессированных</t>
  </si>
  <si>
    <t>5210205</t>
  </si>
  <si>
    <t>Образование комиссий по делам  несовершеннолетних и защите их прав и организация их деятельности</t>
  </si>
  <si>
    <t>1100</t>
  </si>
  <si>
    <t>ФИЗИЧЕСКАЯ КУЛЬТУРА И СПОРТ</t>
  </si>
  <si>
    <t>1101</t>
  </si>
  <si>
    <t>Физическая культура</t>
  </si>
  <si>
    <t>5120000</t>
  </si>
  <si>
    <t>Физкультурно-оздоровительная работа и спортивные мероприятия</t>
  </si>
  <si>
    <t>5120200</t>
  </si>
  <si>
    <t>Дотации бюджетам субъектов Российской Федерации и муниципальных образований</t>
  </si>
  <si>
    <t>2 02 02000 00 0000 151</t>
  </si>
  <si>
    <t>Субсидии бюджетам субъектов Российской Федерации и муниципальных образований (межбюджетные субсидии)</t>
  </si>
  <si>
    <t>2 02 02005 02 0000 151</t>
  </si>
  <si>
    <t>Субсидии бюджетам субъектов Российской Федерации на обеспечение жилыми помещенями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</si>
  <si>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2 02 03000 00 0000 151</t>
  </si>
  <si>
    <t>Субвенции бюджетам субъектов Российской Федерации и муниципальных образований</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</si>
  <si>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</si>
  <si>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2 02 03020 02 0000 151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</si>
  <si>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</si>
  <si>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2 02 03069 02 0000 151</t>
  </si>
  <si>
    <t xml:space="preserve">2 02 03071 02 0000 151 </t>
  </si>
  <si>
    <t>Субвенции бюджетам субъектов Российской Федерации и муниципальных образований на осуществление переданных полномочий Российской Федерации по государственной охране объектов культурного наследия федерального значения</t>
  </si>
  <si>
    <t>2 02 04000 00 0000 151</t>
  </si>
  <si>
    <t>Иные межбюджетные трансферты</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</si>
  <si>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</si>
  <si>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</si>
  <si>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 xml:space="preserve">  ВСЕГО ДОХОДОВ</t>
  </si>
  <si>
    <t>Приложение 6</t>
  </si>
  <si>
    <t>Код</t>
  </si>
  <si>
    <t>1 07 00000 00 0000 110</t>
  </si>
  <si>
    <t>1 07 01000 01 0000 000</t>
  </si>
  <si>
    <t xml:space="preserve"> Доходы от оказания платных услуг (работ)
</t>
  </si>
  <si>
    <t>1 13 03020 02 0000 130</t>
  </si>
  <si>
    <t>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t>
  </si>
  <si>
    <t>Приложение 1</t>
  </si>
  <si>
    <t>(в процентах)</t>
  </si>
  <si>
    <t>Наименование дохода</t>
  </si>
  <si>
    <t>Краевой бюджет</t>
  </si>
  <si>
    <t>Бюджеты муниципальных районов 
(городских округов)</t>
  </si>
  <si>
    <t>В части погашения задолженности и перерасчетов по отмененным налогам, сборам и иным обязательным платежам</t>
  </si>
  <si>
    <t>Налог на имущество предприятий</t>
  </si>
  <si>
    <t>Прочие налоги и сборы (в части отмененных региональных налогов и сборов):</t>
  </si>
  <si>
    <t>Налог с продаж</t>
  </si>
  <si>
    <t>Сбор на нужды образовательных учреждений, взимаемый с юридических лиц</t>
  </si>
  <si>
    <t xml:space="preserve">Прочие налоги и сборы </t>
  </si>
  <si>
    <t>В части прочих неналоговых доходов</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</si>
  <si>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</si>
  <si>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</si>
  <si>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</si>
  <si>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</si>
  <si>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</si>
  <si>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</si>
  <si>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</si>
  <si>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</si>
  <si>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</si>
  <si>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01 03 00 00 00 0000 800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</si>
  <si>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</si>
  <si>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</si>
  <si>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</si>
  <si>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</si>
  <si>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</si>
  <si>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</si>
  <si>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</si>
  <si>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</si>
  <si>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01 06 01 00 00 0000 000</t>
  </si>
  <si>
    <t>Акции и иные формы участия в капитале, находящиеся в государственной и муниципальной собственности</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</si>
  <si>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</si>
  <si>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</si>
  <si>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01 06 04 00 00 0000 000
</t>
  </si>
  <si>
    <t>Исполнение государственных и муниципальных гарантий в валюте Российской Федерации</t>
  </si>
  <si>
    <t xml:space="preserve">01 06 04 00 00 0000 800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</si>
  <si>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</si>
  <si>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</si>
  <si>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</si>
  <si>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</si>
  <si>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</si>
  <si>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</si>
  <si>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</si>
  <si>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</si>
  <si>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</si>
  <si>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</si>
  <si>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Возврат бюджетных кредитов, предоставление из бюджета Пермского края (Пермской области, Коми-Пермяцкого автономного округа) </t>
  </si>
  <si>
    <t xml:space="preserve"> 01 06 05 02 02 0000 640</t>
  </si>
  <si>
    <t xml:space="preserve">Возврат бюджетных кредитов, предоставленных бюджетам муниципальных образований Пермского края </t>
  </si>
  <si>
    <t xml:space="preserve"> 01 06 05 02 02 0002 640</t>
  </si>
  <si>
    <t>Источники финансирования дефицита краевого бюджета на 2013 год</t>
  </si>
  <si>
    <t>Источники финансирования дефицита краевого бюджета на 2014-2015 годы, тыс.рублей</t>
  </si>
  <si>
    <t>Долгосрочная  целевая программа "Энергосбережение и повышение энергетической эффективности Пермского края на 2010-2020 годы"</t>
  </si>
  <si>
    <t>6.4.</t>
  </si>
  <si>
    <t>Разработка и реализация проекта единой открытой информационной системы энергопотребления</t>
  </si>
  <si>
    <t>6.5.</t>
  </si>
  <si>
    <t>Содействие в осуществлении просвещения в области энергосбережения и повышения энергетической эффективности</t>
  </si>
  <si>
    <t>6.6.</t>
  </si>
  <si>
    <t>Меры информационного обеспечения и пропаганды энергосбережения</t>
  </si>
  <si>
    <t>6.6.1.</t>
  </si>
  <si>
    <t>Распространение в СМИ материалов об энергосбережении и повышении энергетической эффективности</t>
  </si>
  <si>
    <t>6.6.2.</t>
  </si>
  <si>
    <t>6.6.3.</t>
  </si>
  <si>
    <t>Создание и размещение в открытом доступе веб-сервисов энергосбережения для жителей Пермского края</t>
  </si>
  <si>
    <t>6.6.4.</t>
  </si>
  <si>
    <t>Организация выставок объектов и технологий, имеющих высокую энергетическую  эффективность; проведение тематических конференций, симпозиумов</t>
  </si>
  <si>
    <t>Администрирование программных мероприятий</t>
  </si>
  <si>
    <t>Долгосрочная целевая программа "Развитие и использование минерально-сырьевой базы Пермского края на 2012-2020 годы"</t>
  </si>
  <si>
    <t>Долгосрочная целевая программа "Охрана и воспроизводство объектов животного мира, отнесенных к охотничьим ресурсам, и среды их обитания в Пермском крае на 2012-2016 годы"</t>
  </si>
  <si>
    <t>Распределение ассигнований на финансирование мероприятий по долгосрочным целевым программам, подлежащих финансированию на 2013 год, тыс.рублей</t>
  </si>
  <si>
    <t>4.2.</t>
  </si>
  <si>
    <t>Поиски и оценка месторождений строительного камня для производства строительного щебня для  дорожного строительства в Октябрьском районе</t>
  </si>
  <si>
    <t>4.3.</t>
  </si>
  <si>
    <t>4.4.</t>
  </si>
  <si>
    <t>Поиски и оценка месторождений песка и гравийно-песчаной смеси в Ильинском районе</t>
  </si>
  <si>
    <t>4.6.</t>
  </si>
  <si>
    <t xml:space="preserve">Поиски и оценка подземных вод  
</t>
  </si>
  <si>
    <t>5.1.</t>
  </si>
  <si>
    <t>5.6.</t>
  </si>
  <si>
    <t>5.3.</t>
  </si>
  <si>
    <t>Поисково-оценочные работы на подземные воды для водоснабжения населенных пунктов (8) Красновишерского района</t>
  </si>
  <si>
    <t>5.4.</t>
  </si>
  <si>
    <t>5.5.</t>
  </si>
  <si>
    <t>Приостановить с 1 января 2013 года по 31 декабря 2013 года действие:</t>
  </si>
  <si>
    <t xml:space="preserve">Перечень долгосрочных целевых программ, подлежащих  финансированию 
в 2013 году </t>
  </si>
  <si>
    <t xml:space="preserve">                                                                Приложение   4</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</si>
  <si>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2013 год</t>
  </si>
  <si>
    <t>Приложение 11</t>
  </si>
  <si>
    <t>Приложение 12</t>
  </si>
  <si>
    <t>Приложение 13</t>
  </si>
  <si>
    <t>Приложение 15</t>
  </si>
  <si>
    <t>Приложение 14</t>
  </si>
  <si>
    <t>Приложение 16</t>
  </si>
  <si>
    <t>Приложение 17</t>
  </si>
  <si>
    <t>Приложение 20</t>
  </si>
  <si>
    <t>Перечень исследований и работ в сфере государственного управления, подлежащих финансированию 
в 2013 году</t>
  </si>
  <si>
    <t>6.7.</t>
  </si>
  <si>
    <t>Представление в интерактивном виде в сети Интернет, через рекламу информации о способах энергосбережения  в быту, преимуществах энергосберегающих технологий и оборудования, особенностях их выбора и эксплуатации, о потенциале энергосбережения относительно систем коммунальной инфраструктуры</t>
  </si>
  <si>
    <t>Приложение 31</t>
  </si>
  <si>
    <t>Приложение 32</t>
  </si>
  <si>
    <t>Приложение 33</t>
  </si>
  <si>
    <t>Приложение 34</t>
  </si>
  <si>
    <t>01 02 00 00 00 0000 800</t>
  </si>
  <si>
    <t>Погашение кредитов, предоставленных кредитными организациями в валюте Российской Федерации</t>
  </si>
  <si>
    <t>Программа государственных внутренних заимствований Пермского края 
на плановый период 2014 и 2015 годов, тыс.рублей</t>
  </si>
  <si>
    <t>Приложение 35</t>
  </si>
  <si>
    <t>Приложение 36</t>
  </si>
  <si>
    <t>Приложение 37</t>
  </si>
  <si>
    <t>Приложение 38</t>
  </si>
  <si>
    <t xml:space="preserve">                                                                                                                  Приложение 39</t>
  </si>
  <si>
    <t>Распределение бюджетных ассигнований на 2013 год по разделам и подразделам, целевым статьям и видам расходов классификации расходов бюджета, тыс.рублей</t>
  </si>
  <si>
    <t>Рз, ПР</t>
  </si>
  <si>
    <t>ЦСР</t>
  </si>
  <si>
    <t>ВР</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</si>
  <si>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</si>
  <si>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</si>
  <si>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</si>
  <si>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</si>
  <si>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0020000</t>
  </si>
  <si>
    <t>Руководство и управление в сфере установленных функций органов государственной власти</t>
  </si>
  <si>
    <t>0020100</t>
  </si>
  <si>
    <t>Губернатор субъекта Российской Федерации</t>
  </si>
  <si>
    <t>100</t>
  </si>
  <si>
    <t>Расходы  на  выплаты персоналу в целях обеспечения выполнения функций государственными органами, казенными учреждениями</t>
  </si>
  <si>
    <t>120</t>
  </si>
  <si>
    <t>Расходы на выплаты персоналу государственных органов</t>
  </si>
  <si>
    <t>0020200</t>
  </si>
  <si>
    <t>Руководитель Администрации губернатора субъекта Российской Федерации</t>
  </si>
  <si>
    <t>0020400</t>
  </si>
  <si>
    <t>Центральный аппарат</t>
  </si>
  <si>
    <t>200</t>
  </si>
  <si>
    <t>Закупка товаров, работ и услуг для государственных нужд</t>
  </si>
  <si>
    <t>240</t>
  </si>
  <si>
    <t>Иные закупки товаров, работ и услуг для государственных нужд</t>
  </si>
  <si>
    <t>800</t>
  </si>
  <si>
    <t>Иные бюджетные ассигнования</t>
  </si>
  <si>
    <t>850</t>
  </si>
  <si>
    <t>Уплата налогов, сборов и иных обязательных платежей в бюджетную систему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</si>
  <si>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</si>
  <si>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</si>
  <si>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0010000</t>
  </si>
  <si>
    <t>Руководство и управление в сфере установленных функций</t>
  </si>
  <si>
    <t>0011000</t>
  </si>
  <si>
    <t>Депутаты Государственной Думы и их помощники</t>
  </si>
  <si>
    <t>0011200</t>
  </si>
  <si>
    <t>Члены Совета Федерации и их помощники</t>
  </si>
  <si>
    <t>0020900</t>
  </si>
  <si>
    <t>Председатель Законодательного Собрания субъекта Российской Федерации</t>
  </si>
  <si>
    <t>0021000</t>
  </si>
  <si>
    <t>Депутаты (члены) Законодательного Собрания субъекта Российской Федерации</t>
  </si>
  <si>
    <t>5200000</t>
  </si>
  <si>
    <t>Иные безвозмездные и безвозвратные перечисления</t>
  </si>
  <si>
    <t>5205100</t>
  </si>
  <si>
    <t>Конкурс на лучшую организацию работы представительных органов муниципальных районов и городских округов Пермского края</t>
  </si>
  <si>
    <t>500</t>
  </si>
  <si>
    <t>Межбюджетные трансферты</t>
  </si>
  <si>
    <t>540</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</si>
  <si>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</si>
  <si>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</si>
  <si>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0020600</t>
  </si>
  <si>
    <t>Председатель Правительства субъекта Российской Федерации</t>
  </si>
  <si>
    <t>0105</t>
  </si>
  <si>
    <t>Судебная система</t>
  </si>
  <si>
    <t>0022300</t>
  </si>
  <si>
    <t>Обеспечение деятельности мировых судей</t>
  </si>
  <si>
    <t>0106</t>
  </si>
  <si>
    <t>Обеспечение  деятельности  финансовых,  налоговых  и  таможенных  органов  и  органов  финансового  (финансово-бюджетного)  надзора</t>
  </si>
  <si>
    <t>0022400</t>
  </si>
  <si>
    <t>Руководитель счетной палаты  субъекта Российской Федерации</t>
  </si>
  <si>
    <t>5210000</t>
  </si>
  <si>
    <t>5210200</t>
  </si>
  <si>
    <t>Финансовое обеспечение переданных органам местного самоуправления государственных полномочий</t>
  </si>
  <si>
    <t>5210207</t>
  </si>
  <si>
    <t>Обслуживание лицевых счетов органов государственной власти Пермского края, государственных краевых учреждений</t>
  </si>
  <si>
    <t>530</t>
  </si>
  <si>
    <t>Субвенции</t>
  </si>
  <si>
    <t>0107</t>
  </si>
  <si>
    <t>Обеспечение проведения выборов и референдумов</t>
  </si>
  <si>
    <t>0022500</t>
  </si>
  <si>
    <t>Члены избирательной комиссии субъектов Российской Федерации</t>
  </si>
  <si>
    <t>0108</t>
  </si>
  <si>
    <t>Международные отношения и международное сотрудничество</t>
  </si>
  <si>
    <t>0300000</t>
  </si>
  <si>
    <t>Международное сотрудничество</t>
  </si>
  <si>
    <t>0300100</t>
  </si>
  <si>
    <t>Международные культурные, научные и информационные связи</t>
  </si>
  <si>
    <t>0110</t>
  </si>
  <si>
    <t>Фундаментальные исследования</t>
  </si>
  <si>
    <t>0610000</t>
  </si>
  <si>
    <t>Поддержка организаций, осуществляющих фундаментальные исследования</t>
  </si>
  <si>
    <t>0610100</t>
  </si>
  <si>
    <t>Соглашение о сотрудничестве между Российским фондом фундаментальных исследований и Пермским краем в проведении совместного конкурса проектов фундаментальных исследований в 2013-2017 годах</t>
  </si>
  <si>
    <t>810</t>
  </si>
  <si>
    <t>Субсидии юридическим лицам (кроме государственных учреждений) и физическим лицам - производителям товаров, работ, услуг</t>
  </si>
  <si>
    <t>0610200</t>
  </si>
  <si>
    <t>Соглашение между Российским гуманитарным научным фондом и Пермским краем "О конкурсах проектов в области гуманитарных наук"</t>
  </si>
  <si>
    <t>0111</t>
  </si>
  <si>
    <t>Резервные фонды</t>
  </si>
  <si>
    <t>0700000</t>
  </si>
  <si>
    <t>0700100</t>
  </si>
  <si>
    <t>Резервный фонд Правительства Пермского края</t>
  </si>
  <si>
    <t>870</t>
  </si>
  <si>
    <t>Резервные средства</t>
  </si>
  <si>
    <t>0113</t>
  </si>
  <si>
    <t>Другие общегосударственные вопросы</t>
  </si>
  <si>
    <t>0013800</t>
  </si>
  <si>
    <t>Государственная регистрация актов гражданского состояния</t>
  </si>
  <si>
    <t>0021100</t>
  </si>
  <si>
    <t>Уполномоченный по правам человека</t>
  </si>
  <si>
    <t>0022200</t>
  </si>
  <si>
    <t>Обеспечение деятельности членов Общественной палаты Пермского края</t>
  </si>
  <si>
    <t>0023500</t>
  </si>
  <si>
    <t>Предоставление услуги по организации централизованного предоставления государственных услуг на территории Пермского края по принципу «одного окна»</t>
  </si>
  <si>
    <t>600</t>
  </si>
  <si>
    <t>Предоставление  субсидий  бюджетным,  автономным  учреждениям и иным некоммерческим организациям</t>
  </si>
  <si>
    <t>620</t>
  </si>
  <si>
    <t>Субсидии автономным учреждениям</t>
  </si>
  <si>
    <t>0100000</t>
  </si>
  <si>
    <t>Мероприятия по реализации государственной национальной политики</t>
  </si>
  <si>
    <t>0100200</t>
  </si>
  <si>
    <t>Расходы на проведение мероприятий этнокультурной направленности</t>
  </si>
  <si>
    <t>300</t>
  </si>
  <si>
    <t>Социальное обеспечение и иные выплаты населению</t>
  </si>
  <si>
    <t>350</t>
  </si>
  <si>
    <t>Премии и гранты</t>
  </si>
  <si>
    <t>0900000</t>
  </si>
  <si>
    <t>Реализация  государственной  политики в  области приватизации и управления государственной и муниципальной собственностью</t>
  </si>
  <si>
    <t>0900100</t>
  </si>
  <si>
    <t>Расходы на выполнение функций по обеспечению эксплуатации, учета, сохранности и использования движимого и недвижимого имущества, нежилых помещений, зданий, сооружений, земельных участков и по организации и проведению приватизации государственного краевого имущества</t>
  </si>
  <si>
    <t>110</t>
  </si>
  <si>
    <t>Расходы на выплаты персоналу казенных учреждений</t>
  </si>
  <si>
    <t>0909900</t>
  </si>
  <si>
    <t>Предоставление услуги по обеспечению эксплуатации административных зданий и помещений, находящихся в государственной собственности Пермского края</t>
  </si>
  <si>
    <t>610</t>
  </si>
  <si>
    <t>Субсидии бюджетным учреждениям</t>
  </si>
  <si>
    <t>0920000</t>
  </si>
  <si>
    <t>Реализация государственных функций, связанных с общегосударственным управлением</t>
  </si>
  <si>
    <t>0920100</t>
  </si>
  <si>
    <t>Выполнение других обязательств государства</t>
  </si>
  <si>
    <t>0920101</t>
  </si>
  <si>
    <t>Расходы по организации и проведению мероприятий регионального и межрегионального уровня</t>
  </si>
  <si>
    <t>0920102</t>
  </si>
  <si>
    <t>Средства на исследования и работы в сфере государственного управления</t>
  </si>
  <si>
    <t>0920105</t>
  </si>
  <si>
    <t>0920106</t>
  </si>
  <si>
    <t>Проведение краевого социологического мониторинга</t>
  </si>
  <si>
    <t>0920107</t>
  </si>
  <si>
    <t>Информирование  населения  через средства массовой информации, рекламные и PR-агентства, публикации нормативных актов, подписка на ленты информационных агентств, анализ и мониторинг информации, проведение семинаров и творческих конкурсов журналистов; финансирование расходов,  связанных с обеспечением гарантий равенства политических партий, представленных в Законодательном Собрании Пермского края,  при освещении их деятельности установленным телеканалом и радиоканалом</t>
  </si>
  <si>
    <t>0920108</t>
  </si>
  <si>
    <t>Экспертно-аналитические работы</t>
  </si>
  <si>
    <t>0920112</t>
  </si>
  <si>
    <t>Средства  на  исполнение решений судов, вступивших в законную силу, и оплату государственной пошлины</t>
  </si>
  <si>
    <t>830</t>
  </si>
  <si>
    <t>Исполнение судебных актов</t>
  </si>
  <si>
    <t>0920115</t>
  </si>
  <si>
    <t>0920117</t>
  </si>
  <si>
    <t>Конкурс гражданских и общественных инициатив</t>
  </si>
  <si>
    <t>0920118</t>
  </si>
  <si>
    <t>Проведение мероприятий по перспективному развитию управленческих кадров Пермского края</t>
  </si>
  <si>
    <t>0920121</t>
  </si>
  <si>
    <t>Формирование стратегии социально-экономического развития Пермского края</t>
  </si>
  <si>
    <t>0920122</t>
  </si>
  <si>
    <t>Расходы на мероприятия по оказанию финансовой поддержки бывшим работникам государственных органов</t>
  </si>
  <si>
    <t>320</t>
  </si>
  <si>
    <t>Социальные выплаты гражданам, кроме публичных нормативных социальных выплат</t>
  </si>
  <si>
    <t>0920127</t>
  </si>
  <si>
    <t>Организация и проведение торжественных мероприятий ко Дню рождения Пермского края</t>
  </si>
  <si>
    <t>0920128</t>
  </si>
  <si>
    <t>630</t>
  </si>
  <si>
    <t>Субсидии некоммерческим организациям (за исключением государственных учреждений)</t>
  </si>
  <si>
    <t>0920129</t>
  </si>
  <si>
    <t>Мероприятия по содействию ветеранскому движению</t>
  </si>
  <si>
    <t>0920130</t>
  </si>
  <si>
    <t>Организация и проведение мероприятий по развитию политической и правовой культуры населения</t>
  </si>
  <si>
    <t>0920131</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</si>
  <si>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</si>
  <si>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0920132</t>
  </si>
  <si>
    <t>0920134</t>
  </si>
  <si>
    <t>Расходы на выплату денежного вознаграждения почетным гражданам Пермского края</t>
  </si>
  <si>
    <t>0920139</t>
  </si>
  <si>
    <t>0920140</t>
  </si>
  <si>
    <t>Развитие Информационно-аналитической системы Пермского края</t>
  </si>
  <si>
    <t>0920141</t>
  </si>
  <si>
    <t>Выполнение функций по формированию информационно-статистических ресурсов Пермского края</t>
  </si>
  <si>
    <t>0920150</t>
  </si>
  <si>
    <t>Внедрение информационной системы исполнительных органов государственной власти Пермского края на базе ERP</t>
  </si>
  <si>
    <t>0920153</t>
  </si>
  <si>
    <t>Анализ  муниципальных  нормативных  правовых  актов, создание и ведение Регистра муниципальных нормативных правовых актов</t>
  </si>
  <si>
    <t>0920154</t>
  </si>
  <si>
    <t>Расходы, связанные с награждением, поздравлением и проведением единой государственной политики в области геральдики</t>
  </si>
  <si>
    <t>0920158</t>
  </si>
  <si>
    <t>Содержание архива бюджета Пермского края, бюджета Пермской области и бюджета Коми-Пермяцкого автономного округа</t>
  </si>
  <si>
    <t>0920166</t>
  </si>
  <si>
    <t>Расходы на выполнение функций по организации строительства объектов общественной инфраструктуры края и контролю за выполнением гарантийных обязательств по завершенным строительством объектам</t>
  </si>
  <si>
    <t>0920167</t>
  </si>
  <si>
    <t>Расходы, связанные с оплатой привлеченных специалистов</t>
  </si>
  <si>
    <t>0920174</t>
  </si>
  <si>
    <t>Расходы на подготовку коми-пермяцкого актерского курса-студии</t>
  </si>
  <si>
    <t>340</t>
  </si>
  <si>
    <t>Стипендии</t>
  </si>
  <si>
    <t>360</t>
  </si>
  <si>
    <t>Иные выплаты населению</t>
  </si>
  <si>
    <t>0920175</t>
  </si>
  <si>
    <t>Таблица 12</t>
  </si>
  <si>
    <t>Таблица 13</t>
  </si>
  <si>
    <t>Средства, передаваемые в 2013 году из регионального фонда компенсаций в бюджеты муниципальных районов (городских округов) на оплату проезда пациентов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</si>
  <si>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Таблица 14</t>
  </si>
  <si>
    <t>Средства, передаваемые в 2013 году из регионального фонда компенсаций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</si>
  <si>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Таблица 16</t>
  </si>
  <si>
    <t>Средства, передаваемые в 2013 году из регионального фонда компенсаций в бюджеты муниципальных районов (городских округов)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</si>
  <si>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Таблица 17</t>
  </si>
  <si>
    <t>Таблица 18</t>
  </si>
  <si>
    <t>Средства, передаваемые в 2013 году из регионального фонда компенсаций в бюджеты муниципальных районов (городских округов) на организацию оздоровления и отдыха детей</t>
  </si>
  <si>
    <t>Таблица 20</t>
  </si>
  <si>
    <t>в соответствии с Указом 
Президента Российской Федерации 
от 07.05.2008 № 714</t>
  </si>
  <si>
    <t>г. Березники</t>
  </si>
  <si>
    <t>г.Губаха</t>
  </si>
  <si>
    <t>р-н  Чайковский</t>
  </si>
  <si>
    <t>р-н  Чусовской</t>
  </si>
  <si>
    <t xml:space="preserve">р-н Березовский </t>
  </si>
  <si>
    <t xml:space="preserve">р-н Большесосновский </t>
  </si>
  <si>
    <t xml:space="preserve">р-н Еловский  </t>
  </si>
  <si>
    <t xml:space="preserve">р-н Ильинский </t>
  </si>
  <si>
    <t xml:space="preserve">р-н Карагайский </t>
  </si>
  <si>
    <t xml:space="preserve">р-н Кишертский </t>
  </si>
  <si>
    <t xml:space="preserve">р-н Куединский </t>
  </si>
  <si>
    <t xml:space="preserve">р-н Кунгурский </t>
  </si>
  <si>
    <t xml:space="preserve">р-н Нытвенский </t>
  </si>
  <si>
    <t xml:space="preserve">р-н Октябрьский </t>
  </si>
  <si>
    <t xml:space="preserve">р-н Осинский </t>
  </si>
  <si>
    <t xml:space="preserve">р-н Ординский </t>
  </si>
  <si>
    <t xml:space="preserve">р-н Оханский </t>
  </si>
  <si>
    <t xml:space="preserve">р-н Очерский  </t>
  </si>
  <si>
    <t xml:space="preserve">р-н Пермский </t>
  </si>
  <si>
    <t xml:space="preserve">р-н Сивинский </t>
  </si>
  <si>
    <t xml:space="preserve">р-н Соликамский </t>
  </si>
  <si>
    <t xml:space="preserve">р-н Уинский  </t>
  </si>
  <si>
    <t xml:space="preserve">р-н Частинский </t>
  </si>
  <si>
    <t>Таблица 23</t>
  </si>
  <si>
    <t>Таблица 25</t>
  </si>
  <si>
    <t>Таблица 24</t>
  </si>
  <si>
    <t>Таблица 26</t>
  </si>
  <si>
    <t>Таблица 27</t>
  </si>
  <si>
    <t>Таблица 28</t>
  </si>
  <si>
    <t>Таблица 29</t>
  </si>
  <si>
    <t>Приложение 26</t>
  </si>
  <si>
    <t>Предоставление услуги по профилактике правонарушений</t>
  </si>
  <si>
    <t>5210201</t>
  </si>
  <si>
    <t>Составление протоколов об административных правонарушениях</t>
  </si>
  <si>
    <t>5222600</t>
  </si>
  <si>
    <t>Долгосрочная целевая 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t>
  </si>
  <si>
    <t>5223400</t>
  </si>
  <si>
    <t>0400</t>
  </si>
  <si>
    <t>НАЦИОНАЛЬНАЯ ЭКОНОМИКА</t>
  </si>
  <si>
    <t>0401</t>
  </si>
  <si>
    <t>Общеэкономические вопросы</t>
  </si>
  <si>
    <t>3040000</t>
  </si>
  <si>
    <t>5100000</t>
  </si>
  <si>
    <t>Реализация государственной политики занятости населения</t>
  </si>
  <si>
    <t>5100001</t>
  </si>
  <si>
    <t>Реализация за счет средств краевого бюджета дополнительных мероприятий, направленных  на  снижение напряженности на рынке труда</t>
  </si>
  <si>
    <t>5100200</t>
  </si>
  <si>
    <t>Осуществление  полномочий Российской Федерации в области содействия занятости населения, включая расходы по осуществлению этих полномочий</t>
  </si>
  <si>
    <t>5100202</t>
  </si>
  <si>
    <t>Активные мероприятия по содействию занятости населения, включая оказание содействия гражданам в переселении для работы в сельской местности</t>
  </si>
  <si>
    <t>5100203</t>
  </si>
  <si>
    <t>Реализация государственными казенными учреждениями – центрами занятости населения Пермского края полномочий в области содействия занятости населения</t>
  </si>
  <si>
    <t>5223700</t>
  </si>
  <si>
    <t>Долгосрочная целевая программа "Комплексная реабилитация участников боевых  действий  и  контртеррористических  операций, а также членов их семей, проживающих на территории Пермского края, на 2011-2013 годы"</t>
  </si>
  <si>
    <t>0404</t>
  </si>
  <si>
    <t>Воспроизводство минерально-сырьевой базы</t>
  </si>
  <si>
    <t>5223200</t>
  </si>
  <si>
    <t>Долгосрочная целевая программа «Развитие и использование минерально-сырьевой базы Пермского края на 2012-2020 годы»</t>
  </si>
  <si>
    <t>0405</t>
  </si>
  <si>
    <t>Сельское хозяйство и рыболовство</t>
  </si>
  <si>
    <t>2630000</t>
  </si>
  <si>
    <t>Предоставление услуг в области ветеринарии</t>
  </si>
  <si>
    <t>2700000</t>
  </si>
  <si>
    <t>Рыболовное хозяйство</t>
  </si>
  <si>
    <t>2700400</t>
  </si>
  <si>
    <t>Организация, регулирование и охрана водных биологических ресурсов</t>
  </si>
  <si>
    <t>0406</t>
  </si>
  <si>
    <t>Водное хозяйство</t>
  </si>
  <si>
    <t>2800000</t>
  </si>
  <si>
    <t>Водохозяйственные мероприятия</t>
  </si>
  <si>
    <t>2800400</t>
  </si>
  <si>
    <t>Осуществление отдельных полномочий в области водных отношений</t>
  </si>
  <si>
    <t>5222000</t>
  </si>
  <si>
    <t>0407</t>
  </si>
  <si>
    <t>Лесное хозяйство</t>
  </si>
  <si>
    <t>2910000</t>
  </si>
  <si>
    <t>Выполнение работ по обеспечению пожарной безопасности лесного фонда Пермского края</t>
  </si>
  <si>
    <t>2920000</t>
  </si>
  <si>
    <t>Вопросы в области лесных отношений</t>
  </si>
  <si>
    <t>2920100</t>
  </si>
  <si>
    <t>Реализация отдельных полномочий в области лесных отношений</t>
  </si>
  <si>
    <t>5221400</t>
  </si>
  <si>
    <t>0408</t>
  </si>
  <si>
    <t>Транспорт</t>
  </si>
  <si>
    <t>3010000</t>
  </si>
  <si>
    <t>Водный транспорт</t>
  </si>
  <si>
    <t>3010100</t>
  </si>
  <si>
    <t>Отдельные мероприятия по водному транспорту</t>
  </si>
  <si>
    <t>3010101</t>
  </si>
  <si>
    <t>Субсидии  перевозчикам  на возмещение части затрат, связанных с перевозкой пассажиров водным транспортом пригородного сообщения</t>
  </si>
  <si>
    <t>3010102</t>
  </si>
  <si>
    <t>Предоставление услуги по содержанию и эксплуатации пассажирских причалов Речного вокзала пассажирского порта Пермь-I г.Перми</t>
  </si>
  <si>
    <t>3010103</t>
  </si>
  <si>
    <t>Предоставление услуги по текущему и капитальному ремонту пассажирских причалов Речного вокзала пассажирского порта Пермь-I г.Перми</t>
  </si>
  <si>
    <t>3050000</t>
  </si>
  <si>
    <t>Железнодорожный транспорт</t>
  </si>
  <si>
    <t>3050100</t>
  </si>
  <si>
    <t>Отдельные мероприятия в области железнодорожного транспорта</t>
  </si>
  <si>
    <t>3050101</t>
  </si>
  <si>
    <t>Субсидии  перевозчикам  на возмещение части затрат, связанных с перевозкой пассажиров железнодорожным транспортом в пригородном сообщении на территории Пермского края</t>
  </si>
  <si>
    <t>5053700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</si>
  <si>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</si>
  <si>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5053701</t>
  </si>
  <si>
    <t>Возмещение хозяйствующим субъектам недополученных  доходов от перевозки отдельных категорий граждан с использованием федеральных социальных проездных документов</t>
  </si>
  <si>
    <t>5053702</t>
  </si>
  <si>
    <t>Возмещение хозяйствующим субъектам недополученных  доходов от перевозки отдельных категорий граждан с использованием региональных социальных проездных документов</t>
  </si>
  <si>
    <t>5210215</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</si>
  <si>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</si>
  <si>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0409</t>
  </si>
  <si>
    <t>Дорожное хозяйство (дорожные фонды)</t>
  </si>
  <si>
    <t>Таблица 15</t>
  </si>
  <si>
    <t>Приложение 27</t>
  </si>
  <si>
    <t>Таблица 2</t>
  </si>
  <si>
    <t>Таблица 3</t>
  </si>
  <si>
    <t>Иные межбюджетные трансферты, передаваемые в 2014-2015 годах в бюджеты муниципальных районов (городских округов) на комплектование книжных фондов библиотек муниципальных образований, тыс.рублей</t>
  </si>
  <si>
    <t>Приложение 28</t>
  </si>
  <si>
    <t>Средства, передаваемые в 2013 году из регионального фонда компенсаций в бюджеты муниципальных образований на составление протоколов об административных правонарушениях</t>
  </si>
  <si>
    <t>Соколовское сельское поселение</t>
  </si>
  <si>
    <t>Средства, передаваемые в 2013 году из регионального фонда компенсаций в бюджеты муниципальных образований на осуществление полномочий по государственной регистрации актов гражданского состояния</t>
  </si>
  <si>
    <t>Таблица 21</t>
  </si>
  <si>
    <t>Средства, передаваемые в 2014-2015 годах из регионального фонда компенсаций в бюджеты муниципальных образований на составление протоколов об административных правонарушениях, тыс.рублей</t>
  </si>
  <si>
    <t>Средства, передаваемые в 2014-2015 годах из регионального фонда компенсаций в бюджеты муниципальных образований на осуществление полномочий по государственной регистрации актов гражданского состояния, тыс.рублей</t>
  </si>
  <si>
    <t>Субсидии, передаваемые в 2013 году бюджетам муниципальных районов, городских округов, городских и сельских поселений из регионального фонда софинансирования расходов</t>
  </si>
  <si>
    <t>Приложение 29</t>
  </si>
  <si>
    <t>Приложение 30</t>
  </si>
  <si>
    <t>Таблица 19</t>
  </si>
  <si>
    <t>Таблица 22</t>
  </si>
  <si>
    <t>0015100</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</si>
  <si>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</si>
  <si>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2610000</t>
  </si>
  <si>
    <t>Обеспечение выполнения функций казенных учреждений в сфере охраны окружающей среды</t>
  </si>
  <si>
    <t>2610100</t>
  </si>
  <si>
    <t>Выполнение работ по обеспечению охраны и проведению мероприятий на территории государственных биологических охотничьих заказников регионального значения</t>
  </si>
  <si>
    <t>2640000</t>
  </si>
  <si>
    <t>Охрана и использование объектов животного мира</t>
  </si>
  <si>
    <t>2640100</t>
  </si>
  <si>
    <t>Охрана и использование охотничьих ресурсов</t>
  </si>
  <si>
    <t>2640200</t>
  </si>
  <si>
    <t>4100000</t>
  </si>
  <si>
    <t>Природоохранные мероприятия</t>
  </si>
  <si>
    <t>4100100</t>
  </si>
  <si>
    <t>Мероприятия по организации и функционированию особо охраняемых природных территорий регионального значения</t>
  </si>
  <si>
    <t>4100200</t>
  </si>
  <si>
    <t>Мероприятия по ведению Красной книги Пермского края</t>
  </si>
  <si>
    <t>4100500</t>
  </si>
  <si>
    <t>Мероприятия по осуществлению государственного  мониторинга окружающей среды с правом формирования и обеспечения функционирования территориальных систем наблюдения за состоянием окружающей среды</t>
  </si>
  <si>
    <t>4100800</t>
  </si>
  <si>
    <t>Мероприятия по осуществлению регионального государственного надзора в области использования и охраны водных объектов на территории Пермского края</t>
  </si>
  <si>
    <t>4100900</t>
  </si>
  <si>
    <t>Мероприятия по ведению регионального кадастра отходов производства и потребления Пермского края</t>
  </si>
  <si>
    <t>4101000</t>
  </si>
  <si>
    <t>Предоставление услуги по осуществлению государственной экологической экспертизы объектов регионального уровня</t>
  </si>
  <si>
    <t>5224300</t>
  </si>
  <si>
    <t>0605</t>
  </si>
  <si>
    <t>Другие вопросы в области охраны окружающей среды</t>
  </si>
  <si>
    <t>4100300</t>
  </si>
  <si>
    <t>Организация и развитие системы экологического образования и формирования экологической культуры</t>
  </si>
  <si>
    <t>4100600</t>
  </si>
  <si>
    <t>0700</t>
  </si>
  <si>
    <t>ОБРАЗОВАНИЕ</t>
  </si>
  <si>
    <t>0701</t>
  </si>
  <si>
    <t>Дошкольное образование</t>
  </si>
  <si>
    <t>5210214</t>
  </si>
  <si>
    <t>0702</t>
  </si>
  <si>
    <t>Общее образование</t>
  </si>
  <si>
    <t>4210000</t>
  </si>
  <si>
    <t>Предоставление услуги на получение основного общего, среднего общего, дополнительного образования</t>
  </si>
  <si>
    <t>4219900</t>
  </si>
  <si>
    <t>Предоставление услуги в сфере образования</t>
  </si>
  <si>
    <t>4230000</t>
  </si>
  <si>
    <t>Учреждения по внешкольной работе с детьми</t>
  </si>
  <si>
    <t>4230200</t>
  </si>
  <si>
    <t>Субсидия на оказание  государственной услуги по дополнительному образованию детей в учреждениях спортивной и не спортивной направленности</t>
  </si>
  <si>
    <t>4239900</t>
  </si>
  <si>
    <t>Предоставление услуги по дополнительному образованию детей</t>
  </si>
  <si>
    <t>4240000</t>
  </si>
  <si>
    <t>Детские дома</t>
  </si>
  <si>
    <t>4249900</t>
  </si>
  <si>
    <t>Предоставление  услуги  по  социальной  поддержке детей-сирот и детей, оставшихся без попечения родителей</t>
  </si>
  <si>
    <t>4330000</t>
  </si>
  <si>
    <t>Специальные (коррекционные) учреждения</t>
  </si>
  <si>
    <t>4339900</t>
  </si>
  <si>
    <t>Предоставление  услуги  по общеобразовательным программам для обучающихся, воспитанников с ограниченными возможностями здоровья</t>
  </si>
  <si>
    <t>4360000</t>
  </si>
  <si>
    <t>Мероприятия в области образования</t>
  </si>
  <si>
    <t>4362500</t>
  </si>
  <si>
    <t>Софинансирование на организацию дистанционного образования детей-инвалидов  на  дому по образовательным программам общего образования</t>
  </si>
  <si>
    <t>5201900</t>
  </si>
  <si>
    <t>Мероприятия по стимулированию педагогических работников по результатам обучения школьников</t>
  </si>
  <si>
    <t>5210211</t>
  </si>
  <si>
    <t>Обеспечение государственных гарантий на получение общедоступного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</si>
  <si>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5210212</t>
  </si>
  <si>
    <t>5210224</t>
  </si>
  <si>
    <t>Предоставление социальных гарантий и льгот педагогическим работникам образовательных учреждений</t>
  </si>
  <si>
    <t>0703</t>
  </si>
  <si>
    <t>Начальное профессиональное образование</t>
  </si>
  <si>
    <t>4250000</t>
  </si>
  <si>
    <t>Профессионально-технические училища</t>
  </si>
  <si>
    <t>4250200</t>
  </si>
  <si>
    <t>Субсидия на оказание государственной услуги по предоставлению начального профессионального образования</t>
  </si>
  <si>
    <t>4259900</t>
  </si>
  <si>
    <t>Предоставление услуги по начальному профессиональному образованию</t>
  </si>
  <si>
    <t>4260000</t>
  </si>
  <si>
    <t>Специальные профессионально-технические училища</t>
  </si>
  <si>
    <t>4269900</t>
  </si>
  <si>
    <t>Предоставление услуги по специальным общеобразовательным программам  и программам начального профессионального образования</t>
  </si>
  <si>
    <t>0704</t>
  </si>
  <si>
    <t>Среднее профессиональное образование</t>
  </si>
  <si>
    <t>4270000</t>
  </si>
  <si>
    <t>Средние специальные учебные заведения</t>
  </si>
  <si>
    <t>4270200</t>
  </si>
  <si>
    <t>Субсидия на оказание государственной услуги по предоставлению  среднего профессионального образования</t>
  </si>
  <si>
    <t>4279900</t>
  </si>
  <si>
    <t>Предоставление услуги по среднему профессиональному образованию</t>
  </si>
  <si>
    <t>0705</t>
  </si>
  <si>
    <t>Профессиональная подготовка, переподготовка и повышение квалификации</t>
  </si>
  <si>
    <t>4280000</t>
  </si>
  <si>
    <t>Институты повышения квалификации</t>
  </si>
  <si>
    <t>4280200</t>
  </si>
  <si>
    <t>Субсидия на оказание государственной услуги по повышению квалификации</t>
  </si>
  <si>
    <t>4289900</t>
  </si>
  <si>
    <t>Предоставление услуги по повышению квалификации</t>
  </si>
  <si>
    <t>4290000</t>
  </si>
  <si>
    <t>Учебные заведения и курсы по переподготовке кадров</t>
  </si>
  <si>
    <t>4290200</t>
  </si>
  <si>
    <t>Субсидия  на  оказание  государственной услуги по организации предоставления дополнительного профессионального образования по повышению квалификации работников здравоохранения</t>
  </si>
  <si>
    <t>4297800</t>
  </si>
  <si>
    <t>Мероприятия по повышению квалификации кадров и переподготовке кадров специалистов учреждений культуры и педагогических работников образовательных учреждений сферы искусства и культуры Пермского края</t>
  </si>
  <si>
    <t>4299900</t>
  </si>
  <si>
    <t>Предоставление услуги по курсам по подготовке, переподготовке и повышению квалификации</t>
  </si>
  <si>
    <t>0706</t>
  </si>
  <si>
    <t>Высшее и послевузовское профессиональное образование</t>
  </si>
  <si>
    <t>4360200</t>
  </si>
  <si>
    <t>Стратегическое развитие гуманитарного педагогического университета</t>
  </si>
  <si>
    <t>520</t>
  </si>
  <si>
    <t>Субсидии</t>
  </si>
  <si>
    <t>4361600</t>
  </si>
  <si>
    <t>Развитие сети национальных исследовательских университетов</t>
  </si>
  <si>
    <t>4361602</t>
  </si>
  <si>
    <t>Развитие сети национальных исследовательских университетов (краевые средства)</t>
  </si>
  <si>
    <t>4363000</t>
  </si>
  <si>
    <t>0707</t>
  </si>
  <si>
    <t>Молодежная политика и оздоровление детей</t>
  </si>
  <si>
    <t>4320000</t>
  </si>
  <si>
    <t>Мероприятия по организации оздоровительной кампании детей</t>
  </si>
  <si>
    <t>4320200</t>
  </si>
  <si>
    <t>Оздоровление детей</t>
  </si>
  <si>
    <t>4390000</t>
  </si>
  <si>
    <t>Мероприятия по организации оздоровления и отдыха детей</t>
  </si>
  <si>
    <t>4500000</t>
  </si>
  <si>
    <t>Мероприятия в сфере молодежной политики, культуры, кинематографии и средств массовой информации</t>
  </si>
  <si>
    <t>4508500</t>
  </si>
  <si>
    <t>Государственная  поддержка в сфере молодежной политики, культуры,  кинематографии и средств массовой информации</t>
  </si>
  <si>
    <t>4508507</t>
  </si>
  <si>
    <t>Организация и проведение фестивалей, выставок, смотров, конкурсов, конференций и иных программных мероприятий</t>
  </si>
  <si>
    <t>4509300</t>
  </si>
  <si>
    <t>Награждение Почетной грамотой Министерства культуры, молодежной политики и массовых коммуникаций Пермского края</t>
  </si>
  <si>
    <t>5210226</t>
  </si>
  <si>
    <t>Организация оздоровления и отдыха детей</t>
  </si>
  <si>
    <t>5251100</t>
  </si>
  <si>
    <t>5251200</t>
  </si>
  <si>
    <t>Ведомственная целевая программа "Содействие творческой активности молодежи на 2013 год"</t>
  </si>
  <si>
    <t>5251300</t>
  </si>
  <si>
    <t>Ведомственная целевая программа "Содействие социально-экономической и предпринимательской активности молодежи на 2013 год"</t>
  </si>
  <si>
    <t>5251400</t>
  </si>
  <si>
    <t>Ведомственная целевая программа "Поддержка молодежных, общественных и муниципальных инициатив на 2013 год"</t>
  </si>
  <si>
    <t>0709</t>
  </si>
  <si>
    <t>Другие вопросы в области образования</t>
  </si>
  <si>
    <t>0015200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</si>
  <si>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</si>
  <si>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4350000</t>
  </si>
  <si>
    <t>Учреждения, обеспечивающие предоставление услуг в сфере образования</t>
  </si>
  <si>
    <t>4350200</t>
  </si>
  <si>
    <t>Субсидия на предоставление услуги по проведению воспитательной работы среди проживающих в общежитиях Пермского края, которым предоставлены жилые помещения в общежитиях на период обучения в образовательных учреждениях Пермского края</t>
  </si>
  <si>
    <t>4350400</t>
  </si>
  <si>
    <t>Субсидия на оказание  государственной услуги по профессиональной ориентации и психологической поддержке населения</t>
  </si>
  <si>
    <t>4359900</t>
  </si>
  <si>
    <t>Предоставление прочих услуг в сфере образования</t>
  </si>
  <si>
    <t>4360100</t>
  </si>
  <si>
    <t>Государственная поддержка в сфере образования</t>
  </si>
  <si>
    <t>4360101</t>
  </si>
  <si>
    <t>Мероприятия по работе с детьми и молодежью</t>
  </si>
  <si>
    <t>4361000</t>
  </si>
  <si>
    <t>Мероприятия, обеспечивающие функционирование и развитие образования Пермского края</t>
  </si>
  <si>
    <t>4362200</t>
  </si>
  <si>
    <t>Предоставление субсидий для реализации научных проектов международными исследовательскими группами ученых на базе государственных образовательных учреждений высшего профессионального образования или научных организаций Пермского края</t>
  </si>
  <si>
    <t>4362300</t>
  </si>
  <si>
    <t>Именные стипендии Пермского края для студентов государственных образовательных учреждений (и их филиалов) высшего профессионального образования Пермского края</t>
  </si>
  <si>
    <t>4362400</t>
  </si>
  <si>
    <t>Мероприятия по осуществлению мониторинга и оценки качества образования</t>
  </si>
  <si>
    <t>4362700</t>
  </si>
  <si>
    <t>4508800</t>
  </si>
  <si>
    <t>Мероприятия по организации коммуникативной площадки научного сообщества Пермского края</t>
  </si>
  <si>
    <t>0800</t>
  </si>
  <si>
    <t>КУЛЬТУРА И КИНЕМАТОГРАФИЯ</t>
  </si>
  <si>
    <t>0801</t>
  </si>
  <si>
    <t>Культура</t>
  </si>
  <si>
    <t>0015300</t>
  </si>
  <si>
    <t>Осуществление переданных полномочий  Российской  Федерации по государственной охране объектов культурного наследия федерального значения</t>
  </si>
  <si>
    <t>4400000</t>
  </si>
  <si>
    <t>Дворцы  и дома культуры, другие учреждения культуры и средств массовой информации</t>
  </si>
  <si>
    <t>4400200</t>
  </si>
  <si>
    <t>Комплектование книжных фондов библиотек муниципальных образований</t>
  </si>
  <si>
    <t>4400300</t>
  </si>
  <si>
    <t>Субсидия на оказание государственной  услуги  "Самодеятельное (любительское) художественное творчество"</t>
  </si>
  <si>
    <t>4400400</t>
  </si>
  <si>
    <t>Создание концертных программ, в том числе на национальном языке</t>
  </si>
  <si>
    <t>4409900</t>
  </si>
  <si>
    <t>Предоставление услуги по самодеятельному (любительскому) художественному творчеству</t>
  </si>
  <si>
    <t>4410000</t>
  </si>
  <si>
    <t>Музеи, постоянные выставки</t>
  </si>
  <si>
    <t>4410200</t>
  </si>
  <si>
    <t>4410400</t>
  </si>
  <si>
    <t>Создание и обслуживание объектов современного искусства в городской среде</t>
  </si>
  <si>
    <t>4410500</t>
  </si>
  <si>
    <t>Выявление, изучение и сохранение книжных памятников Пермского края</t>
  </si>
  <si>
    <t>4419900</t>
  </si>
  <si>
    <t>Предоставление услуги по сохранению, изучению и представлению музейных предметов, музейных коллекций и иных культурных ценностей</t>
  </si>
  <si>
    <t>4420000</t>
  </si>
  <si>
    <t>Библиотеки</t>
  </si>
  <si>
    <t>4420200</t>
  </si>
  <si>
    <t>Модернизация материально-технической базы и информатизация общедоступных межпоселенческих библиотек и библиотек поселений Пермского края</t>
  </si>
  <si>
    <t>4429900</t>
  </si>
  <si>
    <t>Предоставление услуги по организации библиотечного обслуживания населения</t>
  </si>
  <si>
    <t>4430000</t>
  </si>
  <si>
    <t>Театры, цирки, концертные и другие организации исполнительских искусств</t>
  </si>
  <si>
    <t>4430200</t>
  </si>
  <si>
    <t>Государственная поддержка на оказание услуги "Профессиональное художественное искусство и киноискусство"</t>
  </si>
  <si>
    <t>4430600</t>
  </si>
  <si>
    <t>Предоставление грантов муниципальным театрам Пермского края</t>
  </si>
  <si>
    <t>4430700</t>
  </si>
  <si>
    <t>Создание новых  постановок в области  театрального искусства, в том числе на национальном языке</t>
  </si>
  <si>
    <t>4430800</t>
  </si>
  <si>
    <t>Поддержка и развитие творческих союзов Пермского края</t>
  </si>
  <si>
    <t>4439900</t>
  </si>
  <si>
    <t>Предоставление услуги по профессиональному художественному искусству и киноискусству</t>
  </si>
  <si>
    <t>4440000</t>
  </si>
  <si>
    <t>Государственная охрана объектов культурного наследия (памятников истории и культуры), расположенных на территории Пермского края</t>
  </si>
  <si>
    <t>4440100</t>
  </si>
  <si>
    <t>Мероприятия по государственной охране объектов культурного наследия (памятников истории и культуры), расположенных на территории Пермского края</t>
  </si>
  <si>
    <t>4449900</t>
  </si>
  <si>
    <t>Выполнение научно-производственных работ в отношении объектов культурного наследия Пермского края</t>
  </si>
  <si>
    <t>4508501</t>
  </si>
  <si>
    <t>Денежная  премия в связи с присвоением звания «Лауреат премии Пермского края в сфере культуры и искусства»</t>
  </si>
  <si>
    <t>4508502</t>
  </si>
  <si>
    <t>Денежное вознаграждение удостоенным почетного звания «Народный мастер Пермского края»</t>
  </si>
  <si>
    <t>4508504</t>
  </si>
  <si>
    <t>4508600</t>
  </si>
  <si>
    <t>Мероприятия в сфере культуры, направленные на повышение инвестиционной привлекательности и качества жизни в Пермском крае</t>
  </si>
  <si>
    <t>4508700</t>
  </si>
  <si>
    <t>Мероприятия, направленные на гражданское просвещение населения и патриотическое воспитание молодежи</t>
  </si>
  <si>
    <t>4508900</t>
  </si>
  <si>
    <t>Мероприятия, направленные на проведение охранных археологических раскопок на разрушающихся объектах археологического наследия</t>
  </si>
  <si>
    <t>4509100</t>
  </si>
  <si>
    <t>Мероприятия, направленные на поддержку творческих инициатив в любительском творчестве</t>
  </si>
  <si>
    <t>0804</t>
  </si>
  <si>
    <t>Другие вопросы в области культуры, кинематографии</t>
  </si>
  <si>
    <t>4409800</t>
  </si>
  <si>
    <t>Предоставление услуги по хранению, учету и использованию архивных документов архивного фонда Пермского края</t>
  </si>
  <si>
    <t>4510000</t>
  </si>
  <si>
    <t>Мероприятия  по  развитию толерантных отношений в религиозной сфере</t>
  </si>
  <si>
    <t>4520000</t>
  </si>
  <si>
    <t>Возмещение затрат на ремонтные и ремонтно-реставрационные работы культовых зданий и сооружений</t>
  </si>
  <si>
    <t>5210202</t>
  </si>
  <si>
    <t>Обеспечение хранения,  комплектования,  учета и использования архивных документов архивного фонда Пермского края</t>
  </si>
  <si>
    <t>5220300</t>
  </si>
  <si>
    <t>0900</t>
  </si>
  <si>
    <t>ЗДРАВООХРАНЕНИЕ</t>
  </si>
  <si>
    <t>0901</t>
  </si>
  <si>
    <t>Стационарная медицинская помощь</t>
  </si>
  <si>
    <t>4700000</t>
  </si>
  <si>
    <t>Больницы,  клиники,  госпитали, диспансеры, медико-санитарные части</t>
  </si>
  <si>
    <t>4709500</t>
  </si>
  <si>
    <t>Предоставление услуг по оказанию прочей специализированной медицинской помощи</t>
  </si>
  <si>
    <t>4709600</t>
  </si>
  <si>
    <t>Предоставление услуг по повышению качества услуг в круглосуточных стационарах хирургического профиля</t>
  </si>
  <si>
    <t>4709700</t>
  </si>
  <si>
    <t>Пилотный проект, направленный на повышение качества оказания медицинских услуг детскому населению в отделениях стационаров круглосуточного пребывания</t>
  </si>
  <si>
    <t>4709800</t>
  </si>
  <si>
    <t>Предоставление услуг по оказанию высокотехнологичных видов медицинской помощи</t>
  </si>
  <si>
    <t>4709900</t>
  </si>
  <si>
    <t>Предоставление услуг по оказанию специализированной медицинской помощи</t>
  </si>
  <si>
    <t>0902</t>
  </si>
  <si>
    <t>Амбулаторная помощь</t>
  </si>
  <si>
    <t>4710000</t>
  </si>
  <si>
    <t>Поликлиники, амбулатории, диагностические центры</t>
  </si>
  <si>
    <t>4719900</t>
  </si>
  <si>
    <t>0905</t>
  </si>
  <si>
    <t>Санаторно-оздоровительная помощь</t>
  </si>
  <si>
    <t>4730000</t>
  </si>
  <si>
    <t>Санатории для больных туберкулезом</t>
  </si>
  <si>
    <t>4739900</t>
  </si>
  <si>
    <t>Предоставление услуг по оказанию медицинской помощи в санаториях для больных туберкулезом</t>
  </si>
  <si>
    <t>0906</t>
  </si>
  <si>
    <t>4720000</t>
  </si>
  <si>
    <t>Станции переливания крови</t>
  </si>
  <si>
    <t>4729900</t>
  </si>
  <si>
    <t>Предоставление услуг по обеспечению донорской кровью и ее компонентами</t>
  </si>
  <si>
    <t>5210208</t>
  </si>
  <si>
    <t>0907</t>
  </si>
  <si>
    <t>Санитарно-эпидемиологическое благополучие</t>
  </si>
  <si>
    <t>4840000</t>
  </si>
  <si>
    <t>Учреждения, обеспечивающие государственный санитарно-эпидемиологический надзор</t>
  </si>
  <si>
    <t>4849900</t>
  </si>
  <si>
    <t>Предоставление услуг по оказанию санитарно-эпидемиологического надзора</t>
  </si>
  <si>
    <t>0909</t>
  </si>
  <si>
    <t>Другие вопросы в области здравоохранения</t>
  </si>
  <si>
    <t>0014900</t>
  </si>
  <si>
    <t>4690000</t>
  </si>
  <si>
    <t>Предоставление услуг  в сфере здравоохранения</t>
  </si>
  <si>
    <t>4699700</t>
  </si>
  <si>
    <t>Предоставление услуг по организации хранения материальных ценностей мобилизационного резерва</t>
  </si>
  <si>
    <t>4699900</t>
  </si>
  <si>
    <t>Предоставление прочих услуг в сфере здравоохранения</t>
  </si>
  <si>
    <t>4850000</t>
  </si>
  <si>
    <t>Реализация государственных функций в области здравоохранения</t>
  </si>
  <si>
    <t>4850100</t>
  </si>
  <si>
    <t>Предоставление услуг по проведению краевых мероприятий в сфере здравоохранения</t>
  </si>
  <si>
    <t>4850300</t>
  </si>
  <si>
    <t>4860000</t>
  </si>
  <si>
    <t>Дом ребенка</t>
  </si>
  <si>
    <t>4869900</t>
  </si>
  <si>
    <t>Предоставление услуг по обеспечению социальной поддержки детей-сирот и детей, оставшихся без попечения родителей с рождения до 4 лет, в домах ребенка</t>
  </si>
  <si>
    <t>5210210</t>
  </si>
  <si>
    <t>5210228</t>
  </si>
  <si>
    <t>Организация оказания медицинской помощи на территории Пермского края</t>
  </si>
  <si>
    <t>5221500</t>
  </si>
  <si>
    <t>5224100</t>
  </si>
  <si>
    <t>Долгосрочная целевая программа «Совершенствование оказания медицинской помощи больным с сосудистыми заболеваниями и онкологическим больным в 2011-2013 годах»</t>
  </si>
  <si>
    <t>7710000</t>
  </si>
  <si>
    <t>Территориальная программа обязательного медицинского страхования</t>
  </si>
  <si>
    <t>7710100</t>
  </si>
  <si>
    <t>Обязательное медицинское страхование неработающего населения</t>
  </si>
  <si>
    <t>580</t>
  </si>
  <si>
    <t>Межбюджетные трансферты бюджетам территориальных фондов обязательного медицинского страхования</t>
  </si>
  <si>
    <t>7710200</t>
  </si>
  <si>
    <t>Обязательное медицинское страхование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</si>
  <si>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1000</t>
  </si>
  <si>
    <t>СОЦИАЛЬНАЯ ПОЛИТИКА</t>
  </si>
  <si>
    <t>1001</t>
  </si>
  <si>
    <t>Пенсионное обеспечение</t>
  </si>
  <si>
    <t>4910000</t>
  </si>
  <si>
    <t>Пенсии за выслугу лет</t>
  </si>
  <si>
    <t>4910100</t>
  </si>
  <si>
    <t>Пенсии за выслугу лет лицам, замещающим государственные должности Пермского края, государственным служащим Пермского края</t>
  </si>
  <si>
    <t>1002</t>
  </si>
  <si>
    <t>Социальное обслуживание населения</t>
  </si>
  <si>
    <t>5010000</t>
  </si>
  <si>
    <t>Дома-интернаты для престарелых и инвалидов</t>
  </si>
  <si>
    <t>5019900</t>
  </si>
  <si>
    <t>Предоставление услуг по стационарному обслуживанию престарелых и инвалидов</t>
  </si>
  <si>
    <t>5070000</t>
  </si>
  <si>
    <t>Учреждения социального обслуживания населения</t>
  </si>
  <si>
    <t>5079900</t>
  </si>
  <si>
    <t>Предоставление услуг по социальному обслуживанию населения</t>
  </si>
  <si>
    <t>5180000</t>
  </si>
  <si>
    <t>Предоставление прочих государственных услуг в области социальной политики</t>
  </si>
  <si>
    <t>5180001</t>
  </si>
  <si>
    <t>Предоставление государственных услуг по изготовлению и реализации социального проездного документа</t>
  </si>
  <si>
    <t>5180002</t>
  </si>
  <si>
    <t>Предоставление государственных услуг по обеспечению функций защиты прав вкладчиков по компенсационным выплатам гражданам, пострадавшим на финансовом и фондовом рынках Пермской области</t>
  </si>
  <si>
    <t>5180003</t>
  </si>
  <si>
    <t>Предоставление прочих государственных услуг в сфере социального обслуживания</t>
  </si>
  <si>
    <t>1003</t>
  </si>
  <si>
    <t>Социальное обеспечение населения</t>
  </si>
  <si>
    <t>0023000</t>
  </si>
  <si>
    <t>Обеспечение организации предоставления гражданам субсидий на оплату жилого  помещения и коммунальных услуг</t>
  </si>
  <si>
    <t>4910200</t>
  </si>
  <si>
    <t>Ежемесячные персональные доплаты к трудовым пенсиям лицам, имеющим заслуги перед Российской Федерацией, Пермской областью, Коми-Пермяцким автономным округом, Пермским краем</t>
  </si>
  <si>
    <t>4910300</t>
  </si>
  <si>
    <t>Ежемесячные доплаты к пенсиям гражданам из числа бывших военнослужащих, проходивших военную службу по призыву</t>
  </si>
  <si>
    <t>5052200</t>
  </si>
  <si>
    <t>Возмещение стоимости гарантированного перечня услуг по погребению и социальное пособие на погребение</t>
  </si>
  <si>
    <t>5052900</t>
  </si>
  <si>
    <t>Паспортизация участков недр, перспективных для организации системы хозяйственно-питьевого водоснабжения населенных пунктов и объектов Пермского края (2 этап)</t>
  </si>
  <si>
    <t>Научно-исследовательские работы</t>
  </si>
  <si>
    <t>8.1.</t>
  </si>
  <si>
    <t>Оценка строения северной бортовой зоны Шалымской  впадины с целью поисков залежей углеводородов в турнейских клиноформах</t>
  </si>
  <si>
    <t>8.2.</t>
  </si>
  <si>
    <t>Комплексное исследование и оценка пригодности базальтоидных пород Горнозаводского района для производства базальтового волокна</t>
  </si>
  <si>
    <t>4.7.</t>
  </si>
  <si>
    <t>4.8.</t>
  </si>
  <si>
    <t>Геолого-геофизическая оценка развития коллекторов и ловушек углеводородов различного типа в продуктивных комплексах пород на территории Коми-Пермяцкого округа</t>
  </si>
  <si>
    <t>Долгосрочная целевая программа "Улучшение жилищных условий молодых учителей на 2012-2014 годы"</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</si>
  <si>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</si>
  <si>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</si>
  <si>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2 02 02150 02 0000 151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</si>
  <si>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</si>
  <si>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Денежные взыскания (штрафы) за нарушение законодательства Российской Федерации об охране и использовании животного мира</t>
  </si>
  <si>
    <t xml:space="preserve">1 16 25030 01 0000 140 </t>
  </si>
  <si>
    <t>Обслуживание государственного долга в части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</si>
  <si>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Погашение из бюджета Пермского края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</si>
  <si>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Информационные и выставочные мероприятия в сфере промышленности, инноваций и науки</t>
  </si>
  <si>
    <t>0922200</t>
  </si>
  <si>
    <t>440</t>
  </si>
  <si>
    <t>Бюджетные инвестиции на приобретение объектов недвижимого имущества</t>
  </si>
  <si>
    <t>0922300</t>
  </si>
  <si>
    <t>Расходы на приобретение земельного участка в собственность Пермского края под строительство гостиничного комплекса в г.Чайковский</t>
  </si>
  <si>
    <t>Конкурс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</si>
  <si>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1020245</t>
  </si>
  <si>
    <t>3090000</t>
  </si>
  <si>
    <t>Меры правовой и социальной защиты членам семей работников добровольной пожарной охраны и добровольных пожарных</t>
  </si>
  <si>
    <t>5221003</t>
  </si>
  <si>
    <t>5221006</t>
  </si>
  <si>
    <t>5221009</t>
  </si>
  <si>
    <t>5221011</t>
  </si>
  <si>
    <t>5221012</t>
  </si>
  <si>
    <t>5221013</t>
  </si>
  <si>
    <t>5221015</t>
  </si>
  <si>
    <t>5221016</t>
  </si>
  <si>
    <t>5221020</t>
  </si>
  <si>
    <t>Мероприятия по обеспечению пожарной безопасности</t>
  </si>
  <si>
    <t>4540000</t>
  </si>
  <si>
    <t>3470000</t>
  </si>
  <si>
    <t>3480000</t>
  </si>
  <si>
    <t>Расходы на проведение работ по государственной кадастровой оценке земельных участков в составе земель сельскохозяйственного назначения Пермского края</t>
  </si>
  <si>
    <t>5055201</t>
  </si>
  <si>
    <t>Предоставление мер социальной поддержки по оплате жилого помещения, коммунальных услуг пенсионерам, имеющим большой страховой стаж</t>
  </si>
  <si>
    <t>5055206</t>
  </si>
  <si>
    <t>Ежемесячные денежные выплаты пенсионерам, имеющим большой страховой стаж</t>
  </si>
  <si>
    <t>5055300</t>
  </si>
  <si>
    <t>Закон Пермской области от 09.09.1996 № 533-83 «Об охране семьи, материнства, отцовства и детства»</t>
  </si>
  <si>
    <t>5055301</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</si>
  <si>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</si>
  <si>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5055305</t>
  </si>
  <si>
    <t>Предоставление мер социальной поддержки по оплате за обучение детей из многодетных малоимущих семей</t>
  </si>
  <si>
    <t>5055306</t>
  </si>
  <si>
    <t>Ежемесячные денежные выплаты многодетным малоимущим семьям</t>
  </si>
  <si>
    <t>5055307</t>
  </si>
  <si>
    <t>Единовременное социальное пособие беременным женщинам и кормящим матерям из малоимущих семей, а также при многоплодном рождении</t>
  </si>
  <si>
    <t>5055308</t>
  </si>
  <si>
    <t>Предоставление мер социальной поддержки учащимся из многодетных малоимущих семей</t>
  </si>
  <si>
    <t>5055309</t>
  </si>
  <si>
    <t>Предоставление мер социальной поддержки учащимся из малоимущих семей</t>
  </si>
  <si>
    <t>5055310</t>
  </si>
  <si>
    <t>Проведение ежегодного конкурса "Лучшая многодетная семья года"</t>
  </si>
  <si>
    <t>5055311</t>
  </si>
  <si>
    <t>Меры социальной поддержки детей в возрасте от двух до трех лет из малоимущих семей</t>
  </si>
  <si>
    <t>5055312</t>
  </si>
  <si>
    <t>Ежемесячная денежная выплата в  размере прожиточного минимума на третьего и последующего ребенка до достижения им возраста трех лет</t>
  </si>
  <si>
    <t>5055400</t>
  </si>
  <si>
    <t>5055401</t>
  </si>
  <si>
    <t>Юридическая помощь малоимущим и одиноко проживающим гражданам</t>
  </si>
  <si>
    <t>5055500</t>
  </si>
  <si>
    <t>Реализация мер социальной поддержки отдельных категорий  граждан  (реабилитированные лица и лица, признанные пострадавшими от политических репрессий)</t>
  </si>
  <si>
    <t>5055531</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</si>
  <si>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</si>
  <si>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5055532</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</si>
  <si>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</si>
  <si>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5055533</t>
  </si>
  <si>
    <t>Предоставление мер социальной поддержки по установке телефона</t>
  </si>
  <si>
    <t>5055534</t>
  </si>
  <si>
    <t>Ежемесячные денежные выплаты реабилитированным лицам и лицам, признанным пострадавшими от политических репрессий (за счет средств краевого бюджета)</t>
  </si>
  <si>
    <t>5055535</t>
  </si>
  <si>
    <t>Компенсация расходов по проезду 1 раз в год реабилитированным лицам, возмещение затрат на погребение в случае смерти реабилитированных лиц</t>
  </si>
  <si>
    <t>5055536</t>
  </si>
  <si>
    <t>Предоставление мер социальной поддержки по обеспечению лекарственными средствами (реабилитированные лица)</t>
  </si>
  <si>
    <t>5055700</t>
  </si>
  <si>
    <t>5055708</t>
  </si>
  <si>
    <t>Ежегодные денежные выплаты почетным гражданам Пермского края</t>
  </si>
  <si>
    <t>5055900</t>
  </si>
  <si>
    <t>5055903</t>
  </si>
  <si>
    <t>Меры социальной поддержки детей-сирот и детей, оставшихся без попечения родителей</t>
  </si>
  <si>
    <t>5056000</t>
  </si>
  <si>
    <t>5056001</t>
  </si>
  <si>
    <t>Стипендиальное обеспечение и дополнительные  формы материальной поддержки обучающихся в учреждениях начального и среднего профессионального образования</t>
  </si>
  <si>
    <t>5056002</t>
  </si>
  <si>
    <t>Стипендиальное обеспечение  обучающихся в 10-х и 11-х классах общеобразовательных учреждений</t>
  </si>
  <si>
    <t>5056200</t>
  </si>
  <si>
    <t>Расходы на награждение Почетным знаком Пермского края "За достойное воспитание детей"</t>
  </si>
  <si>
    <t>5056300</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</si>
  <si>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 за исключением противоэпизоотических мероприятий</t>
  </si>
  <si>
    <t>5220502</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</si>
  <si>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 в части противоэпизоотических мероприятий</t>
  </si>
  <si>
    <t>Долгосрочная целевая программа «Развитие лесного хозяйства Пермского края на 2013-2017 годы «Леса Прикамья»</t>
  </si>
  <si>
    <t>Расходы на проведение работ по государственной кадастровой оценке земельных участков в составе земель населенных пунктов Пермского края</t>
  </si>
  <si>
    <t>Средства на реализацию долгосрочной целевой программы "Развитие системы образования Пермского края на 2013-2018 годы"</t>
  </si>
  <si>
    <t>Долгосрочная целевая программа "Привлечение и закрепление медицинских кадров в государственных и муниципальных учреждениях здравоохранения Пермского края на 2013-2015 годы"</t>
  </si>
  <si>
    <t>Долгосрочная целевая программа  "Обращение с отходами  потребления на территории Пермского края на 2013-2017 годы"</t>
  </si>
  <si>
    <t>Долгосрочная целевая программа "Обращение с отходами потребления на территории Пермского края на 2013-2017 годы"</t>
  </si>
  <si>
    <t>Организационные и обучающие мероприятия</t>
  </si>
  <si>
    <t xml:space="preserve">Субсидирование государственного бюджетного учреждения Пермского края </t>
  </si>
  <si>
    <t>Информационно-аналитическое сопровождение Программы</t>
  </si>
  <si>
    <t>Разработка нормативных правовых документов</t>
  </si>
  <si>
    <t>1.3.2</t>
  </si>
  <si>
    <t>Разработка образцов схем санитарной очистки территорий</t>
  </si>
  <si>
    <t>1.3.3</t>
  </si>
  <si>
    <t>Разработка образцов правил обращения с отходами</t>
  </si>
  <si>
    <t>1.3.4</t>
  </si>
  <si>
    <t>Разработка пакета образцов документов, включающих технические задания и конкурсную документацию по реализации мероприятий Программы</t>
  </si>
  <si>
    <t>1.3.6</t>
  </si>
  <si>
    <t>Разработка образца межмуниципального соглашения по вопросам обращения с отходами потребления</t>
  </si>
  <si>
    <t>1.4.</t>
  </si>
  <si>
    <t>Проведение просветительских, информационных, обучающих семинаров и мероприятий</t>
  </si>
  <si>
    <t>1.4.1</t>
  </si>
  <si>
    <t>Создание и поддержание тематического информационного ресурса по вопросам обращения с отходами потребления в сети Интернет</t>
  </si>
  <si>
    <t>1.4.2</t>
  </si>
  <si>
    <t>Информационная кампания в средствах радио- и телевизионного вещания по формированию экологически безопасного и экономически эффективного обращения с отходами потребления</t>
  </si>
  <si>
    <t>1.4.3</t>
  </si>
  <si>
    <t>Информационная кампания в печатных изданиях по формированию экологически безопасного и экономически эффективного обращения с отходами потребления</t>
  </si>
  <si>
    <t>1.4.4</t>
  </si>
  <si>
    <t>Реализация и информационное сопровождение пилотных проектов по организации неполного раздельного сбора</t>
  </si>
  <si>
    <t>1.4.5</t>
  </si>
  <si>
    <t>Проведение обучающих семинаров по вопросам обращения с отходами потребления</t>
  </si>
  <si>
    <t>Стимулирующие мероприятия</t>
  </si>
  <si>
    <t>Научно-исследовательские градостроительные, экологические, логистические, геологические, геодезические, гидрологические изыскания и работы для установления возможности расположения ОРО на соответствующих земельных участках</t>
  </si>
  <si>
    <t>Формирование земельных участков с соответствующим разрешенным использованием под объекты обращения с отходами</t>
  </si>
  <si>
    <t>Технические мероприятия</t>
  </si>
  <si>
    <t>3.1.</t>
  </si>
  <si>
    <t>Мероприятия по рекультивации объектов размещения отходов</t>
  </si>
  <si>
    <t>3.1.1</t>
  </si>
  <si>
    <t>Затраты на приведение территорий, занятых ненормативными ОРО, в состояние, пригодное для промышленного и гражданского строительства в рамках Программы</t>
  </si>
  <si>
    <t>Создание объектов обращения с отходами</t>
  </si>
  <si>
    <t>3.2.1.</t>
  </si>
  <si>
    <t>Создание объектов обращения с отходами Верхне-Камского округа</t>
  </si>
  <si>
    <t>3.2.1.1</t>
  </si>
  <si>
    <t>Строительство межмуниципального полигона твердых бытовых отходов Верхне-Камского округа</t>
  </si>
  <si>
    <t>3.2.1.2</t>
  </si>
  <si>
    <t>Строительство мусоросортировочных станций Верхне-Камского округа</t>
  </si>
  <si>
    <t>3.2.5.</t>
  </si>
  <si>
    <t>Создание объектов обращения с отходами Юго-Восточного округа</t>
  </si>
  <si>
    <t>3.2.5.1</t>
  </si>
  <si>
    <t>3.2.6.</t>
  </si>
  <si>
    <t>Создание объектов обращения с отходами Центрального округа</t>
  </si>
  <si>
    <t>Строительство мусоросортировочных станций Центрального округа</t>
  </si>
  <si>
    <t>3.2.8.</t>
  </si>
  <si>
    <t>Создание объектов обращения с отходами Южного округа</t>
  </si>
  <si>
    <t>3.2.8.1</t>
  </si>
  <si>
    <t>Строительство межмуниципального полигона твердых бытовых отходов Южного округа</t>
  </si>
  <si>
    <t>3.2.9.</t>
  </si>
  <si>
    <t>Создание объектов обращения с отходами Восточного округа</t>
  </si>
  <si>
    <t>3.2.9.1</t>
  </si>
  <si>
    <t>Строительство межмуниципального полигона твердых бытовых отходов Восточного округа</t>
  </si>
  <si>
    <t>4.1</t>
  </si>
  <si>
    <t>Строительство водохозяйственных сооружений</t>
  </si>
  <si>
    <t>Строительство водозащитной дамбы на правом берегу р.Ирень от АТП "Кунгуравтотранс" до гаражей п.Машзавод</t>
  </si>
  <si>
    <t>Министерство природных ресурсов Пермского края</t>
  </si>
  <si>
    <t>Инженерная защита от затопления с. Усть-Кишерть (1 пусковой комплекс)</t>
  </si>
  <si>
    <t>Берегоукрепление Воткинского водохранилища в г.Оса</t>
  </si>
  <si>
    <t>1.6.</t>
  </si>
  <si>
    <t>Берегоукрепление р.Бабка в с.Платошино</t>
  </si>
  <si>
    <t>Строительство ГТС пруда на р.Лопва в с.Юрла</t>
  </si>
  <si>
    <t>Предоставление услуги по представлению Пермского края на российских и международных соревнованиях игровых видов спорта</t>
  </si>
  <si>
    <t>5129700</t>
  </si>
  <si>
    <t>Расходы на проведение спортивных мероприятий</t>
  </si>
  <si>
    <t>5221700</t>
  </si>
  <si>
    <t>Долгосрочная целевая программа «Развитие физической культуры, спорта и здорового образа жизни в Пермском крае на 2011-2015 годы»</t>
  </si>
  <si>
    <t>5250400</t>
  </si>
  <si>
    <t>Ведомственная целевая программа "Патриотическое воспитание жителей Пермского края на 2011-2013 годы"</t>
  </si>
  <si>
    <t>1102</t>
  </si>
  <si>
    <t>Массовый спорт</t>
  </si>
  <si>
    <t>1103</t>
  </si>
  <si>
    <t>Спорт высших достижений</t>
  </si>
  <si>
    <t>4820000</t>
  </si>
  <si>
    <t>Центры спортивной подготовки</t>
  </si>
  <si>
    <t>4829900</t>
  </si>
  <si>
    <t>Предоставление услуги по повышению спортивного мастерства  спортсменов края и подготовке спортсменов высокого класса</t>
  </si>
  <si>
    <t>5120300</t>
  </si>
  <si>
    <t>Стипендии спортсменам</t>
  </si>
  <si>
    <t>5120400</t>
  </si>
  <si>
    <t>Денежные призы спортсменам и тренерам</t>
  </si>
  <si>
    <t>330</t>
  </si>
  <si>
    <t>Публичные нормативные выплаты гражданам несоциального характера</t>
  </si>
  <si>
    <t>1105</t>
  </si>
  <si>
    <t>Другие вопросы в области физической культуры и спорта</t>
  </si>
  <si>
    <t>1300</t>
  </si>
  <si>
    <t>ОБСЛУЖИВАНИЕ ГОСУДАРСТВЕННОГО И МУНИЦИПАЛЬНОГО ДОЛГА</t>
  </si>
  <si>
    <t>1301</t>
  </si>
  <si>
    <t>Обслуживание государственного внутреннего и муниципального долга</t>
  </si>
  <si>
    <t>0650000</t>
  </si>
  <si>
    <t>Процентные платежи по долговым обязательствам</t>
  </si>
  <si>
    <t>0650100</t>
  </si>
  <si>
    <t>Процентные платежи по государственному долгу субъекта Российской Федерации</t>
  </si>
  <si>
    <t>700</t>
  </si>
  <si>
    <t>Обслуживание государственного долга</t>
  </si>
  <si>
    <t>720</t>
  </si>
  <si>
    <t>Обслуживание государственного долга субъекта Российской Федерации</t>
  </si>
  <si>
    <t>1400</t>
  </si>
  <si>
    <t>МЕЖБЮДЖЕТНЫЕ ТРАНСФЕРТЫ ОБЩЕГО ХАРАКТЕРА БЮДЖЕТАМ  СУБЪЕКТОВ РОССИЙСКОЙ ФЕДЕРАЦИИ И МУНИЦИПАЛЬНЫХ ОБРАЗОВАНИЙ</t>
  </si>
  <si>
    <t>1401</t>
  </si>
  <si>
    <t>Дотации на выравнивание бюджетной обеспеченности субъектов Российской Федерации и муниципальных образований</t>
  </si>
  <si>
    <t>5160000</t>
  </si>
  <si>
    <t>Выравнивание бюджетной обеспеченности</t>
  </si>
  <si>
    <t>5160100</t>
  </si>
  <si>
    <t>Выравнивание бюджетной обеспеченности поселений из регионального фонда финансовой поддержки поселений</t>
  </si>
  <si>
    <t>510</t>
  </si>
  <si>
    <t>Дотации</t>
  </si>
  <si>
    <t>5160200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</si>
  <si>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</si>
  <si>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1402</t>
  </si>
  <si>
    <t>Иные дотации</t>
  </si>
  <si>
    <t>5170000</t>
  </si>
  <si>
    <t>5170100</t>
  </si>
  <si>
    <t>Дотации бюджетам закрытых административно-территориальных образований</t>
  </si>
  <si>
    <t>1403</t>
  </si>
  <si>
    <t>Прочие межбюджетные трансферты общего характера</t>
  </si>
  <si>
    <t>5200100</t>
  </si>
  <si>
    <t>Реализация программ местного развития и обеспечения занятости для шахтерских городов и поселков</t>
  </si>
  <si>
    <t>5200600</t>
  </si>
  <si>
    <t>Переселение граждан из закрытых административно-территориальных образований</t>
  </si>
  <si>
    <t>5210100</t>
  </si>
  <si>
    <t>Софинансирование расходных обязательств по исполнению полномочий органов местного самоуправления по вопросам местного значения</t>
  </si>
  <si>
    <t xml:space="preserve">  ВСЕГО РАСХОДОВ</t>
  </si>
  <si>
    <t/>
  </si>
  <si>
    <t>Приложение 7</t>
  </si>
  <si>
    <t xml:space="preserve"> 2015 год</t>
  </si>
  <si>
    <t>0920171</t>
  </si>
  <si>
    <t>Расходы на активизацию работы органов местного самоуправления муниципальных образований по введению самообложения граждан</t>
  </si>
  <si>
    <t>1020300</t>
  </si>
  <si>
    <t>Строительство объектов общегражданского назначения собственности муниципальных образований</t>
  </si>
  <si>
    <t>1020301</t>
  </si>
  <si>
    <t>9999</t>
  </si>
  <si>
    <t>Условно утвержденные расходы</t>
  </si>
  <si>
    <t>9990000</t>
  </si>
  <si>
    <t>999</t>
  </si>
  <si>
    <t>Приложение 8</t>
  </si>
  <si>
    <t>Ведомственная структура расходов бюджета на 2013 год, тыс.рублей</t>
  </si>
  <si>
    <t>Вед</t>
  </si>
  <si>
    <t>802</t>
  </si>
  <si>
    <t>803</t>
  </si>
  <si>
    <t>804</t>
  </si>
  <si>
    <t>805</t>
  </si>
  <si>
    <t>807</t>
  </si>
  <si>
    <t>Государственная инспекция по надзору и контролю в сфере образования Пермского края</t>
  </si>
  <si>
    <t>808</t>
  </si>
  <si>
    <t>811</t>
  </si>
  <si>
    <t>812</t>
  </si>
  <si>
    <t>814</t>
  </si>
  <si>
    <t>815</t>
  </si>
  <si>
    <t>Государственная инспекция по экологии и природопользованию Пермского края</t>
  </si>
  <si>
    <t>816</t>
  </si>
  <si>
    <t>817</t>
  </si>
  <si>
    <t>819</t>
  </si>
  <si>
    <t>820</t>
  </si>
  <si>
    <t>821</t>
  </si>
  <si>
    <t>825</t>
  </si>
  <si>
    <t>832</t>
  </si>
  <si>
    <t>833</t>
  </si>
  <si>
    <t>834</t>
  </si>
  <si>
    <t>Государственная ветеринарная инспекция Пермского края</t>
  </si>
  <si>
    <t>835</t>
  </si>
  <si>
    <t>840</t>
  </si>
  <si>
    <t>842</t>
  </si>
  <si>
    <t>843</t>
  </si>
  <si>
    <t>844</t>
  </si>
  <si>
    <t>846</t>
  </si>
  <si>
    <t>855</t>
  </si>
  <si>
    <t>856</t>
  </si>
  <si>
    <t>861</t>
  </si>
  <si>
    <t>863</t>
  </si>
  <si>
    <t>Уполномоченный по правам человека в Пермском крае</t>
  </si>
  <si>
    <t>875</t>
  </si>
  <si>
    <t>877</t>
  </si>
  <si>
    <t>878</t>
  </si>
  <si>
    <t>880</t>
  </si>
  <si>
    <t>885</t>
  </si>
  <si>
    <t>886</t>
  </si>
  <si>
    <t>Агентство по обеспечению деятельности мировых судей Пермского края</t>
  </si>
  <si>
    <t>892</t>
  </si>
  <si>
    <t>Приложение 9</t>
  </si>
  <si>
    <t>Приложение 10</t>
  </si>
  <si>
    <t>Наименование муниципальных образований</t>
  </si>
  <si>
    <t>р-н Александровский</t>
  </si>
  <si>
    <t>р-н Гремячинский</t>
  </si>
  <si>
    <t>г. Губаха</t>
  </si>
  <si>
    <t>р-н Добрянский</t>
  </si>
  <si>
    <t>р-н Кизеловский</t>
  </si>
  <si>
    <t>р-н Краснокамский</t>
  </si>
  <si>
    <t>г.Кунгур</t>
  </si>
  <si>
    <t>г. Лысьва</t>
  </si>
  <si>
    <t>г.Соликамск</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</si>
  <si>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</si>
  <si>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</si>
  <si>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</si>
  <si>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</si>
  <si>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</si>
  <si>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</si>
  <si>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</si>
  <si>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</si>
  <si>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</si>
  <si>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</si>
  <si>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</si>
  <si>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</si>
  <si>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</si>
  <si>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</si>
  <si>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</si>
  <si>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</si>
  <si>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</si>
  <si>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</si>
  <si>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</si>
  <si>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</si>
  <si>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</si>
  <si>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</si>
  <si>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</si>
  <si>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</si>
  <si>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</si>
  <si>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</si>
  <si>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</si>
  <si>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</si>
  <si>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</si>
  <si>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г.Кудымкар</t>
  </si>
  <si>
    <t>р-н Гайнский</t>
  </si>
  <si>
    <t>р-н Косинский</t>
  </si>
  <si>
    <t>р-н Кочевский</t>
  </si>
  <si>
    <t>р-н Кудымкарский</t>
  </si>
  <si>
    <t>р-н Юрлинский</t>
  </si>
  <si>
    <t>р-н Юсьвинский</t>
  </si>
  <si>
    <t>Приложение 21</t>
  </si>
  <si>
    <t xml:space="preserve">Наименование муниципальных образований </t>
  </si>
  <si>
    <t>Приложение 22</t>
  </si>
  <si>
    <t>Дотации из регионального фонда финансовой поддержки поселений края на 2013 год</t>
  </si>
  <si>
    <t>г.Пермь</t>
  </si>
  <si>
    <t>Александровский муниципальный район, всего</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</si>
  <si>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</si>
  <si>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</si>
  <si>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</si>
  <si>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</si>
  <si>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г.Березники</t>
  </si>
  <si>
    <t>Гремячинский муниципальный район, всего</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</si>
  <si>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</si>
  <si>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</si>
  <si>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</si>
  <si>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</si>
  <si>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Добрянский муниципальный район, всего</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</si>
  <si>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</si>
  <si>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</si>
  <si>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</si>
  <si>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</si>
  <si>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</si>
  <si>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</si>
  <si>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</si>
  <si>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</si>
  <si>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Кизеловский муниципальный район, всего</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</si>
  <si>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</si>
  <si>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</si>
  <si>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</si>
  <si>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</si>
  <si>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</si>
  <si>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Краснокамский муниципальный район, всего</t>
  </si>
  <si>
    <t>Краснокамское городское поселение</t>
  </si>
  <si>
    <t>Оверятское городское поселение</t>
  </si>
  <si>
    <t>Майское сельское поселение</t>
  </si>
  <si>
    <t>Стряпунинское сельское поселение</t>
  </si>
  <si>
    <t>Чайковский муниципальный район, всего</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</si>
  <si>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</si>
  <si>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</si>
  <si>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</si>
  <si>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</si>
  <si>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</si>
  <si>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</si>
  <si>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</si>
  <si>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</si>
  <si>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</si>
  <si>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</si>
  <si>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Чусовской муниципальный район, всего</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</si>
  <si>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</si>
  <si>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</si>
  <si>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</si>
  <si>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</si>
  <si>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</si>
  <si>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</si>
  <si>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</si>
  <si>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</si>
  <si>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Бардымский муниципальный район, всего</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</si>
  <si>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</si>
  <si>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</si>
  <si>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</si>
  <si>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</si>
  <si>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</si>
  <si>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</si>
  <si>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</si>
  <si>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</si>
  <si>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</si>
  <si>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</si>
  <si>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</si>
  <si>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</si>
  <si>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Березовский муниципальный район, всего</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</si>
  <si>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</si>
  <si>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</si>
  <si>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</si>
  <si>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</si>
  <si>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</si>
  <si>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</si>
  <si>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Большесосновский муниципальный район, всего</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</si>
  <si>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</si>
  <si>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</si>
  <si>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</si>
  <si>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</si>
  <si>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</si>
  <si>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</si>
  <si>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</si>
  <si>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Верещагинский муниципальный район, всего</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</si>
  <si>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</si>
  <si>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</si>
  <si>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</si>
  <si>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</si>
  <si>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</si>
  <si>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</si>
  <si>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</si>
  <si>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Горнозаводский муниципальный район, всего</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</si>
  <si>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</si>
  <si>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</si>
  <si>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</si>
  <si>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</si>
  <si>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</si>
  <si>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</si>
  <si>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</si>
  <si>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Еловский муниципальный район, всего</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</si>
  <si>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</si>
  <si>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</si>
  <si>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</si>
  <si>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</si>
  <si>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</si>
  <si>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Ильинский муниципальный район, всего</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</si>
  <si>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</si>
  <si>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</si>
  <si>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</si>
  <si>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</si>
  <si>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</si>
  <si>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</si>
  <si>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</si>
  <si>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Карагайский муниципальный район, всего</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</si>
  <si>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</si>
  <si>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</si>
  <si>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</si>
  <si>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</si>
  <si>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</si>
  <si>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</si>
  <si>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</si>
  <si>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Кишертский муниципальный район, всего</t>
  </si>
  <si>
    <t>Усть-Кишертское сельское поселение</t>
  </si>
  <si>
    <t>Андреевское сельское поселение</t>
  </si>
  <si>
    <t>Кордонское сельское поселение</t>
  </si>
  <si>
    <t>Мечинское сельское поселение</t>
  </si>
  <si>
    <t>Осинцевское сельское поселение</t>
  </si>
  <si>
    <t>Посадское сельское поселение</t>
  </si>
  <si>
    <t>Черноярское сельское поселение</t>
  </si>
  <si>
    <t>Куединский муниципальный район, всего</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</si>
  <si>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</si>
  <si>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</si>
  <si>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</si>
  <si>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</si>
  <si>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</si>
  <si>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</si>
  <si>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</si>
  <si>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</si>
  <si>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</si>
  <si>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</si>
  <si>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Кунгурский муниципальный район, всего</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</si>
  <si>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</si>
  <si>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</si>
  <si>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</si>
  <si>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</si>
  <si>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</si>
  <si>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</si>
  <si>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</si>
  <si>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</si>
  <si>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</si>
  <si>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</si>
  <si>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</si>
  <si>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</si>
  <si>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</si>
  <si>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</si>
  <si>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</si>
  <si>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</si>
  <si>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</si>
  <si>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</si>
  <si>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</si>
  <si>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Красновишерский муниципальный район, всего</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</si>
  <si>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</si>
  <si>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</si>
  <si>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</si>
  <si>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</si>
  <si>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</si>
  <si>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Нытвенский муниципальный район, всего</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</si>
  <si>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</si>
  <si>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</si>
  <si>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</si>
  <si>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</si>
  <si>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</si>
  <si>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</si>
  <si>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</si>
  <si>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</si>
  <si>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Октябрьский муниципальный район, всего</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</si>
  <si>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</si>
  <si>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</si>
  <si>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</si>
  <si>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</si>
  <si>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</si>
  <si>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</si>
  <si>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</si>
  <si>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</si>
  <si>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</si>
  <si>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</si>
  <si>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</si>
  <si>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 Озерское сельское поселение</t>
  </si>
  <si>
    <t>Осинский муниципальный район, всего</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</si>
  <si>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</si>
  <si>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</si>
  <si>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</si>
  <si>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</si>
  <si>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</si>
  <si>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</si>
  <si>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</si>
  <si>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</si>
  <si>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</si>
  <si>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Ординский муниципальный район, всего</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</si>
  <si>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</si>
  <si>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</si>
  <si>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</si>
  <si>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</si>
  <si>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</si>
  <si>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Оханский муниципальный район, всего</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</si>
  <si>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</si>
  <si>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</si>
  <si>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</si>
  <si>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</si>
  <si>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</si>
  <si>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</si>
  <si>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Очерский муниципальный район, всего</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</si>
  <si>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</si>
  <si>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</si>
  <si>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</si>
  <si>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</si>
  <si>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</si>
  <si>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Пермский муниципальный район, всего</t>
  </si>
  <si>
    <t>Сылвенскоесельское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</si>
  <si>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</si>
  <si>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</si>
  <si>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</si>
  <si>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</si>
  <si>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</si>
  <si>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</si>
  <si>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Кояновское сельское поселение</t>
  </si>
  <si>
    <t>Кукуштанское сельское поселение</t>
  </si>
  <si>
    <t>Култаевское сельское поселение</t>
  </si>
  <si>
    <t>Лобановское сельское поселение</t>
  </si>
  <si>
    <t>Мулянское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</si>
  <si>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</si>
  <si>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</si>
  <si>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</si>
  <si>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</si>
  <si>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</si>
  <si>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</si>
  <si>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</si>
  <si>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Сивинский муниципальный район, всего</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</si>
  <si>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</si>
  <si>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</si>
  <si>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</si>
  <si>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</si>
  <si>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Соликамский муниципальный район, всего</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</si>
  <si>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</si>
  <si>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</si>
  <si>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</si>
  <si>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</si>
  <si>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</si>
  <si>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</si>
  <si>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</si>
  <si>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Суксунский муниципальный район, всего</t>
  </si>
  <si>
    <t>Суксунское городское поселение</t>
  </si>
  <si>
    <t>Киселевское сельское поселение</t>
  </si>
  <si>
    <t>Ключевское сельское поселение</t>
  </si>
  <si>
    <t>Поедугинское сельское поселение</t>
  </si>
  <si>
    <t>Тисовское сельское поселение</t>
  </si>
  <si>
    <t>Усольский муниципальный район, всего</t>
  </si>
  <si>
    <t>Усольское городское поселение</t>
  </si>
  <si>
    <t>Сельское поселение Березовка на Каме</t>
  </si>
  <si>
    <t>Орлинское сельское поселение</t>
  </si>
  <si>
    <t>Пыскорское сельское поселение</t>
  </si>
  <si>
    <t>Романовское сельское поселение</t>
  </si>
  <si>
    <t>Троицкое сельское поселение</t>
  </si>
  <si>
    <t>Уинский муниципальный район, всего</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</si>
  <si>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</si>
  <si>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</si>
  <si>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</si>
  <si>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</si>
  <si>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</si>
  <si>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</si>
  <si>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</si>
  <si>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Частинский муниципальный район, всего</t>
  </si>
  <si>
    <t>Частинское сельское поселение</t>
  </si>
  <si>
    <t>Бабкинское сельское поселение</t>
  </si>
  <si>
    <t>Ножовское сельское поселение</t>
  </si>
  <si>
    <t>Шабуровское сельское поселение</t>
  </si>
  <si>
    <t>Чердынский муниципальный район, всего</t>
  </si>
  <si>
    <t>Чердынское городское поселение</t>
  </si>
  <si>
    <t>Ныробское городское поселение</t>
  </si>
  <si>
    <t>Бондюжское сельское поселение</t>
  </si>
  <si>
    <t>Валайское сельское поселение</t>
  </si>
  <si>
    <t>Вильгортское сельское поселение</t>
  </si>
  <si>
    <t>Керчевское сельское поселение</t>
  </si>
  <si>
    <t>Колвинское сельское поселение</t>
  </si>
  <si>
    <t>Покчинское сельское поселение</t>
  </si>
  <si>
    <t>Рябининское сельское поселение</t>
  </si>
  <si>
    <t>Усть-Урольское сельское поселение</t>
  </si>
  <si>
    <t>Чернушинский муниципальный район, всего</t>
  </si>
  <si>
    <t>Чернушинское городское поселение</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</si>
  <si>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</si>
  <si>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</si>
  <si>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</si>
  <si>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</si>
  <si>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</si>
  <si>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</si>
  <si>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</si>
  <si>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</si>
  <si>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</si>
  <si>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</si>
  <si>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</si>
  <si>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</si>
  <si>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</si>
  <si>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</si>
  <si>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Гайнский муниципальный район, всего</t>
  </si>
  <si>
    <t>Гайнское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</si>
  <si>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</si>
  <si>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</si>
  <si>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</si>
  <si>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</si>
  <si>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</si>
  <si>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</si>
  <si>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Косинский муниципальный район, всего</t>
  </si>
  <si>
    <t>Косинское сельское поселение</t>
  </si>
  <si>
    <t>Светличанское сельское поселение</t>
  </si>
  <si>
    <t>Левичанское сельское поселение</t>
  </si>
  <si>
    <t>Чазевское сельское поселение</t>
  </si>
  <si>
    <t>Кочевский муниципальный район, всего</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</si>
  <si>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</si>
  <si>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</si>
  <si>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</si>
  <si>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</si>
  <si>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</si>
  <si>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Кудымкарский муниципальный район, всего</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</si>
  <si>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</si>
  <si>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</si>
  <si>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</si>
  <si>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</si>
  <si>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</si>
  <si>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</si>
  <si>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Юрлинский муниципальный район, всего</t>
  </si>
  <si>
    <t>Юрлинское сельское поселение</t>
  </si>
  <si>
    <t>Усть-Зулинское сельское поселение</t>
  </si>
  <si>
    <t>Усть-Березовское сельское поселение</t>
  </si>
  <si>
    <t>Юсьвинский муниципальный район, всего</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</si>
  <si>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</si>
  <si>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</si>
  <si>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</si>
  <si>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</si>
  <si>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</si>
  <si>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Приложение  23</t>
  </si>
  <si>
    <t>Приложение 24</t>
  </si>
  <si>
    <t>Нераспределенный остаток</t>
  </si>
  <si>
    <t>Таблица 1</t>
  </si>
  <si>
    <t>Приложение 25</t>
  </si>
  <si>
    <t>Таблица 4</t>
  </si>
  <si>
    <t>Средства, передаваемые в 2013 году из регионального фонда компенсаций в бюджеты муниципальных районов (городских округов) на образование комиссий по делам несовершеннолетних лиц и защите их прав и организацию их деятельности</t>
  </si>
  <si>
    <t>Таблица 5</t>
  </si>
  <si>
    <t>Таблица 6</t>
  </si>
  <si>
    <t>Таблица 7</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</si>
  <si>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учащимся из многодетных малоимущих семей</t>
  </si>
  <si>
    <t>Таблица 8</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</si>
  <si>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учащимся из малоимущих семей</t>
  </si>
  <si>
    <t>Таблица 9</t>
  </si>
  <si>
    <t>Таблица 10</t>
  </si>
  <si>
    <t>Таблица 11</t>
  </si>
  <si>
    <t>Расходы по внесению членских взносов в некоммерческую организацию «Ассоциация экономического взаимодействия субъектов Российской Федерации «Ассоциация инновационных регионов России»</t>
  </si>
  <si>
    <t>1020215</t>
  </si>
  <si>
    <t>1020254</t>
  </si>
  <si>
    <t>1020257</t>
  </si>
  <si>
    <t>1020258</t>
  </si>
  <si>
    <t>1020262</t>
  </si>
  <si>
    <t>1020266</t>
  </si>
  <si>
    <t>5200900</t>
  </si>
  <si>
    <t>Ежемесячное денежное вознаграждение за классное руководство</t>
  </si>
  <si>
    <t>Софинансирование строительства общежития государственного бюджетного образовательного учреждения высшего профессионального образования «Пермский национальный исследовательский политехнический университет» как победителя конкурсного отбора проектов в реализации федеральной целевой программы  «Научные и научно-педагогические кадры инновационной России» на 2009-2013 годы</t>
  </si>
  <si>
    <t>1020218</t>
  </si>
  <si>
    <t>Строительство здания  Пермской государственной художественной галереи</t>
  </si>
  <si>
    <t>1020219</t>
  </si>
  <si>
    <t>1020222</t>
  </si>
  <si>
    <t>1020229</t>
  </si>
  <si>
    <t>1020241</t>
  </si>
  <si>
    <t>Государственная поддержка на оказание услуги "Сохранение, изучение и представление музейных предметов, музейных коллекций и иных культурных ценностей"</t>
  </si>
  <si>
    <t>1020210</t>
  </si>
  <si>
    <t>1020214</t>
  </si>
  <si>
    <t>Юрлинский филиал ГБУЗ ПК «Коми-Пермяцкая окружная больница»</t>
  </si>
  <si>
    <t>1020217</t>
  </si>
  <si>
    <t>1020226</t>
  </si>
  <si>
    <t>1020227</t>
  </si>
  <si>
    <t>1020233</t>
  </si>
  <si>
    <t>1020236</t>
  </si>
  <si>
    <t>1020242</t>
  </si>
  <si>
    <t>1020212</t>
  </si>
  <si>
    <t>1020213</t>
  </si>
  <si>
    <t>5221720</t>
  </si>
  <si>
    <t>Мероприятия, направленные на реализацию Программы (текущие расходы)</t>
  </si>
  <si>
    <t>5221702</t>
  </si>
  <si>
    <t>5221701</t>
  </si>
  <si>
    <t>5170300</t>
  </si>
  <si>
    <t>Дотации из резерва выравнивания экономического положения муниципальных районов, городских округов Пермского края</t>
  </si>
  <si>
    <t>1020211</t>
  </si>
  <si>
    <t>Строительство палатного корпуса на 500 коек ГБУЗ ПК «Пермская краевая клиническая психиатрическая больница»</t>
  </si>
  <si>
    <t>801</t>
  </si>
  <si>
    <t>Министерство по развитию  территорий Кизеловского   угольного бассейна  Пермского края</t>
  </si>
  <si>
    <t>Долгосрочная целевая программа "Развитие лесного хозяйства Пермского края на 2013-2017 годы  "Леса Прикамья"</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</si>
  <si>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t>
  </si>
  <si>
    <t>статьи 16 Закона Пермского края от 24.11.2006 № 31-КЗ "Об обеспечении пожарной безопасности в Пермском крае".</t>
  </si>
  <si>
    <t>статей 4, 5 Закона Пермского края от 05.08.2007 № 81-ПК "О государственной поддержке кадрового потенциала сельскохозяйственных организаций Пермского края";</t>
  </si>
  <si>
    <t>Долгосрочная целевая программа «Пожарная безопасность на территории Пермского края, обеспечение нормативного состояния государственных и муниципальных учреждений Пермского края на период 2010-2014 годов»</t>
  </si>
  <si>
    <t>5220500</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</si>
  <si>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t>
  </si>
  <si>
    <t>5220501</t>
  </si>
  <si>
    <t>Реконструкция водохозяйственных сооружений</t>
  </si>
  <si>
    <t>Реконструкция водозащитной дамбы, левый берег р.Ирень от ул.Блюхера до подвесного моста по ул.Детской</t>
  </si>
  <si>
    <t>1.5.</t>
  </si>
  <si>
    <t xml:space="preserve">Берегоукрепление Воткинского водохранилища в районе с.Усть-Качка (III очередь) </t>
  </si>
  <si>
    <t>Реконструкция ГТС пруда на р.Лысьва в п.Кормовище</t>
  </si>
  <si>
    <t>2.7.</t>
  </si>
  <si>
    <t>Капитальный ремонт водохозяйственных сооружений</t>
  </si>
  <si>
    <t>Капитальный ремонт берегоукрепительных сооружений набережной Воткинского водохранилища в г.Перми</t>
  </si>
  <si>
    <t>Капитальный ремонт ГТС пруда на р.Юг в п.Звездный</t>
  </si>
  <si>
    <t>Капитальный ремонт ГТС пруда на р.М.Пизь в д.Кижи</t>
  </si>
  <si>
    <t>2.5.</t>
  </si>
  <si>
    <t>Капитальный ремонт ГТС пруда на р.Барановка в д.Куеда</t>
  </si>
  <si>
    <t>2.6.</t>
  </si>
  <si>
    <t>Капитальный ремонт ГТС пруда на р.Ирень в д.Атнягузи</t>
  </si>
  <si>
    <t>2.8.</t>
  </si>
  <si>
    <t>2.12.</t>
  </si>
  <si>
    <t>4.4</t>
  </si>
  <si>
    <t>Исследования и работы в сфере водных отношений</t>
  </si>
  <si>
    <t>Организация и ведение государственного мониторинга водных объектов</t>
  </si>
  <si>
    <t>Организация и ведение государственного мониторинга загрязнения донных отложений  водных объектов Пермского края</t>
  </si>
  <si>
    <t>Определение волны прорыва при авариях на гидротехнических сооружениях</t>
  </si>
  <si>
    <t>Определение зон возможного затопления при прохождении паводков и половодий редкой обеспеченности</t>
  </si>
  <si>
    <t>Инвентаризация гидротехнических сооружений накопителей жидких отходов промышленных и сельскохозяйственных организаций Пермского края</t>
  </si>
  <si>
    <t xml:space="preserve">Диагностика состояния земляных плотин методами неразрушающего контроля </t>
  </si>
  <si>
    <t>Организация конкурса "Чистая вода"</t>
  </si>
  <si>
    <t>Информационная поддержка научно-практических конференций по охране и рациональному использованию водных ресурсов</t>
  </si>
  <si>
    <t>Ведение и актуализация геоинформационной системы "Гидротехнические сооружения Пермского края"</t>
  </si>
  <si>
    <t>№                                                                                                                         п/п</t>
  </si>
  <si>
    <t>на строительство и реконструкцию водохозяйственных сооружений</t>
  </si>
  <si>
    <t>на капитальный ремонт водохозяйственных сооружений</t>
  </si>
  <si>
    <t>Приостановить с 1 мая 2013 года по 31 октября 2013 года действие:</t>
  </si>
  <si>
    <t>Долгосрочная целевая программа "Предупреждение негативного воздействия вод и обеспечение безопасности гидротехнических сооружений Пермского края на 2013-2020 годы"</t>
  </si>
  <si>
    <t>3000000</t>
  </si>
  <si>
    <t>Воздушный транспорт</t>
  </si>
  <si>
    <t>3000200</t>
  </si>
  <si>
    <t>Субсидии авиаперевозчикам, осуществляющим внутренние региональные перевозки воздушными судами в салонах экономического класса по специальному тарифу</t>
  </si>
  <si>
    <t>Долгосрочная  целевая программа "Обращение с отходами потребления на территории Пермского края на 2013-2017 годы"</t>
  </si>
  <si>
    <t>5228100</t>
  </si>
  <si>
    <t>Дополнительные меры социальной поддержки отдельных категорий лиц, которым присуждены ученые степени доктора наук</t>
  </si>
  <si>
    <t>5222110</t>
  </si>
  <si>
    <t>5222120</t>
  </si>
  <si>
    <t>Мероприятия по обеспечению обращения с отходами потребления</t>
  </si>
  <si>
    <t>Долгосрочная целевая программа «Привлечение и закрепление медицинских кадров в государственных и муниципальных учреждениях здравоохранения Пермского края на 2013-2015 годы»</t>
  </si>
  <si>
    <t>3.2.6.2</t>
  </si>
  <si>
    <t xml:space="preserve">Нормативы распределения  по отдельным видам доходов между краевым бюджетом 
и бюджетами муниципальных районов (городских округов) </t>
  </si>
  <si>
    <t>1 16 30000 01 0000 140</t>
  </si>
  <si>
    <t>Средства, передаваемые в 2013 году из регионального фонда компенсаций в бюджеты муниципальных образований на осуществление полномочий по первичному воинскому учету на территориях, где отсутствуют военные комиссариаты</t>
  </si>
  <si>
    <t>Муниципальные районы, городские округа Пермского края по перечню согласно приложению 37</t>
  </si>
  <si>
    <t>Муниципальные районы, городские округа Пермского края по перечню согласно приложению 38</t>
  </si>
  <si>
    <t>Министерство по делам Коми-Пермяцкого округа Пермского края</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</si>
  <si>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</si>
  <si>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t>
  </si>
  <si>
    <t>Средства, передаваемые в 2013 году из регионального фонда компенсаций в бюджеты муниципальных образований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</si>
  <si>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Средства, передаваемые в 2013 году из регионального фонда компенсаций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</si>
  <si>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Средства, передаваемые в 2013 году из регионального фонда компенсаций в бюджеты муниципальных образований (городских округов) на компенсацию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t>
  </si>
  <si>
    <t>Средства, передаваемые в 2013 году из регионального фонда компенсаций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</si>
  <si>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Межбюджетные трансферты, передаваемые в 2013 году бюджетам муниципальных районов (городских округов) на реализацию программ местного развития и обеспечение занятости для шахтерских городов и поселков</t>
  </si>
  <si>
    <t>Иные межбюджетные трансферты, передаваемые в 2013 году в бюджеты муниципальных районов (городских округов) на комплектование книжных фондов библиотек муниципальных образований</t>
  </si>
  <si>
    <t>Иные межбюджетные трансферты в форме субсидий, передаваемые в 2013 году в бюджеты муниципальных районов (городских округов) на капитальный ремонт и ремонт  автомобильных дорог общего пользования населенных пунктов Пермского края</t>
  </si>
  <si>
    <t>Иные межбюджетные трансферты в форме субсидий, передаваемые в 2013 году в бюджеты муниципальных районов (городских округов)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</si>
  <si>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 xml:space="preserve">
Иные межбюджетные трансферты в форме субсидий, передаваемые в 2013 году в бюджеты муниципальных районов (городских округов) на проектирование и строительство (реконструкцию) автомобильных дорог общего пользования местного значения административного центра Пермского края</t>
  </si>
  <si>
    <t>Межбюджетные трансферты, передаваемые в 2014 году бюджетам муниципальных районов (городских округов) на реализацию программ местного развития и обеспечение занятости для шахтерских городов и поселков</t>
  </si>
  <si>
    <t>Субсидии, передаваемые в 2014-2015 годах бюджетам муниципальных районов, городских округов, городских и сельских поселений из регионального фонда софинансирования расходов, тыс.рублей</t>
  </si>
  <si>
    <t>Средства, передаваемые в 2013 году из регионального фонда компенсаций в бюджеты муниципальных образований на обязательное государственное страхование жизни граждан, участвующих в обеспечении общественного порядка</t>
  </si>
  <si>
    <t>Программа государственных внутренних заимствований Пермского края на 2013 год</t>
  </si>
  <si>
    <t>поправки 2 чт</t>
  </si>
  <si>
    <t>Сумма, тыс.рублей
 1 чт</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</si>
  <si>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2014-2015 годы, тыс.рублей</t>
  </si>
  <si>
    <t>2014 год 
поправки 2 чт</t>
  </si>
  <si>
    <t>2015 год
поправки 2 чт</t>
  </si>
  <si>
    <t>2014 год
1 чт</t>
  </si>
  <si>
    <t>2015 год
1 чт</t>
  </si>
  <si>
    <t>Долгосрочная целевая программа "Совершенствование и развитие сети автомобильных дорог Пермского края на 2009-2015 годы"</t>
  </si>
  <si>
    <t>1.1.1.</t>
  </si>
  <si>
    <t>1.1.2.</t>
  </si>
  <si>
    <t xml:space="preserve">Автомобильная дорога Пермь-Березники, участок км 20+639-22+157 </t>
  </si>
  <si>
    <t>1.1.3.</t>
  </si>
  <si>
    <t>1.1.4.</t>
  </si>
  <si>
    <t>1.1.5.</t>
  </si>
  <si>
    <t xml:space="preserve">Автомобильная дорога Кунгур-Соликамск, участок "Березники-Соликамск", км 292+560-313+100 </t>
  </si>
  <si>
    <t>1.1.6.</t>
  </si>
  <si>
    <t>1.1.7.</t>
  </si>
  <si>
    <t>Реконструкция мостового перехода через р.Буть на км 31+846 автомобильной дороги Оханск-Б.Соснова в Большесосновском районе</t>
  </si>
  <si>
    <t>1.1.8.</t>
  </si>
  <si>
    <t>Реконструкция мостового перехода через р.Нерестовка на км 5+250 автомобильной дороги  Черновское-гр.Удмуртии в Большесосновском районе</t>
  </si>
  <si>
    <t>1.1.9.</t>
  </si>
  <si>
    <t>Реконструкция мостового перехода через р.Камелька на км 82+411 автомобильной дороги Кудымкар-Пожва в Юсьвинском районе</t>
  </si>
  <si>
    <t>1.1.10.</t>
  </si>
  <si>
    <t>Реконструкция мостового перехода через р.Пожва на км 97+116 автомобильной дороги Кудымкар-Пожва в Юсьвинском районе</t>
  </si>
  <si>
    <t>1.1.11.</t>
  </si>
  <si>
    <t>Реконструкция мостового перехода через р.Кыдзьис на км 20+025 автомобильной дороги  Юксеево-Коса в Косинском районе</t>
  </si>
  <si>
    <t>1.1.12.</t>
  </si>
  <si>
    <t>Реконструкция мостового перехода через ручей на км 25+431 автомобильной дороги Гайны-Усть-Черная в Гайнском районе</t>
  </si>
  <si>
    <t>1.1.13.</t>
  </si>
  <si>
    <t>Реконструкция мостового перехода через р.Заимка на км 3+273 автомобильной дороги Кунгур-Соликамск-Лысьва 2 в Лысьвенском районе</t>
  </si>
  <si>
    <t>1.1.14.</t>
  </si>
  <si>
    <t>Реконструкция мостового перехода через р.Тодья на км 7+816 автомобильной дороги  Гайны-Усть-Черная-Керос в Гайнском районе</t>
  </si>
  <si>
    <t>1.1.15.</t>
  </si>
  <si>
    <t>Реконструкция мостового перехода через р.Лукшерка на км 11+794 автомобильной дороги Гайны-Усть-Черная-Керос в Гайнском районе</t>
  </si>
  <si>
    <t>1.1.16.</t>
  </si>
  <si>
    <t>1.1.17.</t>
  </si>
  <si>
    <t>1.1.18.</t>
  </si>
  <si>
    <t>Иные межбюджетные трансферты  в форме субсидий для софинансирования расходов местных бюджетов по строительству и капитальному ремонту транзитных объектов (в том числе транзитных мостов)</t>
  </si>
  <si>
    <t>1.2.1.</t>
  </si>
  <si>
    <t>Капитальный ремонт моста через р.Лытву в Александровском муниципальном районе</t>
  </si>
  <si>
    <t>1.2.2.</t>
  </si>
  <si>
    <t>1.3.</t>
  </si>
  <si>
    <t xml:space="preserve">Иные межбюджетные трансферты в форме субсидий для софинансирования расходов местных бюджетов по строительству, реконструкции, капитальному ремонту автомобильных дорог общего пользования местного значения и искусственных сооружений на них в Пермском крае </t>
  </si>
  <si>
    <t>1.3.1.</t>
  </si>
  <si>
    <t xml:space="preserve"> Строительство автомобильной дороги  Обход г.Чусового</t>
  </si>
  <si>
    <t>Иные межбюджетные трансферты в форме субсидий для софинансирования расходов местных бюджетов по строительству, реконструкции, капитальному ремонту автомобильных дорог общего пользования местного значения и искусственных сооружений на них в Пермском крае</t>
  </si>
  <si>
    <t>1.2.3.</t>
  </si>
  <si>
    <t>Распределение расходов краевого бюджета на строительство (реконструкцию) объектов общественной инфраструктуры регионального значения, в том числе включенных в краевую инвестиционную Программу регионального развития Пермского края, по разделам, подразделам классификации расходов бюджетов на 2013 год</t>
  </si>
  <si>
    <t>03 00</t>
  </si>
  <si>
    <t>03 09</t>
  </si>
  <si>
    <t>Защита населения и территории от чрезвычайных ситуаций природного и техногенного характера, гражданская оборона</t>
  </si>
  <si>
    <t>102 00 00</t>
  </si>
  <si>
    <t>Бюджетные инвестиции в объекты капитального строительства, не включенные в целевые программы</t>
  </si>
  <si>
    <t>102 02 00</t>
  </si>
  <si>
    <t>Строительство объектов общегражданского назначения</t>
  </si>
  <si>
    <t>102 02 45</t>
  </si>
  <si>
    <t>Реконструкция территориальной автоматизированной системы централизованного оповещения гражданской обороны Пермского края</t>
  </si>
  <si>
    <t>03 10</t>
  </si>
  <si>
    <t>522 00 00</t>
  </si>
  <si>
    <t>522 10 00</t>
  </si>
  <si>
    <t>Долгосрочная целевая программа "Пожарная безопасность на территории Пермского края, обеспечение нормативного состояния государственных и муниципальных учреждений Пермского края на период 2010-2014 годов"</t>
  </si>
  <si>
    <t>522 10 03</t>
  </si>
  <si>
    <t>Пожарное депо на 4 выезда в г.Соликамске (микрорайон Клестовка)</t>
  </si>
  <si>
    <t>522 10 06</t>
  </si>
  <si>
    <t>Пожарное депо на 4 выезда в г.Чердынь</t>
  </si>
  <si>
    <t>522 10 09</t>
  </si>
  <si>
    <t>522 10 11</t>
  </si>
  <si>
    <t>Пожарное депо на 4 выезда в г.Пермь (микрорайон Вышка-2)</t>
  </si>
  <si>
    <t>522 10 12</t>
  </si>
  <si>
    <t>522 10 13</t>
  </si>
  <si>
    <t>522 10 15</t>
  </si>
  <si>
    <t>522 10 16</t>
  </si>
  <si>
    <t>05 00</t>
  </si>
  <si>
    <t>05 02</t>
  </si>
  <si>
    <t>102 02 15</t>
  </si>
  <si>
    <t>102 02 54</t>
  </si>
  <si>
    <t xml:space="preserve"> Газопровод высокого давления АГРС д.Лещевка – н.п.Шалашная, Чусовской муниципальный район</t>
  </si>
  <si>
    <t>102 02 57</t>
  </si>
  <si>
    <t>Межпоселковый газопровод к с.Старый Шагирт, Куединский муниципальный район</t>
  </si>
  <si>
    <t>102 02 58</t>
  </si>
  <si>
    <t>Газопровод высокого давления 2 категории от п.Тюш до с.Богородск, Октябрьский муниципальный район</t>
  </si>
  <si>
    <t>102 02 62</t>
  </si>
  <si>
    <t>102 02 66</t>
  </si>
  <si>
    <t>08 00</t>
  </si>
  <si>
    <t>КУЛЬТУРА, КИНЕМАТОГРАФИЯ</t>
  </si>
  <si>
    <t xml:space="preserve">08 01 </t>
  </si>
  <si>
    <t>102 02 18</t>
  </si>
  <si>
    <t>Строительство здания Пермской государственной художественной галереи</t>
  </si>
  <si>
    <t>102 02 19</t>
  </si>
  <si>
    <t>102 02 22</t>
  </si>
  <si>
    <t>102 02 29</t>
  </si>
  <si>
    <t>Приспособление здания Речного вокзала для современного использования и строительство инженерного блока</t>
  </si>
  <si>
    <t>102 02 41</t>
  </si>
  <si>
    <t>09 00</t>
  </si>
  <si>
    <t xml:space="preserve">09 01 </t>
  </si>
  <si>
    <t>102 02 10</t>
  </si>
  <si>
    <t>102 02 14</t>
  </si>
  <si>
    <t>Юрлинский филиал ГБУЗ ПК "Коми-Пермяцкая окружная больница"</t>
  </si>
  <si>
    <t>102 02 17</t>
  </si>
  <si>
    <t>102 02 26</t>
  </si>
  <si>
    <t>102 02 27</t>
  </si>
  <si>
    <t>102 02 33</t>
  </si>
  <si>
    <t>Пристрой к одноэтажному зданию радиологического корпуса ГУЗ "Пермский краевой онкологический диспансер", г.Пермь</t>
  </si>
  <si>
    <t>102 02 36</t>
  </si>
  <si>
    <t>102 02 42</t>
  </si>
  <si>
    <t>10 00</t>
  </si>
  <si>
    <t>10 02</t>
  </si>
  <si>
    <t>102 02 12</t>
  </si>
  <si>
    <t>102 02 13</t>
  </si>
  <si>
    <t>11 00</t>
  </si>
  <si>
    <t>11 02</t>
  </si>
  <si>
    <t>522 17 00</t>
  </si>
  <si>
    <t>522 17 02</t>
  </si>
  <si>
    <t>11 05</t>
  </si>
  <si>
    <t>522 17 01</t>
  </si>
  <si>
    <t>Всего объем инвестиций на строительство (реконструкцию) объектов общественной инфраструктуры регионального значения</t>
  </si>
  <si>
    <t>Приложение 18</t>
  </si>
  <si>
    <t>102 02 11</t>
  </si>
  <si>
    <t>Строительство палатного корпуса на 500 коек ГБУЗ ПК "Пермская краевая клиническая психиатрическая больница"</t>
  </si>
  <si>
    <t>Приложение 19</t>
  </si>
  <si>
    <t>Средства, передаваемые в 2013 году из регионального фонда компенсаций в бюджеты муниципальных районов (городских округов)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t>
  </si>
  <si>
    <t>р-н Губахинский</t>
  </si>
  <si>
    <t>р-н Лысьвенский</t>
  </si>
  <si>
    <t>Таблица 30</t>
  </si>
  <si>
    <t>Дотации из резерва выравнивания экономического положения муниципальных районов             (городских округов) Пермского края на 2013 год</t>
  </si>
  <si>
    <t>Приложение 40</t>
  </si>
  <si>
    <t xml:space="preserve">Поиски и оценка общераспространенных полезных ископаемых
</t>
  </si>
  <si>
    <t>4.1.</t>
  </si>
  <si>
    <t>Поиски и оценка месторождений горных пород для производства строительного щебня в Лысьвенском районе</t>
  </si>
  <si>
    <t>4.5.</t>
  </si>
  <si>
    <t>Поиски и оценка месторождений песка и гравийно-песчаной смеси в Горнозаводском районе</t>
  </si>
  <si>
    <t>4.9.</t>
  </si>
  <si>
    <t>Поиски и оценка месторождений кирпичных глин в Горнозаводском районе</t>
  </si>
  <si>
    <t>4.10.</t>
  </si>
  <si>
    <t>Поиски и оценка месторождений кирпичных глин в Очерском районе</t>
  </si>
  <si>
    <t>4.11.</t>
  </si>
  <si>
    <t>Поиски и оценка месторождений кирпичных глин в Карагайском районе</t>
  </si>
  <si>
    <t>5.7.</t>
  </si>
  <si>
    <t>Программа Правительства Пермского края по повышению эффективности бюджетных расходов на период 
до 2013 года</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</si>
  <si>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годы»</t>
  </si>
  <si>
    <t>Мероприятия  по  реализации Государственного плана подготовки управленческих  кадров  для организации народного хозяйства Российской Федерации 
в 2007-2013 учебных годах в Пермском крае</t>
  </si>
  <si>
    <t>Мероприятия, направленные на снижение уровня преступности</t>
  </si>
  <si>
    <t>Долгосрочная целевая программа "Комплексная реабилитация участников боевых  действий  и  контртеррористических  операций, а также членов их семей, проживающих на территории Пермского края, 
на 2011-2013 годы"</t>
  </si>
  <si>
    <t>Мероприятия по реализации социально значимых проектов</t>
  </si>
  <si>
    <t>Краевая целевая Программа развития и гармонизации национальных отношений народов Пермского края 
на 2009-2013 годы</t>
  </si>
  <si>
    <t>Расходы на приобретение в собственность Пермского края имущественного комплекса стадиона «Энергия», включая земельный участок, по адресу: г.Пермь, ул.Советская, 100</t>
  </si>
  <si>
    <t>Расходы на формирование земельных участков, находящихся в муниципальной собственности и государственная собственность на которые не разграничена, и их постановку на  государственный кадастровый учет для бесплатного предоставления многодетным семьям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</si>
  <si>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</si>
  <si>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Пожарное депо на 4 выезда в г.Соликамске 
(микрорайон Клестовка)</t>
  </si>
  <si>
    <t>Пожарное депо на 4 выезда в г.Чердыни</t>
  </si>
  <si>
    <t>Пожарное депо на 2 выезда в пос.Яйва Александровского муниципального района</t>
  </si>
  <si>
    <t>Пожарное депо на 4 выезда в г.Перми 
(микрорайон Вышка-2)</t>
  </si>
  <si>
    <t>Пожарное депо на 4 выезда в п.Ныроб Чердынского муниципального района</t>
  </si>
  <si>
    <t>Пожарное депо на 2 выезда в пос.Кын Лысьвенского муниципального района</t>
  </si>
  <si>
    <t>Пожарное депо на 2 выезда в пос.Всеволодо-Вильва Александровского муниципального района</t>
  </si>
  <si>
    <t>Пожарное депо на 4 выезда в г.Кизел Кизеловского муниципального района</t>
  </si>
  <si>
    <t>Долгосрочная целевая программа "Предупреждение негативного воздействия вод и обеспечение безопасности гидротехнических сооружений Пермского края 
на 2013-2020 годы"</t>
  </si>
  <si>
    <t>Межмуниципальный водовод от г.Перми до г.Краснокамска</t>
  </si>
  <si>
    <t>Газопровод высокого давления АГРС д.Лещевка-
н.п.Шалашная, Чусовской муниципальный район</t>
  </si>
  <si>
    <t>Газопровод высокого давления 2-й категории от п.Тюш 
до с.Богородск, Октябрьский муниципальный район</t>
  </si>
  <si>
    <t>Межпоселковый газопровод к д.Гожан, Куединский муниципальный район</t>
  </si>
  <si>
    <t>АГРС и газопровод-отвод от магистральных газопроводов Н.Тура-Пермь I и Н. Тура-Пермь II</t>
  </si>
  <si>
    <t>Лечебный корпус, г.Чердынь</t>
  </si>
  <si>
    <t>Пермская клиническая инфекционная больница № 1, 
г.Пермь</t>
  </si>
  <si>
    <t>Окружной кожно-венерологический диспансер, г.Кудымкар 
Коми-Пермяцкого округа, в том числе корректировка проектно-сметной документации</t>
  </si>
  <si>
    <t>Пристрой к  одноэтажному зданию радиологического корпуса ГБУЗ ПК «Пермский краевой онкологический диспансер», г.Пермь</t>
  </si>
  <si>
    <t>Хирургический корпус, г.Кудымкар</t>
  </si>
  <si>
    <t>Перинатальный центр, г.Кунгур</t>
  </si>
  <si>
    <t>Реабилитационный центр для детей-инвалидов на 60 мест 
в с.Юсьва</t>
  </si>
  <si>
    <t>Федеральный закон от 21 декабря 1996 г. № 159-ФЗ 
"О дополнительных гарантиях по социальной поддержке 
детей-сирот и детей, оставшихся без попечения родителей"</t>
  </si>
  <si>
    <t>Крытый ледовый каток с искусственным льдом в г.Краснокамске</t>
  </si>
  <si>
    <t>Долгосрочная целевая программа «Развитие и использование минерально-сырьевой базы Пермского края 
на 2012-2020 годы»</t>
  </si>
  <si>
    <t>Долгосрочная целевая программа «Развитие лесного хозяйства Пермского края 
на 2013-2017 годы «Леса Прикамья»</t>
  </si>
  <si>
    <t>Реализация  Соглашения между Федеральной  службой по гидрометеорологии и мониторингу окружающей среды и Правительством Пермского края от 27.10.2006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</si>
  <si>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Ведомственная целевая программа «Развитие технологического предпринимательства в Пермском крае 
на 2012-2014 годы»</t>
  </si>
  <si>
    <t>Охрана и использование объектов  животного   мира  
(за исключением охотничьих ресурсов и водных биологических ресурсов)</t>
  </si>
  <si>
    <t>Долгосрочная целевая программа «Охрана и воспроизводство объектов животного мира, отнесенных к охотничьим ресурсам, и среды их обитания в Пермском крае 
на 2012-2016 годы»</t>
  </si>
  <si>
    <t>Реконструкция радиологического корпуса ГБУЗ ПК «Пермский краевой онкологический диспансер», г.Пермь</t>
  </si>
  <si>
    <t>Заготовка,  переработка,  хранение и обеспечение безопасности донорской крови и ее компонентов</t>
  </si>
  <si>
    <t>Обеспечение донорской кровью и ее компонентами  муниципальных учреждений здравоохранения</t>
  </si>
  <si>
    <t>Осуществление полномочий Российской Федерации по контролю, надзору, и выдаче лицензий в области охраны здоровья граждан</t>
  </si>
  <si>
    <t>Мероприятия по организации и проведению Эстафеты олимпийского огня на территории Пермского края</t>
  </si>
  <si>
    <t>Расходы по обеспечению лекарственными средствами льготных категорий граждан в соответствии с постановлением Правительства Российской Федерации 
от 20.07.1994 № 890</t>
  </si>
  <si>
    <t>Оплата проезда пациентов, проживающих в  г.Перми,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</si>
  <si>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Долгосрочная целевая программа «Совершенствование оказания медицинской помощи больным с сосудистыми заболеваниями и онкологическим больным 
в 2011-2013 годах»</t>
  </si>
  <si>
    <t>Ведомственная целевая программа "Содействие общественно-гражданской активности молодежи 
на 2013 год"</t>
  </si>
  <si>
    <t>Реконструкция сценического комплекса большого зрительного зала и реставрация здания государственного краевого учреждения культуры «Пермский академический Театр-Театр», г.Пермь</t>
  </si>
  <si>
    <t>Строительство новой сцены Пермского академического театра оперы и балета им.П.И.Чайковского и приспособление существующего здания для современного использования</t>
  </si>
  <si>
    <t>Денежная премия в связи с присвоением звания "Лауреат литературной премии Пермского края им.А.Л.Решетова"</t>
  </si>
  <si>
    <t>Долгосрочная целевая программа «Реабилитация и создание условий для социальной интеграции инвалидов Пермского края на 2012-2014 годы»</t>
  </si>
  <si>
    <t>Закон Пермской области от 29.12.2004 № 1939-419 
«О мерах по социальной поддержке детей-сирот и детей, оставшихся без попечения родителей»</t>
  </si>
  <si>
    <t>Закон Пермского края от  29.06.2010 № 642-ПК 
"О стипендиальном обеспечении и дополнительных формах материальной поддержки обучающихся в общеобразовательных учреждениях, образовательных учреждениях начального и среднего профессионального образования"</t>
  </si>
  <si>
    <t>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</si>
  <si>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Субсидия на оказание  государственной услуги по дополнительному образованию детей в учреждениях спортивной и неспортивной направленности</t>
  </si>
  <si>
    <t>Организация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</si>
  <si>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Софинансирование строительства общежития государственного бюджетного образовательного учреждения высшего профессионального образования «Пермский национальный исследовательский политехнический университет» как победителя конкурсного отбора проектов в реализации федеральной целевой программы  «Научные и научно-педагогические кадры инновационной России»
на 2009-2013 годы</t>
  </si>
  <si>
    <t>Именные стипендии для аспирантов государственных образовательных учреждений (и их филиалов) высшего профессионального образования Пермского края</t>
  </si>
  <si>
    <t>Средства на реализацию долгосрочной целевой программы "Развитие системы образования Пермского края 
на 2013-2018 годы"</t>
  </si>
  <si>
    <t>Закон Пермской области от 09.09.1996 № 533-83 
«Об охране семьи, материнства, отцовства и детства»</t>
  </si>
  <si>
    <t>Стипендиальное обеспечение  обучающихся в 10-х 
и 11-х классах общеобразовательных учреждений</t>
  </si>
  <si>
    <t>Дополнительные меры социальной поддержки кандидатам наук, работающим в вузах</t>
  </si>
  <si>
    <t>Расходы на проведение фестиваля кулинарного искусства "Прикамская кухня"</t>
  </si>
  <si>
    <t>Долгосрочная целевая программа «Развитие малого и среднего предпринимательства в Пермском крае
на 2012-2014 годы»</t>
  </si>
  <si>
    <t>Предоставление государственной услуги на обеспечение содержания и управления введенных в эксплуатацию жилых домов в Правобережном районе г.Березники</t>
  </si>
  <si>
    <t>Реконструкция двух жилых корпусов психоневрологического интерната (оборудование лифтами) в г.Красновишерск</t>
  </si>
  <si>
    <t>Закон Российской Федерации от 9 июня 1993 г. № 5142-1 
"О донорстве крови и ее компонентов"</t>
  </si>
  <si>
    <t>Закон Пермской области от 30.11.2004 № 1830-388 
«О социальной поддержке отдельных категорий населения  Пермской  области» (ветераны труда)</t>
  </si>
  <si>
    <t>Ежемесячные денежные выплаты лицам, проработавшим в тылу в период Великой Отечественной войны 
1941-1945 годов</t>
  </si>
  <si>
    <t>Федеральный закон от 17 сентября 1998 г. № 157-ФЗ 
"Об иммунопрофилактике инфекционных болезней"</t>
  </si>
  <si>
    <t>Закон Пермского края от 08.12.2006 г. № 30-КЗ 
«Об обеспечении работников государственных и муниципальных учреждений Пермского края путевками на санаторно-курортное лечение и оздоровление»</t>
  </si>
  <si>
    <t>Закон Пермской области от 02.10.2000 № 1147-167 
«О социальной поддержке пенсионеров, имеющих большой страховой стаж»</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</si>
  <si>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</si>
  <si>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Меры социальной поддержки детей в возрасте от двух 
до трех лет из малоимущих семей</t>
  </si>
  <si>
    <t>Закон  Пермского края от 12.10.2007 № 118-ПК 
«О регулировании отдельных отношений, связанных  с  адвокатской деятельностью и адвокатурой на территории Пермского края»</t>
  </si>
  <si>
    <t>Закон  Пермской области от 30.11.2004 № 1841-393 
«О социальной поддержке лиц, имеющих почетное звание «Почетный гражданин Пермского края»</t>
  </si>
  <si>
    <t>Дополнительные меры социальной поддержки отдельным категориям пенсионеров, которым присуждена ученая степень доктора наук</t>
  </si>
  <si>
    <t>Пилотный проект «О финансовой поддержке некоммерческих общественных организаций, оказывающих юридическую помощь на безвозмездной основе социально не защищенным гражданам, проживающим на территории Пермского края»</t>
  </si>
  <si>
    <t>Федеральный закон от 19 мая 1995 г. № 81-ФЗ 
"О государственных пособиях гражданам, имеющим детей"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</si>
  <si>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</si>
  <si>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Санно-бобслейная  трасса с  искусственным намораживанием льда в г.Чусовом Пермского края</t>
  </si>
  <si>
    <t>Средства на реализацию долгосрочной  целевой  программы "Профилактика правонарушений в Пермском крае 
на 2013-2016 годы"</t>
  </si>
  <si>
    <t>Организация и проведение мероприятий, посвященных 
20-летию избирательной системы Российской Федерации, на территории Пермского края</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</si>
  <si>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</si>
  <si>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Долгосрочная целевая программа  "Совершенствование и развитие сети автомобильных дорог Пермского края 
на 2009-2015 годы"</t>
  </si>
  <si>
    <t>Техническая эксплуатация газопровода-отвода Очер-Кудымкар-Купрос и ГРС г.Кудымкара и с.Купрос,
ВЛ-10кВ</t>
  </si>
  <si>
    <t>Реконструкция национального Коми-Пермяцкого драматического театра им.М.Горького, г.Кудымкар
Коми-Пермяцкого округа</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</si>
  <si>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</si>
  <si>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</si>
  <si>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</si>
  <si>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 в части противоэпизоотических мероприятий</t>
  </si>
  <si>
    <t>Долгосрочная целевая программа  «Развитие сельского хозяйства и регулирование рынков сельскохозяйственной продукции, сырья и продовольствия в Пермском крае 
на 2013-2020 годы», за исключением противоэпизоотических мероприятий</t>
  </si>
  <si>
    <t>Долгосрочная  целевая программа "Обращение с отходами потребления на территории Пермского края 
на 2013-2017 годы"</t>
  </si>
  <si>
    <t>Ведомственная структура расходов бюджета на 2014-2015 годы, тыс.рублей</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</si>
  <si>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годы»</t>
  </si>
  <si>
    <t>Пермская клиническая инфекционная больница № 1, г.Пермь</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</si>
  <si>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</si>
  <si>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Закон Пермского края от 01.09.2006 № 13-КЗ 
"О премиях Пермского края в области науки"</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</si>
  <si>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</si>
  <si>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государственный 
санитарно-эпидемиологический надзор</t>
  </si>
  <si>
    <t>Осуществление полномочий Российской Федерации по контролю, надзору и выдаче лицензий в области охраны здоровья граждан</t>
  </si>
  <si>
    <t>Оплата проезда пациентов, проживающих в  г.Перми,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</si>
  <si>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Строительство зоопарка в г.Перми</t>
  </si>
  <si>
    <t>Субсидии некоммерческим организациям 
(за исключением государственных учреждений)</t>
  </si>
  <si>
    <t>Обеспечение  деятельности  финансовых,  налоговых  и  таможенных  органов  и  органов  финансового  
(финансово-бюджетного)  надзора</t>
  </si>
  <si>
    <t>Предоставление мер социальной поддержки по оплате жилого помещения,  коммунальных услуг и твердого топлива по Федеральному закону "О ветеранах" 
(за исключением ветеранов труда)</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</si>
  <si>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годы"</t>
  </si>
  <si>
    <t>Долгосрочная целевая программа "Развитие физической культуры, спорта и здорового образа жизни в Пермском крае 
на 2011-2015 годы"</t>
  </si>
  <si>
    <t>Долгосрочная целевая программа "Реабилитация и создание условий для социальной интеграции инвалидов Пермского края 
на 2012-2014 годы"</t>
  </si>
  <si>
    <t>Долгосрочная  целевая программа "Пожарная безопасность на территории Пермского края, обеспечение пожарной  безопасностии нормативного состояния государственных и муниципальных учреждений Пермского края на период 
2010-2014 годов"</t>
  </si>
  <si>
    <t>Долгосрочная  целевая программа "Энергосбережение и повышение энергетической эффективности Пермского края 
на 2010-2020 годы"</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</si>
  <si>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годы"</t>
  </si>
  <si>
    <t>Долгосрочная целевая программа "Совершенствование и развитие сети автомобильных дорог Пермского края 
на 2009-2015 годы"</t>
  </si>
  <si>
    <t>Долгосрочная целевая программа  "Обращение с отходами  потребления на территории Пермского края 
на 2013-2017 годы"</t>
  </si>
  <si>
    <t>Долгосрочная целевая программа "Привлечение и закрепление медицинских кадров в государственных и муниципальных учреждениях здравоохранения Пермского края 
на 2013-2015 годы"</t>
  </si>
  <si>
    <t>№ 
п/п 
согласно утвер-жденной програм-ме</t>
  </si>
  <si>
    <t>Проведение мероприятий по оценке состояния охотничьих ресурсов на территории общедоступных охотничьих угодий на площади 2801,21 тыс.га (выполнение оценки численности основных видов охотничьих ресурсов, выявление путей миграции, районов (участков) сезонной концентрации)</t>
  </si>
  <si>
    <t>Проведение биотехнических и охотхозяйственных мероприятий на территориях общедоступных охотничьих угодий и государственных природных биологических охотничьих заказников регионального значения на площади 3254,69 тыс.га (создание и поддержание солонцов, кормовых полей, кормушек, искусственных галечников, порхалищ, обозначение аншлагами границ на местности)</t>
  </si>
  <si>
    <t>Проведение охотустройства на территории общедоступных охотничьих угодий на площади 
2801,21 тыс.га (проведение изучения природных и экономических условий территории, инвентаризации и бонитировки охотничьих угодий, составление охотхозяйственных карт, проектирование комплекса биотехнических, охотхозяйственных и природоохранных мероприятий, определение методов использования охотничьих ресурсов)</t>
  </si>
  <si>
    <t>Поиски и оценка месторождений песка и гравийно-песчаной смеси вдоль автодороги Березники-Кудымкар, притрассовые карьеры</t>
  </si>
  <si>
    <t>Поиски и оценка месторождений гравийно-песчаной смеси для автодорожного строительства вдоль дороги Оханск-Большая Соснова</t>
  </si>
  <si>
    <t>Оценка запасов месторождений подземных вод для водоснабжения г.Чайковского. Этап 2</t>
  </si>
  <si>
    <t>Поисково-оценочные работы на подземные воды для водоснабжения п.Широковский Губахинского района</t>
  </si>
  <si>
    <t>Поисково-оценочные работы на подземные воды для водоснабжения п.Посад Кишертского района</t>
  </si>
  <si>
    <t>Оценка запасов Нижне-Усьвенского месторождения подземных вод для водоснабжения г.Чусового</t>
  </si>
  <si>
    <t>Поисково-оценочные работы на подземные воды для водоснабжения  Добрянского района и г.Добрянки</t>
  </si>
  <si>
    <t xml:space="preserve">Строительство межмуниципального полигона твердых бытовых отходов Юго-Восточного округа
</t>
  </si>
  <si>
    <t>Распределение ассигнований на финансирование мероприятий по долгосрочным целевым программам, подлежащих финансированию на 2014-2015 годы, тыс.рублей</t>
  </si>
  <si>
    <t>Проведение охотустройства на территории общедоступных охотничьих угодий на площади 2801,21 тыс.га (проведение изучения природных и экономических условий территории, инвентаризации и бонитировки охотничьих угодий, составление охотхозяйственных карт, проектирование комплекса биотехнических, охотхозяйственных и природоохранных мероприятий, определение методов использования охотничьих ресурсов)</t>
  </si>
  <si>
    <t>Поиски и оценка месторождений песка и песчано-гравийной смеси вдоль автодороги Березники-Кудымкар, притрассовые карьеры</t>
  </si>
  <si>
    <t>Реконструкция защитной дамбы обвалования 
села Усть-Качка (1, 3 этапы)</t>
  </si>
  <si>
    <t xml:space="preserve">Восстановление пруда на р.Лысьва в  п.Зюкайка </t>
  </si>
  <si>
    <t>Реконструкция гидротехнических сооружений пруда на р.Арий в д.Шатуново</t>
  </si>
  <si>
    <t>Капитальный ремонт берегоукрепления 
улицы Набережной в п.Полазна</t>
  </si>
  <si>
    <t>Капитальный ремонт ГТС пруда на р.М.Уса в с.Малая Уса</t>
  </si>
  <si>
    <t>Капитальный ремонт ГТС пруда (нижний) на р.Сарс в п.Сарс</t>
  </si>
  <si>
    <t>Капитальный ремонт ГТС пруда на р.Юсьва 
в с.Верх-Юсьва</t>
  </si>
  <si>
    <t xml:space="preserve">Сумма,
 тыс.рублей </t>
  </si>
  <si>
    <t xml:space="preserve">в том числе: </t>
  </si>
  <si>
    <t>Автомобильная дорога «Восточный обход г.Перми» (II очередь)</t>
  </si>
  <si>
    <t>Автомобильная дорога Пермь-Березники, км 25+780 - км 37+024</t>
  </si>
  <si>
    <r>
      <rPr>
        <sz val="11"/>
        <color indexed="8"/>
        <rFont val="Times New Roman"/>
        <family val="1"/>
        <charset val="204"/>
      </rPr>
      <t xml:space="preserve">Реконструкция </t>
    </r>
    <r>
      <rPr>
        <sz val="11"/>
        <rFont val="Times New Roman"/>
        <family val="1"/>
        <charset val="204"/>
      </rPr>
      <t>автомобильной дороги Пермь-Березники  с устройством дополнительной полосы движения для автотранспорта в сторону подъема в Добрянском  районе Пермского края</t>
    </r>
  </si>
  <si>
    <t>Реконструкция участка шоссе Космонавтов  от р.Мулянки до аэропорта Большое Савино</t>
  </si>
  <si>
    <t>Строительство надземных переходов через автомобильную дорогу "Южный обход г.Перми" в районе д.Липаки-д.Замараево, д.Субботино</t>
  </si>
  <si>
    <t>Реконструкция автомобильных дорог "Пермь-Березники" в Добрянском  районе Пермского края и "Кунгур-Соликамск" в Усольском районе ПК  с устройством стационарных пунктов весового контроля</t>
  </si>
  <si>
    <t>Реконструкция мостового перехода через р. Вильву 
на участке км 141– км 143+500 автомобильной дороги Кунгур-Соликамск 
в Чусовском районе Пермского края</t>
  </si>
  <si>
    <t>Капитальный ремонт моста через р.Усолку на обходе г.Соликамска</t>
  </si>
  <si>
    <t xml:space="preserve">Автомобильная дорога «Переход ул.Строителей – площадь Гайдара,  г.Пермь»
</t>
  </si>
  <si>
    <t>Автомобильная дорога "Восточный обход г.Перми" (II очередь)</t>
  </si>
  <si>
    <t>Капитальный ремонт автомобильной дороги Красновишерск-Вая</t>
  </si>
  <si>
    <t xml:space="preserve">Реконструкция  автомобильной дороги Кама-Усолье </t>
  </si>
  <si>
    <t>Пожарное депо на 2 выезда в п.Ныроб Чердынского муниципального района</t>
  </si>
  <si>
    <t>Реконструкция сценического комплекса большого зрительного зала и реставрация здания государственного краевого учреждения культуры "Пермский академический Театр-Театр", г.Пермь</t>
  </si>
  <si>
    <t>Реконструкция радиологического корпуса ГБУЗ ПК "Пермский краевой онкологический диспансер", г.Пермь</t>
  </si>
  <si>
    <t>Окружной кожно-венерологический диспансер, г.Кудымкар Коми-Пермяцкого автономного округа, в том числе корректировка проектно-сметной документации</t>
  </si>
  <si>
    <t>Реконструкция двух жилых корпусов психоневрологического интерната (оборудование лифтами) в г.Красновишерске</t>
  </si>
  <si>
    <t>Санно-бобслейная трасса с искусственным намораживанием льда в г.Чусовом Пермского края</t>
  </si>
  <si>
    <t>АГРС и газопровод-отвод от магистральных газопроводов 
Н.Тура-Пермь I и Н.Тура-Пермь II</t>
  </si>
  <si>
    <t>Объем финансирования (тыс.рублей)</t>
  </si>
  <si>
    <t>Всего</t>
  </si>
  <si>
    <t>Дотации из регионального фонда финансовой поддержки муниципальных районов 
(городских округов) края на 2013 год</t>
  </si>
  <si>
    <t xml:space="preserve">  № 
п/п</t>
  </si>
  <si>
    <t>Сумма, 
тыс.рублей</t>
  </si>
  <si>
    <t>г.Лысьва</t>
  </si>
  <si>
    <t>Дотации из регионального фонда финансовой поддержки муниципальных районов 
(городских округов) края на 2014-2015 годы, тыс.рублей</t>
  </si>
  <si>
    <t>Сылвенское сельское поселение</t>
  </si>
  <si>
    <t>Дотации из регионального фонда финансовой поддержки поселений края на 2014-2015 годы, тыс.рублей</t>
  </si>
  <si>
    <t>приложения 25</t>
  </si>
  <si>
    <t>Щучье-Озерское сельское поселение</t>
  </si>
  <si>
    <t>Средства, передаваемые в 2013 году из регионального фонда компенсаций в бюджеты муниципальных районов (городских округов) на хранение, комлектование, 
учет и использование архивных документов государственной части документов архивного фонда Пермского края</t>
  </si>
  <si>
    <t>Средства, передаваемые в 2013 году из регионального фонда компенсаций в бюджеты муниципальных районов (городских округов) на обеспечение донорской кровью 
и ее компонентами муниципальных учреждений здравоохранения</t>
  </si>
  <si>
    <t>Средства, передаваемые в 2013 году из регионального фонда компенсаций в бюджеты муниципальных районов (городских округов) на стипендиальное обеспечение обучающихся 
в 10-х и 11-х классах общеобразовательных учреждений</t>
  </si>
  <si>
    <t>Средства, передаваемые в 2013 году из регионального фонда компенсаций в бюджеты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</si>
  <si>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Средства, передаваемые в 2013 году из регионального фонда компенсаций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отклонениями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</si>
  <si>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Средства, передаваемые в 2013 году из регионального фонда компенсаций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</si>
  <si>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Средства, передаваемые в 2013 году из регионального фонда компенсаций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</si>
  <si>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Средства, передаваемые в 2013 году из регионального фонда компенсаций в бюджеты муниципальных районов (городских округов) на предоставление социальных гарантий 
и льгот педагогическим работникам</t>
  </si>
  <si>
    <t>В том числе</t>
  </si>
  <si>
    <t xml:space="preserve"> в соответствии с федеральными законами 
от 12 января 1995 г. 
№ 5-ФЗ и от 24 ноября 
1995 г. № 181-ФЗ </t>
  </si>
  <si>
    <t>Средства, передаваемые в 2013 году из регионального фонда компенсаций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а также в соответствии с Указом Президента Российской Федерации 
от 07.05.2008 № 714</t>
  </si>
  <si>
    <t>Средства, передаваемые в 2013 году из регионального фонда компенсаций в бюджеты муниципальных районов (городских округов) на организацию оказания медицинской помощи 
на территории Пермского края в соответствии с территориальной программой государственных гарантий оказания гражданам Российской Федерации бесплатной медицинской помощи</t>
  </si>
  <si>
    <t>Средства, передаваемые в 2013 году из регионального фонда компенсаций в бюджеты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</si>
  <si>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Средства, передаваемые в 2013 году из регионального фонда компенсаций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</si>
  <si>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Средства, передаваемые в 2013 году из регионального фонда компенсаций в бюджеты муниципальных районов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</si>
  <si>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 тыс.рублей</t>
  </si>
  <si>
    <t>приложения 26</t>
  </si>
  <si>
    <t>Средства, передаваемые в 2014-2015 годах из регионального фонда компенсаций в бюджеты муниципальных образований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 тыс.рублей</t>
  </si>
  <si>
    <t>Средства, передаваемые в 2014-2015 годах из регионального фонда компенсаций в бюджеты муниципальных районов (городских округов) на хранение, комлектование, учет и использование архивных документов государственной части документов архивного фонда Пермского края, тыс.рублей</t>
  </si>
  <si>
    <t>Средства, передаваемые в 2014-2015 годах из регионального фонда компенсаций в бюджеты муниципальных районов (городских округов) на образование комиссий по делам несовершеннолетних лиц и защите их прав и организацию их деятельности, тыс.рублей</t>
  </si>
  <si>
    <t>Средства, передаваемые в 2014-2015 годах из регионального фонда компенсаций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тыс.рублей</t>
  </si>
  <si>
    <t>Средства, передаваемые в 2014-2015 годах из регионального фонда компенсаций в бюджеты муниципальных районов (городских округов) на обеспечение донорской кровью и ее компонентами муниципальных учреждений здравоохранения, тыс.рублей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</si>
  <si>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</si>
  <si>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учащимся из малоимущих семей, тыс.рублей</t>
  </si>
  <si>
    <t>Средства, передаваемые в 2014-2015 годах из регионального фонда компенсаций в бюджеты муниципальных районов (городских округов) на стипендиальное обеспечение обучающихся 
в 10-х и 11-х классах общеобразовательных учреждений, тыс.рублей</t>
  </si>
  <si>
    <t>Средства, передаваемые в 2014-2015 годах из регионального фонда компенсаций в бюджеты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тыс.рублей</t>
  </si>
  <si>
    <t>Средства, передаваемые в 2014-2015 годах из регионального фонда компенсаций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отклонениями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 тыс.рублей</t>
  </si>
  <si>
    <t>Средства, передаваемые в 2014-2015 годах из регионального фонда компенсаций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 тыс.рублей</t>
  </si>
  <si>
    <t>Средства, передаваемые в 2014-2015 годах из регионального фонда компенсаций в бюджеты муниципальных районов (городских округов) на оплату проезда пациентов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тыс.рублей</t>
  </si>
  <si>
    <t>Средства, передаваемые в 2014-2015 годах из регионального фонда компенсаций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тыс.рублей</t>
  </si>
  <si>
    <t>Средства, передаваемые в 2014-2015 годах из регионального фонда компенсаций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тыс.рублей</t>
  </si>
  <si>
    <t>Средства, передаваемые в 2014-2015 годах из регионального фонда компенсаций в бюджеты муниципальных районов (городских округов)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тыс.рублей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</si>
  <si>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социальных гарантий и льгот педагогическим работникам, тыс.рублей</t>
  </si>
  <si>
    <t>Средства, передаваемые в 2014-2015 годах из регионального фонда компенсаций в бюджеты муниципальных образований на обязательное государственное страхование жизни граждан, участвующих в обеспечении общественного порядка, тыс.рублей</t>
  </si>
  <si>
    <t>Средства, передаваемые в 2014-2015 годах из регионального фонда компенсаций в бюджеты муниципальных районов (городских округов) на организацию оздоровления и отдыха детей, тыс.рублей</t>
  </si>
  <si>
    <t>Средства, передаваемые в 2014-2015 годах из регионального фонда компенсаций в бюджеты муниципальных образований на осуществление полномочий по первичному воинскому учету 
на территориях, где отсутствуют военные комиссариаты, тыс.рублей</t>
  </si>
  <si>
    <t>Средства, передаваемые в 2014-2015 годах из регионального фонда компенсаций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тыс.рублей</t>
  </si>
  <si>
    <t>Средства, передаваемые в 2014-2015 годах из регионального фонда компенсаций в бюджеты муниципальных образований (городских округов) на компенсацию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 тыс.рублей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</si>
  <si>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 тыс.рублей</t>
  </si>
  <si>
    <t>Средства, передаваемые в 2014-2015 годах из регионального фонда компенсаций в бюджеты муниципальных районов (городских округов) на организацию оказания медицинской помощи 
на территории Пермского края в соответствии с территориальной программой государственных гарантий оказания гражданам Российской Федерации бесплатной медицинской помощи, тыс.рублей</t>
  </si>
  <si>
    <t>Средства, передаваемые в 2014-2015 годах из регионального фонда компенсаций в бюджеты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тыс.рублей</t>
  </si>
  <si>
    <t xml:space="preserve">Средства, передаваемые в 2014-2015 годах из регионального фонда компенсаций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 </t>
  </si>
  <si>
    <t>Средства, передаваемые в 2014-2015 годах из регионального фонда компенсаций в бюджеты муниципальных районов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тыс.рублей</t>
  </si>
  <si>
    <t>приложения 27</t>
  </si>
  <si>
    <t>Сумма,
 тыс.рублей</t>
  </si>
  <si>
    <t>Иные межбюджетные трансферты, передаваемые в 2013 году  в бюджеты муниципальных районов (городских округов) на приобретение путевок на санаторно-курортное лечение 
и оздоровление работников муниципальных бюджетных учреждений при условии долевого участия органов местного самоуправления</t>
  </si>
  <si>
    <t>Иные межбюджетные трансферты, передаваемые в 2013 году в бюджеты муниципальных районов (городских округов) на реализацию долгосрочной целевой программы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t>
  </si>
  <si>
    <t>Иные межбюджетные трансферты, передаваемые в 2013 году в бюджеты муниципальных районов (городских округов) на реализацию долгосрочной целевой программы "Предупреждение негативного воздействия вод и обеспечение безопасности гидротехнических сооружений Пермского края на 2013-2020 годы"</t>
  </si>
  <si>
    <t>приложения 28</t>
  </si>
  <si>
    <t>Сумма,  
тыс.рублей</t>
  </si>
  <si>
    <t>Иные межбюджетные трансферты в форме субсидий, передаваемые в 2014-2015 годах в бюджеты муниципальных районов (городских округов) на проектирование и строительство (реконструкцию) автомобильных дорог общего пользования местного значения административного центра Пермского края, тыс.рублей</t>
  </si>
  <si>
    <t>Иные межбюджетные трансферты, передаваемые в 2014-2015 годах в бюджеты муниципальных районов (городских округов) на реализацию долгосрочной целевой программы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 тыс.рублей</t>
  </si>
  <si>
    <t>Иные межбюджетные трансферты, передаваемые в 2014-2015 годах в бюджеты муниципальных районов (городских округов) на реализацию долгосрочной целевой программы "Предупреждение негативного воздействия вод и обеспечение безопасности гидротехнических сооружений Пермского края на 2013-2020 годы"</t>
  </si>
  <si>
    <t>Бюджетные кредиты, предоставленные для реализации мероприятий 
по поддержке монопрофильных муниципальных образований</t>
  </si>
  <si>
    <t>Объем бюджетных ассигнований, предусмотренный на исполнение гарантий по возможным гарантийным случаям</t>
  </si>
  <si>
    <t>с правом регрессного требования к соответствующим муниципальным районам, городским округам в течение 2013 года</t>
  </si>
  <si>
    <t>УМП «Водопроводно-канализационное хозяйство», г.Чернушка</t>
  </si>
  <si>
    <t>с правом регрессного требования к соответствующим муниципальным районам, городским округам в течение 2014 года</t>
  </si>
  <si>
    <t>с правом регрессного требования к соответствующим муниципальным районам, городским округам в течение 2015 года</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</si>
  <si>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2013 год</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</si>
  <si>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2014 и 2015 годов, тыс.рублей</t>
  </si>
  <si>
    <t>пункта 4 статьи 17 Закона Пермского края от 12.03.2010 № 587-ПК "О регулировании отдельных вопросов в сфере образования Пермского края";</t>
  </si>
  <si>
    <t>абзаца 2 пункта 1 статьи 8 Закона Пермской области от 30.11.2004 № 1830-388 "О социальной поддержке отдельных категорий населения Пермской области";</t>
  </si>
  <si>
    <t>абзаца 11 пункта 3 статьи 2 Закона Пермской области от 02.10.2000 № 1147-167 "О социальной поддержке пенсионеров, имеющих большой страховой стаж";</t>
  </si>
  <si>
    <t>абзаца 4 статьи 21.1 Закона Пермской области от 09.09.1996 № 533-83 "Об охране семьи, материнства, отцовства и детства" в части ежемесячной денежной компенсации расходов на оплату коммунальных услуг, установленной статьей 15.</t>
  </si>
  <si>
    <t>статьи 6 Закона Пермской области от 02.10.2000 № 1147-167 "О социальной поддержке пенсионеров, имеющих большой страховой стаж" в части пункта 4 части 1 статьи 2.</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</si>
  <si>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</si>
  <si>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</si>
  <si>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</si>
  <si>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</si>
  <si>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</si>
  <si>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</si>
  <si>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 педиатров участковых, медицинскими сестрами врачей общей практики (семейных врачей)</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</si>
  <si>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2010-2013 годах на срок до 1 года</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</si>
  <si>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2005-2013 годах на срок от 2 до 10 лет</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</si>
  <si>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2006-2013 годах на срок 
до 8 лет</t>
  </si>
  <si>
    <t xml:space="preserve">Код админист-ратора </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</si>
  <si>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</si>
  <si>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</si>
  <si>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</si>
  <si>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</si>
  <si>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</si>
  <si>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</si>
  <si>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Мероприятия  по  реализации Государственного плана подготовки управленческих  кадров  для организации народного хозяйства Россйской Федерации 
в 2007-2013 учебных годах в Пермском крае</t>
  </si>
  <si>
    <t>Мероприятия по реализации социальнозначимых проектов</t>
  </si>
  <si>
    <t>Защита населения и территорий от последствий чрезвычайных ситуаций природного и техногенного характера, гражданская оборона</t>
  </si>
  <si>
    <t>Пожарное депо на 4 выезда в г.Перми (микрорайон Вышка-2)</t>
  </si>
  <si>
    <t>Пожарное депо на 4 выезда в г Кизел Кизеловского муниципального района</t>
  </si>
  <si>
    <t>Долгосрочная целевая программа «Развитие малого и среднего предпринимательства в Пермском крае 
на 2012-2014 годы»</t>
  </si>
  <si>
    <t>Газопровод высокого давления АГРС д.Лещевка - н.п.Шалашная, Чусовской муниципальный район</t>
  </si>
  <si>
    <t>Газопровод высокого давления 2-й категории от п.Тюш до с.Богородск, Октябрьский муниципальный район</t>
  </si>
  <si>
    <t>АГРС и газопровод-отвод от магистральных газопроводов Н.Тура - Пермь I и Н.Тура - Пермь II</t>
  </si>
  <si>
    <t>Техническая эксплуатация газопровода-отвода 
Очер-Кудымкар-Купрос и ГРС г.Кудымкара 
и с.Купрос, ВЛ-10кВ</t>
  </si>
  <si>
    <t>Охрана и использование объектов  животного   мира 
(за исключением охотничьих ресурсов и водных биологических ресурсов)</t>
  </si>
  <si>
    <t>Средства на реализацию долгосрочной целевой программы "Развитие системы образования Пермского края 
на 2013- 2018 годы"</t>
  </si>
  <si>
    <t>Реконструкция национального Коми-Пермяцкого драматического театра им.М.Горького, г.Кудымкар 
Коми-Пермяцкого округа</t>
  </si>
  <si>
    <t>Окружной кожно-венерологический диспансер, г.Кудымкар Коми-Пермяцкого округа, в том числе корректировка проектно-сметной документации</t>
  </si>
  <si>
    <t>Пристрой к  одноэтажному зданию радиологического корпуса ГБУЗ Пермского края «Пермский краевой онкологический диспансер», г.Пермь</t>
  </si>
  <si>
    <t>Перинатальный центр г.Кунгур</t>
  </si>
  <si>
    <t>Расходы по обеспечению лекарственными средствами льготных категорий граждан в соответствии с постановлением Правительства Российской Федерации 
от 20 июля 1994 г. № 890</t>
  </si>
  <si>
    <t>Оплата проезда пациентов, проживающих в г.Перми,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</si>
  <si>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Реабилитационный центр для детей-инвалидов на 60 мест в с.Юсьва</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</si>
  <si>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</si>
  <si>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</si>
  <si>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Федеральный закон от 17 сентября 1998 года № 157-ФЗ 
"Об иммунопрофилактике инфекционных болезней"</t>
  </si>
  <si>
    <t>Закон Пермского края от 08.12.2006 г. № 30-КЗ 
«Об обеспечении работников учреждений бюджетной сферы Пермского края путевками на санаторно-курортное лечение и оздоровление»</t>
  </si>
  <si>
    <t>Закон Пермской области от 29.12.2004 № 1939-419 «О мерах по социальной поддержке детей-сирот и детей, оставшихся без попечения родителей»</t>
  </si>
  <si>
    <t>Дополнительные меры социальной поддержки отдельных категорий лиц, которым присуждена ученая степень доктора наук</t>
  </si>
  <si>
    <t>Дополнительные меры социальной поддержки кандидатам наук, работающих в вузах</t>
  </si>
  <si>
    <t>Федеральный закон от 19 мая 1995 года № 81-ФЗ "О государственных пособиях гражданам, имеющим детей"</t>
  </si>
  <si>
    <t>Распределение бюджетных ассигнований на 2014-2015 годы по разделам и подразделам, целевым статьям и видам расходов классификации расходов бюджета, тыс.рублей</t>
  </si>
  <si>
    <t>Долгосрочная целевая программа «Развитие и использование минерально-сырьевой базы Пермского края
на 2012-2020 годы»</t>
  </si>
  <si>
    <t>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</si>
  <si>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Больницы,  клиники,  госпитали, диспансеры, 
медико-санитарные части</t>
  </si>
  <si>
    <t>Закон Российской Федерации от 9 июня 1993 года 
№ 5142-1 "О донорстве крови и ее компонентов"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</si>
  <si>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</si>
  <si>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Федеральный закон от 17 сентября 1998 года № 157-ФЗ
"Об иммунопрофилактике инфекционных болезней"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</si>
  <si>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</si>
  <si>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 xml:space="preserve">от 19.12.2012 № 139-ПК        </t>
  </si>
  <si>
    <t xml:space="preserve">                                                                                                  от 19.12.2012 № 139-ПК    </t>
  </si>
  <si>
    <t xml:space="preserve">                                                                      от 19.12.2012 № 139-ПК                         </t>
  </si>
  <si>
    <t xml:space="preserve">                                                                                            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</si>
  <si>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</si>
  <si>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</si>
  <si>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</si>
  <si>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</si>
  <si>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</si>
  <si>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</si>
  <si>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</si>
  <si>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</si>
  <si>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</si>
  <si>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</si>
  <si>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</si>
  <si>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 xml:space="preserve">от 19.12.2012 № 139-ПК               </t>
  </si>
  <si>
    <t>Распределение расходов краевого бюджета на строительство (реконструкцию) объектов общественной инфраструктуры регионального значения, в том числе включенных в краевую инвестиционную Программу регионального развития Пермского края, по разделам, подразделам классификации расходов бюджетов 
на 2014-2015 годы</t>
  </si>
  <si>
    <t>Долгосрочная целевая программа "Пожарная безопасность 
на территории Пермского края, обеспечение нормативного состояния государственных и муниципальных учреждений Пермского края на период 2010-2014 годов"</t>
  </si>
  <si>
    <t xml:space="preserve">от 19.12.2012 № 139-ПК          </t>
  </si>
  <si>
    <t>Кунгурское  городское 
МУП «Водоканал»</t>
  </si>
  <si>
    <t xml:space="preserve">от 19.12.2012 № 139-ПК                                 </t>
  </si>
  <si>
    <t xml:space="preserve">от 19.12.2012 № 139-ПК                               </t>
  </si>
  <si>
    <t xml:space="preserve">                                                                                                                  от 19.12.2012 № 139-ПК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</si>
</sst>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
    <numFmt numFmtId="165" formatCode="000"/>
    <numFmt numFmtId="166" formatCode="_-* #,##0_р_._-;\-* #,##0_р_._-;_-* &quot;-&quot;??_р_._-;_-@_-"/>
    <numFmt numFmtId="167" formatCode="?"/>
    <numFmt numFmtId="168" formatCode="0.0"/>
    <numFmt numFmtId="169" formatCode="#,##0.0_р_."/>
  </numFmts>
  <fonts count="58" x14ac:knownFonts="1">
    <font>
      <sz val="11"/>
      <color indexed="8"/>
      <name val="Calibri"/>
      <family val="2"/>
      <charset val="204"/>
    </font>
    <font>
      <sz val="11"/>
      <color indexed="8"/>
      <name val="Calibri"/>
      <family val="2"/>
      <charset val="204"/>
    </font>
    <font>
      <sz val="10"/>
      <name val="Arial"/>
      <family val="2"/>
      <charset val="204"/>
    </font>
    <font>
      <sz val="10"/>
      <name val="Times New Roman"/>
      <family val="1"/>
    </font>
    <font>
      <sz val="11"/>
      <name val="Times New Roman"/>
      <family val="1"/>
      <charset val="204"/>
    </font>
    <font>
      <b/>
      <sz val="11"/>
      <name val="Times New Roman"/>
      <family val="1"/>
      <charset val="204"/>
    </font>
    <font>
      <sz val="12"/>
      <name val="Times New Roman"/>
      <family val="1"/>
      <charset val="204"/>
    </font>
    <font>
      <sz val="10"/>
      <name val="Times New Roman"/>
      <family val="1"/>
      <charset val="204"/>
    </font>
    <font>
      <b/>
      <sz val="10"/>
      <name val="Times New Roman"/>
      <family val="1"/>
    </font>
    <font>
      <b/>
      <sz val="12"/>
      <name val="Times New Roman"/>
      <family val="1"/>
      <charset val="204"/>
    </font>
    <font>
      <b/>
      <sz val="10"/>
      <name val="Times New Roman"/>
      <family val="1"/>
      <charset val="204"/>
    </font>
    <font>
      <sz val="10"/>
      <name val="Arial Cyr"/>
      <charset val="204"/>
    </font>
    <font>
      <sz val="11"/>
      <color indexed="8"/>
      <name val="Calibri"/>
      <family val="2"/>
      <charset val="204"/>
    </font>
    <font>
      <sz val="11"/>
      <name val="Times New Roman"/>
      <family val="1"/>
    </font>
    <font>
      <sz val="11"/>
      <name val="Arial"/>
      <family val="2"/>
      <charset val="204"/>
    </font>
    <font>
      <sz val="10"/>
      <color indexed="8"/>
      <name val="Calibri"/>
      <family val="2"/>
      <charset val="204"/>
    </font>
    <font>
      <sz val="8"/>
      <name val="Arial"/>
      <family val="2"/>
    </font>
    <font>
      <sz val="10"/>
      <color indexed="8"/>
      <name val="Times New Roman"/>
      <family val="1"/>
      <charset val="204"/>
    </font>
    <font>
      <sz val="10"/>
      <color indexed="8"/>
      <name val="Arial"/>
      <family val="2"/>
    </font>
    <font>
      <sz val="10"/>
      <color indexed="8"/>
      <name val="Times New Roman"/>
      <family val="1"/>
      <charset val="204"/>
    </font>
    <font>
      <b/>
      <sz val="8"/>
      <color indexed="81"/>
      <name val="Tahoma"/>
      <charset val="1"/>
    </font>
    <font>
      <sz val="8"/>
      <color indexed="81"/>
      <name val="Tahoma"/>
      <charset val="1"/>
    </font>
    <font>
      <b/>
      <sz val="8"/>
      <color indexed="81"/>
      <name val="Tahoma"/>
      <family val="2"/>
      <charset val="204"/>
    </font>
    <font>
      <sz val="8"/>
      <color indexed="81"/>
      <name val="Tahoma"/>
      <family val="2"/>
      <charset val="204"/>
    </font>
    <font>
      <sz val="14"/>
      <name val="Times New Roman"/>
      <family val="1"/>
      <charset val="204"/>
    </font>
    <font>
      <sz val="8"/>
      <name val="Arial"/>
      <family val="2"/>
      <charset val="204"/>
    </font>
    <font>
      <sz val="11"/>
      <color indexed="8"/>
      <name val="Calibri"/>
      <family val="2"/>
    </font>
    <font>
      <sz val="11"/>
      <color indexed="9"/>
      <name val="Calibri"/>
      <family val="2"/>
    </font>
    <font>
      <b/>
      <sz val="11"/>
      <color indexed="8"/>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8"/>
      <name val="Times New Roman"/>
      <family val="1"/>
      <charset val="204"/>
    </font>
    <font>
      <sz val="10"/>
      <color indexed="9"/>
      <name val="Times New Roman"/>
      <family val="1"/>
      <charset val="204"/>
    </font>
    <font>
      <sz val="10"/>
      <name val="Helv"/>
    </font>
    <font>
      <b/>
      <sz val="10"/>
      <color indexed="8"/>
      <name val="Times New Roman"/>
      <family val="1"/>
      <charset val="204"/>
    </font>
    <font>
      <sz val="10"/>
      <color indexed="8"/>
      <name val="Times New Roman"/>
      <family val="1"/>
      <charset val="204"/>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12"/>
      </patternFill>
    </fill>
    <fill>
      <patternFill patternType="solid">
        <fgColor indexed="10"/>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22"/>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s>
  <borders count="28">
    <border>
      <left/>
      <right/>
      <top/>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2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6" fillId="19" borderId="0" applyNumberFormat="0" applyBorder="0" applyAlignment="0" applyProtection="0"/>
    <xf numFmtId="0" fontId="26" fillId="25" borderId="0" applyNumberFormat="0" applyBorder="0" applyAlignment="0" applyProtection="0"/>
    <xf numFmtId="0" fontId="27" fillId="20"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7" fillId="1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4" fontId="16" fillId="34" borderId="1" applyNumberFormat="0" applyProtection="0">
      <alignment vertical="center"/>
    </xf>
    <xf numFmtId="4" fontId="29" fillId="35" borderId="1" applyNumberFormat="0" applyProtection="0">
      <alignment vertical="center"/>
    </xf>
    <xf numFmtId="4" fontId="16" fillId="35" borderId="1" applyNumberFormat="0" applyProtection="0">
      <alignment horizontal="left" vertical="center" indent="1"/>
    </xf>
    <xf numFmtId="0" fontId="30" fillId="34" borderId="2" applyNumberFormat="0" applyProtection="0">
      <alignment horizontal="left" vertical="top" indent="1"/>
    </xf>
    <xf numFmtId="4" fontId="16" fillId="14" borderId="1" applyNumberFormat="0" applyProtection="0">
      <alignment horizontal="left" vertical="center" indent="1"/>
    </xf>
    <xf numFmtId="4" fontId="16" fillId="3" borderId="1" applyNumberFormat="0" applyProtection="0">
      <alignment horizontal="right" vertical="center"/>
    </xf>
    <xf numFmtId="4" fontId="16" fillId="36" borderId="1" applyNumberFormat="0" applyProtection="0">
      <alignment horizontal="right" vertical="center"/>
    </xf>
    <xf numFmtId="4" fontId="16" fillId="37" borderId="3" applyNumberFormat="0" applyProtection="0">
      <alignment horizontal="right" vertical="center"/>
    </xf>
    <xf numFmtId="4" fontId="16" fillId="11" borderId="1" applyNumberFormat="0" applyProtection="0">
      <alignment horizontal="right" vertical="center"/>
    </xf>
    <xf numFmtId="4" fontId="16" fillId="15" borderId="1" applyNumberFormat="0" applyProtection="0">
      <alignment horizontal="right" vertical="center"/>
    </xf>
    <xf numFmtId="4" fontId="16" fillId="38" borderId="1" applyNumberFormat="0" applyProtection="0">
      <alignment horizontal="right" vertical="center"/>
    </xf>
    <xf numFmtId="4" fontId="16" fillId="39" borderId="1" applyNumberFormat="0" applyProtection="0">
      <alignment horizontal="right" vertical="center"/>
    </xf>
    <xf numFmtId="4" fontId="16" fillId="40" borderId="1" applyNumberFormat="0" applyProtection="0">
      <alignment horizontal="right" vertical="center"/>
    </xf>
    <xf numFmtId="4" fontId="16" fillId="10" borderId="1" applyNumberFormat="0" applyProtection="0">
      <alignment horizontal="right" vertical="center"/>
    </xf>
    <xf numFmtId="4" fontId="16" fillId="41" borderId="3" applyNumberFormat="0" applyProtection="0">
      <alignment horizontal="left" vertical="center" indent="1"/>
    </xf>
    <xf numFmtId="4" fontId="31" fillId="42" borderId="3" applyNumberFormat="0" applyProtection="0">
      <alignment horizontal="left" vertical="center" indent="1"/>
    </xf>
    <xf numFmtId="4" fontId="31" fillId="42" borderId="3" applyNumberFormat="0" applyProtection="0">
      <alignment horizontal="left" vertical="center" indent="1"/>
    </xf>
    <xf numFmtId="4" fontId="16" fillId="43" borderId="1" applyNumberFormat="0" applyProtection="0">
      <alignment horizontal="right" vertical="center"/>
    </xf>
    <xf numFmtId="4" fontId="16" fillId="44" borderId="3" applyNumberFormat="0" applyProtection="0">
      <alignment horizontal="left" vertical="center" indent="1"/>
    </xf>
    <xf numFmtId="4" fontId="16" fillId="43" borderId="3" applyNumberFormat="0" applyProtection="0">
      <alignment horizontal="left" vertical="center" indent="1"/>
    </xf>
    <xf numFmtId="0" fontId="2" fillId="42" borderId="2" applyNumberFormat="0" applyProtection="0">
      <alignment horizontal="left" vertical="center" indent="1"/>
    </xf>
    <xf numFmtId="0" fontId="25" fillId="42" borderId="2" applyNumberFormat="0" applyProtection="0">
      <alignment horizontal="left" vertical="top" indent="1"/>
    </xf>
    <xf numFmtId="0" fontId="2" fillId="43" borderId="2" applyNumberFormat="0" applyProtection="0">
      <alignment horizontal="left" vertical="center" indent="1"/>
    </xf>
    <xf numFmtId="0" fontId="25" fillId="43" borderId="2" applyNumberFormat="0" applyProtection="0">
      <alignment horizontal="left" vertical="top" indent="1"/>
    </xf>
    <xf numFmtId="0" fontId="2" fillId="8" borderId="2" applyNumberFormat="0" applyProtection="0">
      <alignment horizontal="left" vertical="center" indent="1"/>
    </xf>
    <xf numFmtId="0" fontId="16" fillId="8" borderId="1" applyNumberFormat="0" applyProtection="0">
      <alignment horizontal="left" vertical="center" indent="1"/>
    </xf>
    <xf numFmtId="0" fontId="25" fillId="8" borderId="2" applyNumberFormat="0" applyProtection="0">
      <alignment horizontal="left" vertical="top" indent="1"/>
    </xf>
    <xf numFmtId="0" fontId="16" fillId="44" borderId="1" applyNumberFormat="0" applyProtection="0">
      <alignment horizontal="left" vertical="center" indent="1"/>
    </xf>
    <xf numFmtId="0" fontId="25" fillId="44" borderId="2" applyNumberFormat="0" applyProtection="0">
      <alignment horizontal="left" vertical="top" indent="1"/>
    </xf>
    <xf numFmtId="0" fontId="25" fillId="45" borderId="4" applyNumberFormat="0">
      <protection locked="0"/>
    </xf>
    <xf numFmtId="0" fontId="32" fillId="42" borderId="5" applyBorder="0"/>
    <xf numFmtId="4" fontId="33" fillId="46" borderId="2" applyNumberFormat="0" applyProtection="0">
      <alignment vertical="center"/>
    </xf>
    <xf numFmtId="4" fontId="29" fillId="47" borderId="6" applyNumberFormat="0" applyProtection="0">
      <alignment vertical="center"/>
    </xf>
    <xf numFmtId="4" fontId="33" fillId="48" borderId="2" applyNumberFormat="0" applyProtection="0">
      <alignment horizontal="left" vertical="center" indent="1"/>
    </xf>
    <xf numFmtId="0" fontId="33" fillId="46" borderId="2" applyNumberFormat="0" applyProtection="0">
      <alignment horizontal="left" vertical="top" indent="1"/>
    </xf>
    <xf numFmtId="4" fontId="18" fillId="44" borderId="2" applyNumberFormat="0" applyProtection="0">
      <alignment horizontal="right" vertical="center"/>
    </xf>
    <xf numFmtId="4" fontId="16" fillId="0" borderId="1" applyNumberFormat="0" applyProtection="0">
      <alignment horizontal="right" vertical="center"/>
    </xf>
    <xf numFmtId="4" fontId="29" fillId="49" borderId="1" applyNumberFormat="0" applyProtection="0">
      <alignment horizontal="right" vertical="center"/>
    </xf>
    <xf numFmtId="4" fontId="16" fillId="14" borderId="1" applyNumberFormat="0" applyProtection="0">
      <alignment horizontal="left" vertical="center" indent="1"/>
    </xf>
    <xf numFmtId="0" fontId="33" fillId="43" borderId="2" applyNumberFormat="0" applyProtection="0">
      <alignment horizontal="left" vertical="top" indent="1"/>
    </xf>
    <xf numFmtId="4" fontId="34" fillId="50" borderId="3" applyNumberFormat="0" applyProtection="0">
      <alignment horizontal="left" vertical="center" indent="1"/>
    </xf>
    <xf numFmtId="0" fontId="16" fillId="51" borderId="6"/>
    <xf numFmtId="4" fontId="35" fillId="45" borderId="1" applyNumberFormat="0" applyProtection="0">
      <alignment horizontal="right" vertical="center"/>
    </xf>
    <xf numFmtId="0" fontId="36" fillId="0" borderId="0" applyNumberFormat="0" applyFill="0" applyBorder="0" applyAlignment="0" applyProtection="0"/>
    <xf numFmtId="0" fontId="57" fillId="52" borderId="0" applyNumberFormat="0" applyBorder="0" applyAlignment="0" applyProtection="0"/>
    <xf numFmtId="0" fontId="57" fillId="37" borderId="0" applyNumberFormat="0" applyBorder="0" applyAlignment="0" applyProtection="0"/>
    <xf numFmtId="0" fontId="57" fillId="39"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38" borderId="0" applyNumberFormat="0" applyBorder="0" applyAlignment="0" applyProtection="0"/>
    <xf numFmtId="0" fontId="49" fillId="7" borderId="7" applyNumberFormat="0" applyAlignment="0" applyProtection="0"/>
    <xf numFmtId="0" fontId="50" fillId="48" borderId="8" applyNumberFormat="0" applyAlignment="0" applyProtection="0"/>
    <xf numFmtId="0" fontId="51" fillId="48" borderId="7" applyNumberFormat="0" applyAlignment="0" applyProtection="0"/>
    <xf numFmtId="0" fontId="43" fillId="0" borderId="9" applyNumberFormat="0" applyFill="0" applyAlignment="0" applyProtection="0"/>
    <xf numFmtId="0" fontId="44" fillId="0" borderId="10" applyNumberFormat="0" applyFill="0" applyAlignment="0" applyProtection="0"/>
    <xf numFmtId="0" fontId="45" fillId="0" borderId="11" applyNumberFormat="0" applyFill="0" applyAlignment="0" applyProtection="0"/>
    <xf numFmtId="0" fontId="45" fillId="0" borderId="0" applyNumberFormat="0" applyFill="0" applyBorder="0" applyAlignment="0" applyProtection="0"/>
    <xf numFmtId="0" fontId="56" fillId="0" borderId="12" applyNumberFormat="0" applyFill="0" applyAlignment="0" applyProtection="0"/>
    <xf numFmtId="0" fontId="53" fillId="53" borderId="13" applyNumberFormat="0" applyAlignment="0" applyProtection="0"/>
    <xf numFmtId="0" fontId="42" fillId="0" borderId="0" applyNumberFormat="0" applyFill="0" applyBorder="0" applyAlignment="0" applyProtection="0"/>
    <xf numFmtId="0" fontId="48" fillId="34" borderId="0" applyNumberFormat="0" applyBorder="0" applyAlignment="0" applyProtection="0"/>
    <xf numFmtId="0" fontId="12" fillId="0" borderId="0"/>
    <xf numFmtId="0" fontId="2" fillId="0" borderId="0"/>
    <xf numFmtId="0" fontId="2" fillId="0" borderId="0"/>
    <xf numFmtId="0" fontId="2" fillId="0" borderId="0"/>
    <xf numFmtId="0" fontId="25" fillId="54" borderId="0"/>
    <xf numFmtId="0" fontId="11" fillId="0" borderId="0"/>
    <xf numFmtId="0" fontId="2" fillId="0" borderId="0"/>
    <xf numFmtId="0" fontId="25" fillId="54" borderId="0"/>
    <xf numFmtId="0" fontId="2" fillId="0" borderId="0"/>
    <xf numFmtId="0" fontId="2" fillId="0" borderId="0"/>
    <xf numFmtId="0" fontId="2" fillId="0" borderId="0"/>
    <xf numFmtId="0" fontId="11" fillId="0" borderId="0"/>
    <xf numFmtId="0" fontId="39" fillId="0" borderId="0"/>
    <xf numFmtId="0" fontId="47" fillId="3" borderId="0" applyNumberFormat="0" applyBorder="0" applyAlignment="0" applyProtection="0"/>
    <xf numFmtId="0" fontId="55" fillId="0" borderId="0" applyNumberFormat="0" applyFill="0" applyBorder="0" applyAlignment="0" applyProtection="0"/>
    <xf numFmtId="0" fontId="1" fillId="46" borderId="14" applyNumberFormat="0" applyFont="0" applyAlignment="0" applyProtection="0"/>
    <xf numFmtId="9" fontId="11" fillId="0" borderId="0" applyFont="0" applyFill="0" applyBorder="0" applyAlignment="0" applyProtection="0"/>
    <xf numFmtId="0" fontId="52" fillId="0" borderId="15" applyNumberFormat="0" applyFill="0" applyAlignment="0" applyProtection="0"/>
    <xf numFmtId="0" fontId="54" fillId="0" borderId="0" applyNumberFormat="0" applyFill="0" applyBorder="0" applyAlignment="0" applyProtection="0"/>
    <xf numFmtId="43" fontId="1" fillId="0" borderId="0" applyFont="0" applyFill="0" applyBorder="0" applyAlignment="0" applyProtection="0"/>
    <xf numFmtId="0" fontId="46" fillId="4" borderId="0" applyNumberFormat="0" applyBorder="0" applyAlignment="0" applyProtection="0"/>
  </cellStyleXfs>
  <cellXfs count="565">
    <xf numFmtId="0" fontId="0" fillId="0" borderId="0" xfId="0"/>
    <xf numFmtId="0" fontId="2" fillId="0" borderId="0" xfId="102"/>
    <xf numFmtId="3" fontId="4" fillId="0" borderId="0" xfId="109" applyNumberFormat="1" applyFont="1" applyAlignment="1">
      <alignment horizontal="center" vertical="top" wrapText="1"/>
    </xf>
    <xf numFmtId="0" fontId="2" fillId="0" borderId="0" xfId="109"/>
    <xf numFmtId="3" fontId="4" fillId="0" borderId="0" xfId="109" applyNumberFormat="1" applyFont="1" applyAlignment="1">
      <alignment horizontal="left" vertical="top" wrapText="1"/>
    </xf>
    <xf numFmtId="3" fontId="4" fillId="0" borderId="6" xfId="109" applyNumberFormat="1" applyFont="1" applyBorder="1" applyAlignment="1">
      <alignment horizontal="center" vertical="top" wrapText="1"/>
    </xf>
    <xf numFmtId="3" fontId="4" fillId="0" borderId="6" xfId="109" applyNumberFormat="1" applyFont="1" applyBorder="1" applyAlignment="1">
      <alignment horizontal="left" vertical="top" wrapText="1"/>
    </xf>
    <xf numFmtId="164" fontId="4" fillId="0" borderId="6" xfId="109" applyNumberFormat="1" applyFont="1" applyFill="1" applyBorder="1" applyAlignment="1">
      <alignment horizontal="center" vertical="top" wrapText="1"/>
    </xf>
    <xf numFmtId="0" fontId="2" fillId="0" borderId="6" xfId="102" applyBorder="1"/>
    <xf numFmtId="164" fontId="4" fillId="0" borderId="0" xfId="102" applyNumberFormat="1" applyFont="1" applyBorder="1" applyAlignment="1">
      <alignment horizontal="center" vertical="top" wrapText="1"/>
    </xf>
    <xf numFmtId="3" fontId="4" fillId="0" borderId="0" xfId="102" applyNumberFormat="1" applyFont="1" applyAlignment="1">
      <alignment horizontal="left" vertical="top" wrapText="1"/>
    </xf>
    <xf numFmtId="3" fontId="4" fillId="0" borderId="0" xfId="102" applyNumberFormat="1" applyFont="1" applyAlignment="1">
      <alignment horizontal="right" vertical="top" wrapText="1"/>
    </xf>
    <xf numFmtId="3" fontId="4" fillId="0" borderId="0" xfId="102" applyNumberFormat="1" applyFont="1" applyBorder="1" applyAlignment="1">
      <alignment horizontal="center" vertical="top" wrapText="1"/>
    </xf>
    <xf numFmtId="0" fontId="7" fillId="0" borderId="0" xfId="0" applyFont="1" applyAlignment="1">
      <alignment horizontal="center"/>
    </xf>
    <xf numFmtId="0" fontId="3" fillId="0" borderId="6" xfId="0" applyFont="1" applyBorder="1" applyAlignment="1">
      <alignment horizontal="center" vertical="top" wrapText="1"/>
    </xf>
    <xf numFmtId="165" fontId="3" fillId="0" borderId="6" xfId="0" applyNumberFormat="1" applyFont="1" applyBorder="1" applyAlignment="1">
      <alignment horizontal="center" vertical="top"/>
    </xf>
    <xf numFmtId="0" fontId="7" fillId="0" borderId="6" xfId="103" applyFont="1" applyBorder="1" applyAlignment="1">
      <alignment horizontal="center" vertical="center"/>
    </xf>
    <xf numFmtId="0" fontId="7" fillId="0" borderId="6" xfId="103" applyFont="1" applyBorder="1" applyAlignment="1">
      <alignment horizontal="left" vertical="top" wrapText="1"/>
    </xf>
    <xf numFmtId="0" fontId="7" fillId="0" borderId="6" xfId="104" applyFont="1" applyBorder="1" applyAlignment="1">
      <alignment horizontal="center" vertical="center" wrapText="1"/>
    </xf>
    <xf numFmtId="0" fontId="7" fillId="0" borderId="6" xfId="104" applyFont="1" applyBorder="1" applyAlignment="1">
      <alignment vertical="top" wrapText="1"/>
    </xf>
    <xf numFmtId="0" fontId="7" fillId="0" borderId="6" xfId="104" applyFont="1" applyBorder="1" applyAlignment="1">
      <alignment horizontal="center" vertical="center"/>
    </xf>
    <xf numFmtId="0" fontId="7" fillId="0" borderId="6" xfId="104" applyFont="1" applyBorder="1" applyAlignment="1">
      <alignment horizontal="left" vertical="top" wrapText="1"/>
    </xf>
    <xf numFmtId="0" fontId="2" fillId="0" borderId="0" xfId="0" applyFont="1"/>
    <xf numFmtId="0" fontId="6" fillId="0" borderId="0" xfId="0" applyFont="1" applyAlignment="1">
      <alignment horizontal="left"/>
    </xf>
    <xf numFmtId="0" fontId="6" fillId="0" borderId="0" xfId="0" applyFont="1"/>
    <xf numFmtId="0" fontId="9"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justify"/>
    </xf>
    <xf numFmtId="0" fontId="6" fillId="0" borderId="0" xfId="0" applyFont="1" applyFill="1" applyAlignment="1">
      <alignment horizontal="justify" vertical="center" wrapText="1"/>
    </xf>
    <xf numFmtId="0" fontId="3" fillId="0" borderId="0" xfId="0" applyFont="1" applyAlignment="1">
      <alignment horizontal="center"/>
    </xf>
    <xf numFmtId="0" fontId="3" fillId="0" borderId="0" xfId="0" applyFont="1"/>
    <xf numFmtId="0" fontId="8" fillId="0" borderId="0" xfId="0" applyFont="1" applyAlignment="1">
      <alignment horizontal="center" wrapText="1"/>
    </xf>
    <xf numFmtId="0" fontId="3" fillId="0" borderId="0" xfId="0" applyFont="1" applyAlignment="1">
      <alignment horizontal="left" wrapText="1"/>
    </xf>
    <xf numFmtId="0" fontId="11" fillId="0" borderId="0" xfId="0" applyFont="1"/>
    <xf numFmtId="0" fontId="7" fillId="0" borderId="6" xfId="0" applyFont="1" applyBorder="1" applyAlignment="1">
      <alignment horizontal="center" vertical="center" wrapText="1"/>
    </xf>
    <xf numFmtId="164" fontId="3" fillId="0" borderId="6" xfId="0" applyNumberFormat="1" applyFont="1" applyFill="1" applyBorder="1" applyAlignment="1">
      <alignment horizontal="center" vertical="top" wrapText="1"/>
    </xf>
    <xf numFmtId="0" fontId="3" fillId="0" borderId="6" xfId="0" applyFont="1" applyFill="1" applyBorder="1"/>
    <xf numFmtId="164" fontId="7" fillId="0" borderId="6" xfId="0" applyNumberFormat="1" applyFont="1" applyFill="1" applyBorder="1"/>
    <xf numFmtId="164" fontId="3" fillId="0" borderId="6" xfId="0" applyNumberFormat="1" applyFont="1" applyBorder="1" applyAlignment="1">
      <alignment horizontal="center" vertical="top" wrapText="1"/>
    </xf>
    <xf numFmtId="0" fontId="3" fillId="0" borderId="6" xfId="0" applyFont="1" applyBorder="1"/>
    <xf numFmtId="3" fontId="3" fillId="0" borderId="6" xfId="0" applyNumberFormat="1" applyFont="1" applyBorder="1" applyAlignment="1">
      <alignment horizontal="center" vertical="top" wrapText="1"/>
    </xf>
    <xf numFmtId="0" fontId="3" fillId="0" borderId="6" xfId="0" applyFont="1" applyBorder="1" applyAlignment="1">
      <alignment vertical="top" wrapText="1"/>
    </xf>
    <xf numFmtId="164" fontId="3" fillId="0" borderId="6" xfId="0" applyNumberFormat="1" applyFont="1" applyFill="1" applyBorder="1"/>
    <xf numFmtId="3" fontId="4" fillId="0" borderId="6" xfId="0" applyNumberFormat="1" applyFont="1" applyBorder="1" applyAlignment="1">
      <alignment horizontal="center" vertical="center" wrapText="1"/>
    </xf>
    <xf numFmtId="0" fontId="0" fillId="0" borderId="0" xfId="0" applyFont="1"/>
    <xf numFmtId="0" fontId="11" fillId="0" borderId="0" xfId="0" applyFont="1" applyAlignment="1">
      <alignment vertical="center"/>
    </xf>
    <xf numFmtId="0" fontId="7" fillId="0" borderId="6" xfId="0" applyFont="1" applyBorder="1" applyAlignment="1">
      <alignment horizontal="center" vertical="top" wrapText="1"/>
    </xf>
    <xf numFmtId="3" fontId="7" fillId="0" borderId="6" xfId="0" applyNumberFormat="1" applyFont="1" applyBorder="1" applyAlignment="1">
      <alignment horizontal="center" vertical="top" wrapText="1"/>
    </xf>
    <xf numFmtId="3" fontId="4" fillId="0" borderId="0" xfId="0" applyNumberFormat="1" applyFont="1" applyAlignment="1">
      <alignment horizontal="center" vertical="top" wrapText="1"/>
    </xf>
    <xf numFmtId="3" fontId="4" fillId="0" borderId="0" xfId="0" applyNumberFormat="1" applyFont="1" applyAlignment="1">
      <alignment vertical="top" wrapText="1"/>
    </xf>
    <xf numFmtId="3" fontId="5" fillId="0" borderId="0" xfId="0" applyNumberFormat="1" applyFont="1" applyAlignment="1">
      <alignment horizontal="center" vertical="top" wrapText="1"/>
    </xf>
    <xf numFmtId="3" fontId="4" fillId="0" borderId="16" xfId="0" applyNumberFormat="1" applyFont="1" applyBorder="1" applyAlignment="1">
      <alignment horizontal="right" vertical="top" wrapText="1"/>
    </xf>
    <xf numFmtId="3" fontId="4" fillId="0" borderId="6" xfId="0" applyNumberFormat="1" applyFont="1" applyBorder="1" applyAlignment="1">
      <alignment horizontal="center" vertical="top" wrapText="1"/>
    </xf>
    <xf numFmtId="3" fontId="4" fillId="0" borderId="6" xfId="0" applyNumberFormat="1" applyFont="1" applyBorder="1" applyAlignment="1">
      <alignment horizontal="left" vertical="top" wrapText="1"/>
    </xf>
    <xf numFmtId="3" fontId="4" fillId="0" borderId="17" xfId="0" applyNumberFormat="1" applyFont="1" applyBorder="1" applyAlignment="1">
      <alignment horizontal="center" vertical="top" wrapText="1"/>
    </xf>
    <xf numFmtId="0" fontId="12" fillId="0" borderId="0" xfId="0" applyFont="1" applyAlignment="1">
      <alignment vertical="center" wrapText="1"/>
    </xf>
    <xf numFmtId="0" fontId="13" fillId="0" borderId="0" xfId="110" applyFont="1" applyFill="1" applyBorder="1" applyAlignment="1">
      <alignment horizontal="left" vertical="center" wrapText="1"/>
    </xf>
    <xf numFmtId="0" fontId="13" fillId="0" borderId="0" xfId="110" applyFont="1" applyBorder="1" applyAlignment="1">
      <alignment horizontal="left" vertical="center" wrapText="1"/>
    </xf>
    <xf numFmtId="0" fontId="5" fillId="0" borderId="16" xfId="106" applyFont="1" applyBorder="1" applyAlignment="1">
      <alignment horizontal="center" vertical="center" wrapText="1"/>
    </xf>
    <xf numFmtId="0" fontId="7" fillId="0" borderId="6" xfId="103" applyFont="1" applyBorder="1" applyAlignment="1">
      <alignment horizontal="center" vertical="center" wrapText="1"/>
    </xf>
    <xf numFmtId="0" fontId="3" fillId="0" borderId="6" xfId="0" applyFont="1" applyBorder="1" applyAlignment="1">
      <alignment horizontal="left" vertical="top" wrapText="1"/>
    </xf>
    <xf numFmtId="0" fontId="7" fillId="0" borderId="6" xfId="0" applyFont="1" applyBorder="1" applyAlignment="1">
      <alignment horizontal="justify" vertical="top" wrapText="1"/>
    </xf>
    <xf numFmtId="0" fontId="10" fillId="0" borderId="6" xfId="0" applyFont="1" applyBorder="1" applyAlignment="1">
      <alignment horizontal="center" vertical="top" wrapText="1"/>
    </xf>
    <xf numFmtId="49" fontId="7" fillId="0" borderId="0" xfId="0" applyNumberFormat="1" applyFont="1" applyFill="1"/>
    <xf numFmtId="0" fontId="7" fillId="0" borderId="6" xfId="0" applyNumberFormat="1" applyFont="1" applyFill="1" applyBorder="1" applyAlignment="1">
      <alignment horizontal="left" vertical="top" wrapText="1"/>
    </xf>
    <xf numFmtId="49" fontId="7" fillId="0" borderId="6" xfId="0" applyNumberFormat="1" applyFont="1" applyFill="1" applyBorder="1" applyAlignment="1">
      <alignment horizontal="center" vertical="center"/>
    </xf>
    <xf numFmtId="49" fontId="7"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Fill="1"/>
    <xf numFmtId="0" fontId="7" fillId="0" borderId="0" xfId="0" applyFont="1" applyAlignment="1">
      <alignment horizontal="right"/>
    </xf>
    <xf numFmtId="49" fontId="7" fillId="0" borderId="6"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7" fillId="0" borderId="6" xfId="0" applyFont="1" applyFill="1" applyBorder="1" applyAlignment="1">
      <alignment horizontal="center" vertical="center"/>
    </xf>
    <xf numFmtId="164" fontId="7" fillId="0" borderId="6" xfId="0" applyNumberFormat="1" applyFont="1" applyFill="1" applyBorder="1" applyAlignment="1">
      <alignment vertical="center"/>
    </xf>
    <xf numFmtId="0" fontId="7" fillId="0" borderId="6" xfId="0" applyFont="1" applyBorder="1" applyAlignment="1">
      <alignment horizontal="center" vertical="center"/>
    </xf>
    <xf numFmtId="164" fontId="7" fillId="0" borderId="6" xfId="0" applyNumberFormat="1" applyFont="1" applyBorder="1" applyAlignment="1">
      <alignment vertical="center"/>
    </xf>
    <xf numFmtId="0" fontId="7" fillId="0" borderId="6" xfId="0" applyFont="1" applyFill="1" applyBorder="1" applyAlignment="1">
      <alignment horizontal="center" vertical="center" wrapText="1"/>
    </xf>
    <xf numFmtId="0" fontId="7" fillId="0" borderId="6" xfId="0" applyFont="1" applyBorder="1" applyAlignment="1">
      <alignment horizontal="left" vertical="top" wrapText="1"/>
    </xf>
    <xf numFmtId="49" fontId="7" fillId="0" borderId="18" xfId="0" applyNumberFormat="1" applyFont="1" applyFill="1" applyBorder="1" applyAlignment="1">
      <alignment horizontal="center" vertical="center"/>
    </xf>
    <xf numFmtId="49" fontId="4" fillId="0" borderId="0" xfId="0" applyNumberFormat="1" applyFont="1" applyFill="1"/>
    <xf numFmtId="49" fontId="4" fillId="0" borderId="6" xfId="0" applyNumberFormat="1" applyFont="1" applyFill="1" applyBorder="1" applyAlignment="1">
      <alignment horizontal="center" vertical="top"/>
    </xf>
    <xf numFmtId="0" fontId="4" fillId="0" borderId="6" xfId="0" applyNumberFormat="1" applyFont="1" applyFill="1" applyBorder="1" applyAlignment="1">
      <alignment horizontal="left" vertical="top" wrapText="1"/>
    </xf>
    <xf numFmtId="0" fontId="7" fillId="0" borderId="0" xfId="107" applyFont="1" applyFill="1" applyAlignment="1">
      <alignment horizontal="center"/>
    </xf>
    <xf numFmtId="0" fontId="7" fillId="0" borderId="0" xfId="107" applyFont="1" applyFill="1"/>
    <xf numFmtId="0" fontId="7" fillId="0" borderId="0" xfId="107" applyFont="1"/>
    <xf numFmtId="0" fontId="7" fillId="0" borderId="6" xfId="107" applyFont="1" applyFill="1" applyBorder="1" applyAlignment="1">
      <alignment horizontal="center" vertical="center" wrapText="1"/>
    </xf>
    <xf numFmtId="0" fontId="7" fillId="0" borderId="6" xfId="107" applyFont="1" applyBorder="1" applyAlignment="1">
      <alignment horizontal="center" vertical="top"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top" wrapText="1"/>
    </xf>
    <xf numFmtId="0" fontId="10" fillId="0" borderId="0" xfId="107" applyFont="1"/>
    <xf numFmtId="0" fontId="7" fillId="0" borderId="6" xfId="0" applyFont="1" applyFill="1" applyBorder="1" applyAlignment="1">
      <alignment horizontal="left" vertical="top" wrapText="1"/>
    </xf>
    <xf numFmtId="0" fontId="7" fillId="0" borderId="6" xfId="110" applyFont="1" applyFill="1" applyBorder="1" applyAlignment="1">
      <alignment horizontal="left" vertical="top" wrapText="1"/>
    </xf>
    <xf numFmtId="0" fontId="10" fillId="0" borderId="0" xfId="107" applyFont="1" applyFill="1"/>
    <xf numFmtId="0" fontId="10" fillId="0" borderId="6" xfId="0" applyFont="1" applyFill="1" applyBorder="1" applyAlignment="1">
      <alignment horizontal="center"/>
    </xf>
    <xf numFmtId="0" fontId="7" fillId="0" borderId="0" xfId="107" applyFont="1" applyFill="1" applyAlignment="1">
      <alignment vertical="top" wrapText="1"/>
    </xf>
    <xf numFmtId="0" fontId="7" fillId="0" borderId="0" xfId="107" applyFont="1" applyFill="1" applyAlignment="1">
      <alignment horizontal="left" vertical="top" wrapText="1"/>
    </xf>
    <xf numFmtId="0" fontId="10" fillId="0" borderId="6" xfId="0" applyFont="1" applyFill="1" applyBorder="1" applyAlignment="1">
      <alignment horizontal="center" vertical="top"/>
    </xf>
    <xf numFmtId="0" fontId="7" fillId="0" borderId="0" xfId="107" applyFont="1" applyAlignment="1">
      <alignment vertical="top" wrapText="1"/>
    </xf>
    <xf numFmtId="0" fontId="7" fillId="0" borderId="6" xfId="0" applyFont="1" applyFill="1" applyBorder="1" applyAlignment="1">
      <alignment horizontal="center"/>
    </xf>
    <xf numFmtId="0" fontId="7" fillId="0" borderId="0" xfId="107" applyFont="1" applyAlignment="1">
      <alignment wrapText="1"/>
    </xf>
    <xf numFmtId="0" fontId="7" fillId="0" borderId="6" xfId="65" applyFont="1" applyFill="1" applyBorder="1" applyAlignment="1">
      <alignment horizontal="left" vertical="top" wrapText="1"/>
    </xf>
    <xf numFmtId="0" fontId="10" fillId="0" borderId="6" xfId="0" applyFont="1" applyBorder="1" applyAlignment="1">
      <alignment horizontal="center" vertical="top"/>
    </xf>
    <xf numFmtId="0" fontId="7" fillId="0" borderId="19" xfId="107" applyFont="1" applyFill="1" applyBorder="1" applyAlignment="1">
      <alignment horizontal="center" vertical="center"/>
    </xf>
    <xf numFmtId="0" fontId="10" fillId="49" borderId="0" xfId="107" applyFont="1" applyFill="1" applyBorder="1"/>
    <xf numFmtId="165" fontId="10" fillId="0" borderId="6" xfId="0" applyNumberFormat="1" applyFont="1" applyFill="1" applyBorder="1" applyAlignment="1">
      <alignment horizontal="center" vertical="top"/>
    </xf>
    <xf numFmtId="165" fontId="7" fillId="0" borderId="6" xfId="0" applyNumberFormat="1" applyFont="1" applyFill="1" applyBorder="1" applyAlignment="1">
      <alignment horizontal="center" vertical="top"/>
    </xf>
    <xf numFmtId="0" fontId="7" fillId="0" borderId="0" xfId="107" applyFont="1" applyAlignment="1">
      <alignment horizontal="left" vertical="top" wrapText="1"/>
    </xf>
    <xf numFmtId="0" fontId="7" fillId="0" borderId="6" xfId="110" applyNumberFormat="1" applyFont="1" applyFill="1" applyBorder="1" applyAlignment="1">
      <alignment horizontal="left" vertical="top" wrapText="1"/>
    </xf>
    <xf numFmtId="0" fontId="7" fillId="0" borderId="6" xfId="0" applyFont="1" applyFill="1" applyBorder="1" applyAlignment="1">
      <alignment horizontal="justify" vertical="top" wrapText="1"/>
    </xf>
    <xf numFmtId="0" fontId="7" fillId="0" borderId="19" xfId="107" applyFont="1" applyFill="1" applyBorder="1" applyAlignment="1">
      <alignment horizontal="left" vertical="top" wrapText="1"/>
    </xf>
    <xf numFmtId="165" fontId="7" fillId="49" borderId="6" xfId="0" applyNumberFormat="1" applyFont="1" applyFill="1" applyBorder="1" applyAlignment="1">
      <alignment horizontal="center" vertical="top"/>
    </xf>
    <xf numFmtId="0" fontId="7" fillId="0" borderId="0" xfId="107" applyFont="1" applyFill="1" applyAlignment="1">
      <alignment wrapText="1"/>
    </xf>
    <xf numFmtId="0" fontId="7" fillId="0" borderId="18" xfId="0" applyFont="1" applyFill="1" applyBorder="1" applyAlignment="1">
      <alignment horizontal="center"/>
    </xf>
    <xf numFmtId="0" fontId="7" fillId="0" borderId="18" xfId="0" applyFont="1" applyFill="1" applyBorder="1" applyAlignment="1">
      <alignment horizontal="left" vertical="top" wrapText="1"/>
    </xf>
    <xf numFmtId="164" fontId="7" fillId="0" borderId="0" xfId="107" applyNumberFormat="1" applyFont="1" applyFill="1" applyAlignment="1">
      <alignment vertical="top" wrapText="1"/>
    </xf>
    <xf numFmtId="164" fontId="10" fillId="0" borderId="0" xfId="107" applyNumberFormat="1" applyFont="1" applyFill="1" applyAlignment="1">
      <alignment vertical="top" wrapText="1"/>
    </xf>
    <xf numFmtId="0" fontId="10" fillId="0" borderId="0" xfId="0" applyFont="1" applyFill="1" applyAlignment="1">
      <alignment horizontal="center"/>
    </xf>
    <xf numFmtId="0" fontId="7" fillId="0" borderId="0" xfId="0" applyFont="1"/>
    <xf numFmtId="165" fontId="10" fillId="0" borderId="0" xfId="0" applyNumberFormat="1" applyFont="1" applyFill="1" applyAlignment="1">
      <alignment horizontal="center"/>
    </xf>
    <xf numFmtId="0" fontId="7" fillId="0" borderId="0" xfId="107" applyFont="1" applyAlignment="1">
      <alignment vertical="top"/>
    </xf>
    <xf numFmtId="0" fontId="7" fillId="0" borderId="6" xfId="107" applyFont="1" applyFill="1" applyBorder="1" applyAlignment="1">
      <alignment horizontal="left" vertical="top" wrapText="1"/>
    </xf>
    <xf numFmtId="0" fontId="15" fillId="0" borderId="19" xfId="0" applyFont="1" applyFill="1" applyBorder="1" applyAlignment="1">
      <alignment horizontal="center" vertical="center"/>
    </xf>
    <xf numFmtId="0" fontId="17" fillId="0" borderId="0" xfId="0" applyFont="1"/>
    <xf numFmtId="0" fontId="17" fillId="0" borderId="0" xfId="0" applyFont="1" applyAlignment="1">
      <alignment horizontal="left" vertical="top" wrapText="1"/>
    </xf>
    <xf numFmtId="49" fontId="7" fillId="0" borderId="0" xfId="0" applyNumberFormat="1" applyFont="1" applyFill="1" applyAlignment="1">
      <alignment horizontal="center"/>
    </xf>
    <xf numFmtId="0" fontId="10" fillId="0" borderId="0" xfId="0" applyFont="1" applyFill="1"/>
    <xf numFmtId="0" fontId="7" fillId="0" borderId="6" xfId="110" applyFont="1" applyBorder="1" applyAlignment="1">
      <alignment horizontal="right" vertical="top"/>
    </xf>
    <xf numFmtId="0" fontId="7" fillId="0" borderId="6" xfId="110" applyFont="1" applyBorder="1" applyAlignment="1">
      <alignment horizontal="left" vertical="top"/>
    </xf>
    <xf numFmtId="0" fontId="7" fillId="0" borderId="6" xfId="62" applyFont="1" applyFill="1" applyBorder="1" applyAlignment="1">
      <alignment horizontal="left" vertical="top" wrapText="1"/>
    </xf>
    <xf numFmtId="164" fontId="19" fillId="0" borderId="6" xfId="75" applyNumberFormat="1" applyFont="1" applyFill="1" applyBorder="1">
      <alignment horizontal="right" vertical="center"/>
    </xf>
    <xf numFmtId="0" fontId="7" fillId="0" borderId="6" xfId="64" applyFont="1" applyFill="1" applyBorder="1" applyAlignment="1">
      <alignment horizontal="left" vertical="top" wrapText="1"/>
    </xf>
    <xf numFmtId="0" fontId="7" fillId="0" borderId="6" xfId="110" applyFont="1" applyFill="1" applyBorder="1" applyAlignment="1">
      <alignment horizontal="right" vertical="top"/>
    </xf>
    <xf numFmtId="0" fontId="7" fillId="0" borderId="6" xfId="110" applyFont="1" applyFill="1" applyBorder="1" applyAlignment="1">
      <alignment horizontal="left" vertical="top"/>
    </xf>
    <xf numFmtId="165" fontId="7" fillId="0" borderId="6" xfId="110" applyNumberFormat="1" applyFont="1" applyBorder="1" applyAlignment="1">
      <alignment vertical="top"/>
    </xf>
    <xf numFmtId="0" fontId="7" fillId="0" borderId="6" xfId="110" applyFont="1" applyBorder="1" applyAlignment="1">
      <alignment horizontal="left" vertical="top" wrapText="1"/>
    </xf>
    <xf numFmtId="164" fontId="7" fillId="0" borderId="6" xfId="110" applyNumberFormat="1" applyFont="1" applyBorder="1" applyAlignment="1">
      <alignment vertical="center"/>
    </xf>
    <xf numFmtId="165" fontId="7" fillId="0" borderId="6" xfId="110" applyNumberFormat="1" applyFont="1" applyFill="1" applyBorder="1" applyAlignment="1">
      <alignment horizontal="right" vertical="top"/>
    </xf>
    <xf numFmtId="0" fontId="7" fillId="0" borderId="6" xfId="0" applyFont="1" applyFill="1" applyBorder="1" applyAlignment="1">
      <alignment horizontal="left" vertical="top"/>
    </xf>
    <xf numFmtId="0" fontId="7" fillId="49" borderId="6" xfId="0" applyFont="1" applyFill="1" applyBorder="1" applyAlignment="1">
      <alignment horizontal="left" vertical="top"/>
    </xf>
    <xf numFmtId="0" fontId="7" fillId="0" borderId="17" xfId="0" applyFont="1" applyFill="1" applyBorder="1" applyAlignment="1">
      <alignment horizontal="left" vertical="top" wrapText="1"/>
    </xf>
    <xf numFmtId="49" fontId="7" fillId="0" borderId="0" xfId="109" applyNumberFormat="1" applyFont="1" applyFill="1"/>
    <xf numFmtId="0" fontId="10" fillId="0" borderId="0" xfId="0" applyFont="1" applyAlignment="1">
      <alignment horizontal="center" vertical="center" wrapText="1"/>
    </xf>
    <xf numFmtId="0" fontId="7" fillId="0" borderId="0" xfId="0" applyFont="1" applyBorder="1" applyAlignment="1">
      <alignment horizontal="right"/>
    </xf>
    <xf numFmtId="0" fontId="7" fillId="0" borderId="0" xfId="0" applyFont="1" applyBorder="1" applyAlignment="1">
      <alignment horizontal="right" vertical="center"/>
    </xf>
    <xf numFmtId="0" fontId="0" fillId="0" borderId="0" xfId="0" applyAlignment="1">
      <alignment vertical="center"/>
    </xf>
    <xf numFmtId="0" fontId="13" fillId="0" borderId="6" xfId="0" applyFont="1" applyBorder="1" applyAlignment="1">
      <alignment vertical="center" wrapText="1"/>
    </xf>
    <xf numFmtId="0" fontId="13" fillId="0" borderId="6" xfId="0" applyFont="1" applyBorder="1" applyAlignment="1">
      <alignment horizontal="center" vertical="center" wrapText="1"/>
    </xf>
    <xf numFmtId="0" fontId="14" fillId="0" borderId="6" xfId="0" applyFont="1" applyBorder="1" applyAlignment="1">
      <alignment vertical="center"/>
    </xf>
    <xf numFmtId="0" fontId="24" fillId="0" borderId="0" xfId="0" applyFont="1"/>
    <xf numFmtId="0" fontId="2" fillId="0" borderId="0" xfId="104" applyFont="1"/>
    <xf numFmtId="0" fontId="7" fillId="0" borderId="0" xfId="0" applyFont="1" applyAlignment="1">
      <alignment vertical="top" wrapText="1"/>
    </xf>
    <xf numFmtId="0" fontId="7" fillId="0" borderId="0" xfId="104" applyFont="1" applyAlignment="1">
      <alignment horizontal="right" vertical="top" wrapText="1"/>
    </xf>
    <xf numFmtId="0" fontId="7" fillId="0" borderId="0" xfId="104" applyFont="1" applyFill="1"/>
    <xf numFmtId="0" fontId="10" fillId="0" borderId="16" xfId="104" applyFont="1" applyBorder="1" applyAlignment="1">
      <alignment horizontal="center" vertical="top" wrapText="1"/>
    </xf>
    <xf numFmtId="0" fontId="7" fillId="0" borderId="0" xfId="0" applyFont="1" applyAlignment="1">
      <alignment horizontal="center" vertical="top" wrapText="1"/>
    </xf>
    <xf numFmtId="0" fontId="3" fillId="0" borderId="6" xfId="104" applyFont="1" applyBorder="1" applyAlignment="1">
      <alignment horizontal="center" vertical="center" wrapText="1"/>
    </xf>
    <xf numFmtId="0" fontId="3" fillId="0" borderId="6" xfId="104" applyFont="1" applyBorder="1" applyAlignment="1">
      <alignment horizontal="left" vertical="top" wrapText="1"/>
    </xf>
    <xf numFmtId="164" fontId="3" fillId="49" borderId="6" xfId="104" applyNumberFormat="1" applyFont="1" applyFill="1" applyBorder="1" applyAlignment="1">
      <alignment horizontal="right" vertical="center" wrapText="1"/>
    </xf>
    <xf numFmtId="164" fontId="7" fillId="49" borderId="6" xfId="104" applyNumberFormat="1" applyFont="1" applyFill="1" applyBorder="1" applyAlignment="1">
      <alignment horizontal="right" vertical="center" wrapText="1"/>
    </xf>
    <xf numFmtId="164" fontId="7" fillId="0" borderId="6" xfId="104" applyNumberFormat="1" applyFont="1" applyFill="1" applyBorder="1" applyAlignment="1">
      <alignment horizontal="right" vertical="center" wrapText="1"/>
    </xf>
    <xf numFmtId="164" fontId="7" fillId="0" borderId="6" xfId="104" applyNumberFormat="1" applyFont="1" applyFill="1" applyBorder="1" applyAlignment="1">
      <alignment vertical="center" wrapText="1"/>
    </xf>
    <xf numFmtId="0" fontId="7" fillId="0" borderId="6" xfId="103" applyFont="1" applyFill="1" applyBorder="1" applyAlignment="1">
      <alignment horizontal="left" vertical="top" wrapText="1"/>
    </xf>
    <xf numFmtId="0" fontId="7" fillId="0" borderId="6" xfId="104" applyFont="1" applyFill="1" applyBorder="1" applyAlignment="1">
      <alignment horizontal="left" vertical="top" wrapText="1"/>
    </xf>
    <xf numFmtId="0" fontId="7" fillId="0" borderId="0" xfId="0" applyNumberFormat="1" applyFont="1" applyFill="1"/>
    <xf numFmtId="0" fontId="7" fillId="0" borderId="0" xfId="0" applyFont="1" applyFill="1" applyBorder="1"/>
    <xf numFmtId="0" fontId="0" fillId="0" borderId="0" xfId="0" applyFill="1"/>
    <xf numFmtId="0" fontId="7" fillId="0" borderId="20" xfId="0" applyFont="1" applyFill="1" applyBorder="1" applyAlignment="1">
      <alignment horizontal="center" vertical="center"/>
    </xf>
    <xf numFmtId="0" fontId="7" fillId="0" borderId="20" xfId="78" quotePrefix="1" applyNumberFormat="1" applyFont="1" applyFill="1" applyBorder="1">
      <alignment horizontal="left" vertical="center" indent="1"/>
    </xf>
    <xf numFmtId="164" fontId="7" fillId="0" borderId="18" xfId="75" applyNumberFormat="1" applyFont="1" applyFill="1" applyBorder="1">
      <alignment horizontal="right" vertical="center"/>
    </xf>
    <xf numFmtId="0" fontId="10" fillId="0" borderId="17" xfId="0" applyFont="1" applyFill="1" applyBorder="1"/>
    <xf numFmtId="0" fontId="7" fillId="0" borderId="0" xfId="0" quotePrefix="1" applyFont="1" applyFill="1" applyBorder="1"/>
    <xf numFmtId="21" fontId="7" fillId="0" borderId="0" xfId="0" quotePrefix="1" applyNumberFormat="1" applyFont="1" applyFill="1" applyBorder="1"/>
    <xf numFmtId="0" fontId="10" fillId="0" borderId="0" xfId="0" applyNumberFormat="1" applyFont="1" applyFill="1" applyAlignment="1">
      <alignment vertical="center" wrapText="1"/>
    </xf>
    <xf numFmtId="164" fontId="7" fillId="0" borderId="20" xfId="75" applyNumberFormat="1" applyFont="1" applyFill="1" applyBorder="1">
      <alignment horizontal="right" vertical="center"/>
    </xf>
    <xf numFmtId="0" fontId="7" fillId="0" borderId="20" xfId="0" applyFont="1" applyFill="1" applyBorder="1"/>
    <xf numFmtId="0" fontId="7" fillId="0" borderId="20" xfId="62" quotePrefix="1" applyFont="1" applyFill="1" applyBorder="1" applyAlignment="1">
      <alignment horizontal="left" vertical="center" indent="3"/>
    </xf>
    <xf numFmtId="0" fontId="7" fillId="0" borderId="17" xfId="0" applyFont="1" applyFill="1" applyBorder="1"/>
    <xf numFmtId="0" fontId="7" fillId="0" borderId="17" xfId="62" quotePrefix="1" applyFont="1" applyFill="1" applyBorder="1" applyAlignment="1">
      <alignment horizontal="left" vertical="center" indent="3"/>
    </xf>
    <xf numFmtId="0" fontId="10" fillId="0" borderId="20" xfId="0" applyFont="1" applyFill="1" applyBorder="1"/>
    <xf numFmtId="0" fontId="7" fillId="0" borderId="0" xfId="103" applyFont="1" applyAlignment="1">
      <alignment vertical="center" wrapText="1"/>
    </xf>
    <xf numFmtId="0" fontId="7" fillId="0" borderId="0" xfId="103" applyFont="1"/>
    <xf numFmtId="0" fontId="7" fillId="0" borderId="0" xfId="101" applyFont="1" applyFill="1"/>
    <xf numFmtId="0" fontId="7" fillId="0" borderId="0" xfId="103" applyFont="1" applyFill="1" applyBorder="1"/>
    <xf numFmtId="0" fontId="10" fillId="0" borderId="16" xfId="103" applyFont="1" applyFill="1" applyBorder="1" applyAlignment="1">
      <alignment horizontal="center" vertical="center" wrapText="1"/>
    </xf>
    <xf numFmtId="0" fontId="7" fillId="0" borderId="0" xfId="103" applyFont="1" applyFill="1"/>
    <xf numFmtId="168" fontId="7" fillId="0" borderId="21" xfId="103" applyNumberFormat="1" applyFont="1" applyFill="1" applyBorder="1" applyAlignment="1">
      <alignment horizontal="center" vertical="top" wrapText="1"/>
    </xf>
    <xf numFmtId="0" fontId="7" fillId="0" borderId="22" xfId="103" applyFont="1" applyBorder="1" applyAlignment="1">
      <alignment horizontal="center" vertical="center" wrapText="1"/>
    </xf>
    <xf numFmtId="0" fontId="7" fillId="0" borderId="6" xfId="103" applyFont="1" applyBorder="1" applyAlignment="1">
      <alignment vertical="center" wrapText="1"/>
    </xf>
    <xf numFmtId="164" fontId="7" fillId="0" borderId="6" xfId="103" applyNumberFormat="1" applyFont="1" applyBorder="1" applyAlignment="1">
      <alignment vertical="center"/>
    </xf>
    <xf numFmtId="0" fontId="7" fillId="0" borderId="0" xfId="103" applyFont="1" applyAlignment="1">
      <alignment vertical="center"/>
    </xf>
    <xf numFmtId="0" fontId="7" fillId="0" borderId="22" xfId="103" applyFont="1" applyFill="1" applyBorder="1" applyAlignment="1">
      <alignment horizontal="center" vertical="center" wrapText="1"/>
    </xf>
    <xf numFmtId="0" fontId="7" fillId="0" borderId="6" xfId="103" applyFont="1" applyFill="1" applyBorder="1" applyAlignment="1">
      <alignment vertical="center" wrapText="1"/>
    </xf>
    <xf numFmtId="0" fontId="7" fillId="0" borderId="0" xfId="103" applyFont="1" applyFill="1" applyAlignment="1">
      <alignment vertical="center"/>
    </xf>
    <xf numFmtId="164" fontId="7" fillId="0" borderId="6" xfId="103" applyNumberFormat="1" applyFont="1" applyFill="1" applyBorder="1" applyAlignment="1">
      <alignment vertical="center"/>
    </xf>
    <xf numFmtId="49" fontId="7" fillId="0" borderId="0" xfId="102" applyNumberFormat="1" applyFont="1" applyFill="1"/>
    <xf numFmtId="0" fontId="7" fillId="0" borderId="0" xfId="0" applyFont="1" applyAlignment="1">
      <alignment vertical="center" wrapText="1"/>
    </xf>
    <xf numFmtId="0" fontId="7" fillId="0" borderId="0" xfId="105" applyFont="1" applyFill="1" applyBorder="1"/>
    <xf numFmtId="0" fontId="10" fillId="0" borderId="1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7" fillId="0" borderId="0" xfId="0" applyFont="1" applyAlignment="1">
      <alignment vertical="center"/>
    </xf>
    <xf numFmtId="0" fontId="7" fillId="0" borderId="0" xfId="0" applyFont="1" applyFill="1" applyAlignment="1">
      <alignment vertical="center"/>
    </xf>
    <xf numFmtId="0" fontId="7" fillId="0" borderId="0" xfId="105" applyFont="1" applyFill="1"/>
    <xf numFmtId="0" fontId="25" fillId="0" borderId="0" xfId="105" applyFill="1"/>
    <xf numFmtId="0" fontId="10" fillId="0" borderId="0" xfId="105" applyFont="1" applyFill="1"/>
    <xf numFmtId="0" fontId="7" fillId="0" borderId="20" xfId="105" applyFont="1" applyFill="1" applyBorder="1" applyAlignment="1">
      <alignment horizontal="center" vertical="center"/>
    </xf>
    <xf numFmtId="164" fontId="7" fillId="0" borderId="18" xfId="76" applyNumberFormat="1" applyFont="1" applyFill="1" applyBorder="1">
      <alignment horizontal="right" vertical="center"/>
    </xf>
    <xf numFmtId="164" fontId="7" fillId="0" borderId="20" xfId="76" applyNumberFormat="1" applyFont="1" applyFill="1" applyBorder="1">
      <alignment horizontal="right" vertical="center"/>
    </xf>
    <xf numFmtId="164" fontId="7" fillId="0" borderId="6" xfId="76" applyNumberFormat="1" applyFont="1" applyFill="1" applyBorder="1">
      <alignment horizontal="right" vertical="center"/>
    </xf>
    <xf numFmtId="0" fontId="10" fillId="0" borderId="0" xfId="0" applyNumberFormat="1" applyFont="1" applyFill="1" applyBorder="1" applyAlignment="1">
      <alignment vertical="center" wrapText="1"/>
    </xf>
    <xf numFmtId="49" fontId="3" fillId="0" borderId="18" xfId="0" applyNumberFormat="1" applyFont="1" applyBorder="1" applyAlignment="1">
      <alignment horizontal="center" vertical="top" wrapText="1"/>
    </xf>
    <xf numFmtId="0" fontId="3" fillId="0" borderId="18" xfId="0" applyFont="1" applyBorder="1" applyAlignment="1">
      <alignment horizontal="center" vertical="top" wrapText="1"/>
    </xf>
    <xf numFmtId="0" fontId="10" fillId="0" borderId="0" xfId="0" applyNumberFormat="1" applyFont="1" applyFill="1" applyBorder="1" applyAlignment="1">
      <alignment horizontal="center" vertical="center" wrapText="1"/>
    </xf>
    <xf numFmtId="0" fontId="3" fillId="49" borderId="6" xfId="0" applyFont="1" applyFill="1" applyBorder="1" applyAlignment="1">
      <alignment horizontal="left" vertical="top" wrapText="1"/>
    </xf>
    <xf numFmtId="0" fontId="7" fillId="0" borderId="6" xfId="60" applyFont="1" applyFill="1" applyBorder="1" applyAlignment="1">
      <alignment horizontal="left" vertical="top" wrapText="1"/>
    </xf>
    <xf numFmtId="165" fontId="7" fillId="0" borderId="6" xfId="110" applyNumberFormat="1" applyFont="1" applyFill="1" applyBorder="1" applyAlignment="1">
      <alignment vertical="top"/>
    </xf>
    <xf numFmtId="0" fontId="7" fillId="0" borderId="6" xfId="0" applyFont="1" applyFill="1" applyBorder="1"/>
    <xf numFmtId="0" fontId="7" fillId="0" borderId="6" xfId="60" applyFont="1" applyFill="1" applyBorder="1" applyAlignment="1">
      <alignment horizontal="left" vertical="center"/>
    </xf>
    <xf numFmtId="0" fontId="7" fillId="0" borderId="6" xfId="110" applyFont="1" applyBorder="1" applyAlignment="1">
      <alignment vertical="top" wrapText="1"/>
    </xf>
    <xf numFmtId="0" fontId="7" fillId="0" borderId="17" xfId="110" applyFont="1" applyFill="1" applyBorder="1" applyAlignment="1">
      <alignment horizontal="left" vertical="top" wrapText="1"/>
    </xf>
    <xf numFmtId="0" fontId="7" fillId="0" borderId="17" xfId="110" applyNumberFormat="1" applyFont="1" applyFill="1" applyBorder="1" applyAlignment="1">
      <alignment horizontal="left" vertical="top" wrapText="1"/>
    </xf>
    <xf numFmtId="0" fontId="7" fillId="0" borderId="18"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0" fontId="0" fillId="0" borderId="0" xfId="0" applyFont="1" applyFill="1"/>
    <xf numFmtId="0" fontId="7" fillId="0" borderId="20" xfId="60" quotePrefix="1" applyFont="1" applyFill="1" applyBorder="1" applyAlignment="1">
      <alignment horizontal="left" vertical="center" indent="2"/>
    </xf>
    <xf numFmtId="0" fontId="25" fillId="0" borderId="0" xfId="0" applyFont="1" applyFill="1"/>
    <xf numFmtId="0" fontId="7" fillId="0" borderId="23" xfId="0" applyFont="1" applyFill="1" applyBorder="1"/>
    <xf numFmtId="164" fontId="7" fillId="0" borderId="22" xfId="0" applyNumberFormat="1" applyFont="1" applyFill="1" applyBorder="1"/>
    <xf numFmtId="0" fontId="7" fillId="0" borderId="0" xfId="0" applyNumberFormat="1" applyFont="1" applyFill="1" applyAlignment="1">
      <alignment vertical="center" wrapText="1"/>
    </xf>
    <xf numFmtId="164" fontId="7" fillId="0" borderId="17" xfId="0" applyNumberFormat="1" applyFont="1" applyFill="1" applyBorder="1"/>
    <xf numFmtId="0" fontId="7" fillId="0" borderId="17" xfId="42" quotePrefix="1" applyNumberFormat="1" applyFont="1" applyFill="1" applyBorder="1">
      <alignment horizontal="left" vertical="center" indent="1"/>
    </xf>
    <xf numFmtId="164" fontId="7" fillId="0" borderId="6" xfId="40" applyNumberFormat="1" applyFont="1" applyFill="1" applyBorder="1">
      <alignment vertical="center"/>
    </xf>
    <xf numFmtId="164" fontId="7" fillId="0" borderId="17" xfId="40" applyNumberFormat="1" applyFont="1" applyFill="1" applyBorder="1">
      <alignment vertical="center"/>
    </xf>
    <xf numFmtId="0" fontId="7" fillId="0" borderId="6" xfId="107" applyFont="1" applyFill="1" applyBorder="1" applyAlignment="1">
      <alignment horizontal="center" vertical="top" wrapText="1"/>
    </xf>
    <xf numFmtId="0" fontId="0" fillId="49" borderId="0" xfId="0" applyFont="1" applyFill="1"/>
    <xf numFmtId="0" fontId="7" fillId="0" borderId="17" xfId="105" applyFont="1" applyFill="1" applyBorder="1"/>
    <xf numFmtId="0" fontId="25" fillId="0" borderId="0" xfId="105" applyFont="1" applyFill="1"/>
    <xf numFmtId="0" fontId="14" fillId="0" borderId="0" xfId="102" applyFont="1"/>
    <xf numFmtId="0" fontId="13" fillId="0" borderId="0" xfId="110" applyFont="1" applyFill="1" applyBorder="1" applyAlignment="1">
      <alignment horizontal="left" vertical="center"/>
    </xf>
    <xf numFmtId="0" fontId="1" fillId="0" borderId="0" xfId="0" applyFont="1"/>
    <xf numFmtId="0" fontId="13" fillId="0" borderId="0" xfId="110" applyFont="1" applyBorder="1" applyAlignment="1">
      <alignment horizontal="left" vertical="center"/>
    </xf>
    <xf numFmtId="3" fontId="4" fillId="0" borderId="6" xfId="102" applyNumberFormat="1" applyFont="1" applyBorder="1" applyAlignment="1">
      <alignment horizontal="center" vertical="top" wrapText="1"/>
    </xf>
    <xf numFmtId="3" fontId="4" fillId="0" borderId="17" xfId="102" applyNumberFormat="1" applyFont="1" applyBorder="1" applyAlignment="1">
      <alignment horizontal="left" vertical="top" wrapText="1"/>
    </xf>
    <xf numFmtId="164" fontId="4" fillId="0" borderId="6" xfId="102" applyNumberFormat="1" applyFont="1" applyBorder="1" applyAlignment="1">
      <alignment horizontal="center" vertical="top" wrapText="1"/>
    </xf>
    <xf numFmtId="164" fontId="4" fillId="0" borderId="21" xfId="102" applyNumberFormat="1" applyFont="1" applyBorder="1" applyAlignment="1">
      <alignment horizontal="center" vertical="top" wrapText="1"/>
    </xf>
    <xf numFmtId="3" fontId="4" fillId="0" borderId="0" xfId="102" applyNumberFormat="1" applyFont="1" applyAlignment="1">
      <alignment horizontal="center" vertical="top" wrapText="1"/>
    </xf>
    <xf numFmtId="3" fontId="4" fillId="0" borderId="17" xfId="109" applyNumberFormat="1" applyFont="1" applyBorder="1" applyAlignment="1">
      <alignment horizontal="left" vertical="top" wrapText="1"/>
    </xf>
    <xf numFmtId="164" fontId="4" fillId="0" borderId="6" xfId="102" applyNumberFormat="1" applyFont="1" applyFill="1" applyBorder="1" applyAlignment="1">
      <alignment horizontal="center" vertical="top" wrapText="1"/>
    </xf>
    <xf numFmtId="164" fontId="4" fillId="0" borderId="21" xfId="102" applyNumberFormat="1" applyFont="1" applyFill="1" applyBorder="1" applyAlignment="1">
      <alignment horizontal="center" vertical="top" wrapText="1"/>
    </xf>
    <xf numFmtId="166" fontId="7" fillId="0" borderId="0" xfId="120" applyNumberFormat="1" applyFont="1"/>
    <xf numFmtId="0" fontId="15" fillId="0" borderId="0" xfId="0" applyFont="1"/>
    <xf numFmtId="0" fontId="38" fillId="0" borderId="0" xfId="0" applyFont="1" applyFill="1" applyBorder="1" applyAlignment="1">
      <alignment vertical="top" wrapText="1"/>
    </xf>
    <xf numFmtId="0" fontId="7" fillId="0" borderId="6" xfId="102" applyFont="1" applyFill="1" applyBorder="1" applyAlignment="1">
      <alignment horizontal="center" vertical="center"/>
    </xf>
    <xf numFmtId="0" fontId="7" fillId="0" borderId="6" xfId="102" applyFont="1" applyFill="1" applyBorder="1" applyAlignment="1">
      <alignment horizontal="left" vertical="center" wrapText="1"/>
    </xf>
    <xf numFmtId="164" fontId="7" fillId="0" borderId="6" xfId="102" applyNumberFormat="1" applyFont="1" applyFill="1" applyBorder="1"/>
    <xf numFmtId="49" fontId="7" fillId="0" borderId="6" xfId="113" applyNumberFormat="1" applyFont="1" applyFill="1" applyBorder="1" applyAlignment="1">
      <alignment horizontal="center" vertical="center" wrapText="1"/>
    </xf>
    <xf numFmtId="49" fontId="7" fillId="0" borderId="6" xfId="113" applyNumberFormat="1" applyFont="1" applyFill="1" applyBorder="1" applyAlignment="1">
      <alignment horizontal="left" vertical="center" wrapText="1"/>
    </xf>
    <xf numFmtId="49" fontId="38" fillId="0" borderId="16" xfId="0" applyNumberFormat="1" applyFont="1" applyFill="1" applyBorder="1" applyAlignment="1">
      <alignment vertical="top" wrapText="1"/>
    </xf>
    <xf numFmtId="0" fontId="19" fillId="0" borderId="0" xfId="0" applyFont="1" applyFill="1"/>
    <xf numFmtId="0" fontId="7" fillId="0" borderId="6" xfId="78" quotePrefix="1" applyNumberFormat="1" applyFont="1" applyFill="1" applyBorder="1">
      <alignment horizontal="left" vertical="center" indent="1"/>
    </xf>
    <xf numFmtId="169" fontId="19" fillId="0" borderId="6" xfId="0" applyNumberFormat="1" applyFont="1" applyFill="1" applyBorder="1"/>
    <xf numFmtId="0" fontId="10" fillId="0" borderId="6" xfId="0" applyFont="1" applyFill="1" applyBorder="1"/>
    <xf numFmtId="0" fontId="3" fillId="0" borderId="6" xfId="42" applyNumberFormat="1" applyFont="1" applyFill="1" applyBorder="1">
      <alignment horizontal="left" vertical="center" indent="1"/>
    </xf>
    <xf numFmtId="0" fontId="7" fillId="0" borderId="20" xfId="78" applyNumberFormat="1" applyFont="1" applyFill="1" applyBorder="1">
      <alignment horizontal="left" vertical="center" indent="1"/>
    </xf>
    <xf numFmtId="164" fontId="4" fillId="0" borderId="6" xfId="0" applyNumberFormat="1" applyFont="1" applyFill="1" applyBorder="1" applyAlignment="1">
      <alignment horizontal="center" vertical="center" wrapText="1"/>
    </xf>
    <xf numFmtId="49" fontId="7" fillId="0" borderId="18" xfId="102" applyNumberFormat="1" applyFont="1" applyFill="1" applyBorder="1" applyAlignment="1">
      <alignment horizontal="center" vertical="center"/>
    </xf>
    <xf numFmtId="0" fontId="7" fillId="0" borderId="18" xfId="102" applyNumberFormat="1" applyFont="1" applyFill="1" applyBorder="1" applyAlignment="1">
      <alignment horizontal="left" vertical="center" wrapText="1"/>
    </xf>
    <xf numFmtId="164" fontId="7" fillId="0" borderId="18" xfId="102" applyNumberFormat="1" applyFont="1" applyFill="1" applyBorder="1" applyAlignment="1">
      <alignment horizontal="right" vertical="center"/>
    </xf>
    <xf numFmtId="49" fontId="7" fillId="0" borderId="6" xfId="102" applyNumberFormat="1" applyFont="1" applyFill="1" applyBorder="1" applyAlignment="1">
      <alignment horizontal="left" vertical="center"/>
    </xf>
    <xf numFmtId="49" fontId="7" fillId="0" borderId="6" xfId="102" applyNumberFormat="1" applyFont="1" applyFill="1" applyBorder="1" applyAlignment="1">
      <alignment horizontal="center" vertical="center"/>
    </xf>
    <xf numFmtId="0" fontId="7" fillId="0" borderId="6" xfId="102" applyNumberFormat="1" applyFont="1" applyFill="1" applyBorder="1" applyAlignment="1">
      <alignment horizontal="left" vertical="center" wrapText="1"/>
    </xf>
    <xf numFmtId="164" fontId="7" fillId="0" borderId="6" xfId="102" applyNumberFormat="1" applyFont="1" applyFill="1" applyBorder="1" applyAlignment="1">
      <alignment horizontal="right" vertical="center"/>
    </xf>
    <xf numFmtId="49" fontId="7" fillId="0" borderId="24" xfId="102" applyNumberFormat="1" applyFont="1" applyFill="1" applyBorder="1" applyAlignment="1">
      <alignment horizontal="center" vertical="center"/>
    </xf>
    <xf numFmtId="0" fontId="7" fillId="0" borderId="24" xfId="102" applyNumberFormat="1" applyFont="1" applyFill="1" applyBorder="1" applyAlignment="1">
      <alignment horizontal="left" vertical="center" wrapText="1"/>
    </xf>
    <xf numFmtId="164" fontId="7" fillId="0" borderId="24" xfId="102" applyNumberFormat="1" applyFont="1" applyFill="1" applyBorder="1" applyAlignment="1">
      <alignment horizontal="right" vertical="center"/>
    </xf>
    <xf numFmtId="0" fontId="7" fillId="0" borderId="20" xfId="102" applyFont="1" applyFill="1" applyBorder="1" applyAlignment="1">
      <alignment horizontal="center" vertical="center"/>
    </xf>
    <xf numFmtId="0" fontId="10" fillId="0" borderId="20" xfId="102" applyFont="1" applyFill="1" applyBorder="1"/>
    <xf numFmtId="0" fontId="10" fillId="0" borderId="17" xfId="102" applyFont="1" applyFill="1" applyBorder="1"/>
    <xf numFmtId="0" fontId="7" fillId="0" borderId="20" xfId="102" applyFont="1" applyFill="1" applyBorder="1"/>
    <xf numFmtId="0" fontId="7" fillId="0" borderId="17" xfId="102" applyFont="1" applyFill="1" applyBorder="1"/>
    <xf numFmtId="0" fontId="7" fillId="0" borderId="20" xfId="103" applyFont="1" applyFill="1" applyBorder="1" applyAlignment="1">
      <alignment horizontal="center" vertical="center"/>
    </xf>
    <xf numFmtId="0" fontId="10" fillId="0" borderId="17" xfId="103" applyFont="1" applyFill="1" applyBorder="1"/>
    <xf numFmtId="0" fontId="7" fillId="0" borderId="17" xfId="103" applyFont="1" applyFill="1" applyBorder="1"/>
    <xf numFmtId="0" fontId="7" fillId="0" borderId="20" xfId="103" applyFont="1" applyFill="1" applyBorder="1"/>
    <xf numFmtId="164" fontId="7" fillId="0" borderId="6" xfId="103" applyNumberFormat="1" applyFont="1" applyFill="1" applyBorder="1"/>
    <xf numFmtId="0" fontId="40" fillId="49" borderId="6" xfId="0" applyFont="1" applyFill="1" applyBorder="1" applyAlignment="1">
      <alignment horizontal="center" vertical="top" wrapText="1"/>
    </xf>
    <xf numFmtId="4" fontId="17" fillId="49" borderId="6" xfId="0" applyNumberFormat="1" applyFont="1" applyFill="1" applyBorder="1" applyAlignment="1">
      <alignment vertical="top" wrapText="1"/>
    </xf>
    <xf numFmtId="0" fontId="17" fillId="49" borderId="6" xfId="0" applyFont="1" applyFill="1" applyBorder="1" applyAlignment="1">
      <alignment horizontal="center" vertical="top" wrapText="1"/>
    </xf>
    <xf numFmtId="49" fontId="17" fillId="49" borderId="6" xfId="0" applyNumberFormat="1" applyFont="1" applyFill="1" applyBorder="1" applyAlignment="1">
      <alignment horizontal="center" vertical="top" wrapText="1"/>
    </xf>
    <xf numFmtId="0" fontId="17" fillId="49" borderId="6" xfId="0" applyFont="1" applyFill="1" applyBorder="1" applyAlignment="1">
      <alignment vertical="top" wrapText="1"/>
    </xf>
    <xf numFmtId="49" fontId="3" fillId="0" borderId="6" xfId="0" applyNumberFormat="1" applyFont="1" applyFill="1" applyBorder="1" applyAlignment="1">
      <alignment horizontal="left" vertical="top" wrapText="1"/>
    </xf>
    <xf numFmtId="164" fontId="7" fillId="0" borderId="6" xfId="0" applyNumberFormat="1" applyFont="1" applyFill="1" applyBorder="1" applyAlignment="1">
      <alignment horizontal="right" vertical="top" wrapText="1"/>
    </xf>
    <xf numFmtId="164" fontId="10" fillId="49" borderId="6" xfId="0" applyNumberFormat="1" applyFont="1" applyFill="1" applyBorder="1" applyAlignment="1">
      <alignment horizontal="right" vertical="top" wrapText="1"/>
    </xf>
    <xf numFmtId="164" fontId="7" fillId="49" borderId="6" xfId="0" applyNumberFormat="1" applyFont="1" applyFill="1" applyBorder="1" applyAlignment="1">
      <alignment vertical="top" wrapText="1"/>
    </xf>
    <xf numFmtId="0" fontId="7" fillId="0" borderId="0" xfId="111" applyFont="1" applyFill="1"/>
    <xf numFmtId="0" fontId="7" fillId="0" borderId="0" xfId="111" applyFont="1" applyAlignment="1">
      <alignment horizontal="left"/>
    </xf>
    <xf numFmtId="0" fontId="7" fillId="0" borderId="6" xfId="111" applyFont="1" applyFill="1" applyBorder="1" applyAlignment="1">
      <alignment horizontal="center" vertical="center" wrapText="1"/>
    </xf>
    <xf numFmtId="0" fontId="7" fillId="0" borderId="6" xfId="111" applyFont="1" applyFill="1" applyBorder="1" applyAlignment="1">
      <alignment horizontal="left" vertical="center" wrapText="1"/>
    </xf>
    <xf numFmtId="164" fontId="7" fillId="0" borderId="6" xfId="109" applyNumberFormat="1" applyFont="1" applyFill="1" applyBorder="1" applyAlignment="1"/>
    <xf numFmtId="164" fontId="3" fillId="0" borderId="6" xfId="0" applyNumberFormat="1" applyFont="1" applyBorder="1" applyAlignment="1">
      <alignment horizontal="right" vertical="center" wrapText="1"/>
    </xf>
    <xf numFmtId="164" fontId="7" fillId="49" borderId="6" xfId="109" applyNumberFormat="1" applyFont="1" applyFill="1" applyBorder="1" applyAlignment="1"/>
    <xf numFmtId="0" fontId="10" fillId="0" borderId="6" xfId="111" applyFont="1" applyFill="1" applyBorder="1" applyAlignment="1">
      <alignment vertical="center" wrapText="1"/>
    </xf>
    <xf numFmtId="0" fontId="7" fillId="0" borderId="0" xfId="111" applyFont="1" applyAlignment="1"/>
    <xf numFmtId="0" fontId="7" fillId="0" borderId="22" xfId="111" applyFont="1" applyFill="1" applyBorder="1" applyAlignment="1">
      <alignment horizontal="center" vertical="center" wrapText="1"/>
    </xf>
    <xf numFmtId="0" fontId="7" fillId="0" borderId="22" xfId="111" applyFont="1" applyFill="1" applyBorder="1" applyAlignment="1">
      <alignment horizontal="left" vertical="center" wrapText="1"/>
    </xf>
    <xf numFmtId="164" fontId="7" fillId="0" borderId="6" xfId="111" applyNumberFormat="1" applyFont="1" applyFill="1" applyBorder="1" applyAlignment="1">
      <alignment horizontal="right" vertical="center" wrapText="1"/>
    </xf>
    <xf numFmtId="164" fontId="7" fillId="0" borderId="6" xfId="0" applyNumberFormat="1" applyFont="1" applyBorder="1"/>
    <xf numFmtId="164" fontId="7" fillId="49" borderId="6" xfId="0" applyNumberFormat="1" applyFont="1" applyFill="1" applyBorder="1"/>
    <xf numFmtId="0" fontId="7" fillId="0" borderId="17" xfId="111" applyFont="1" applyFill="1" applyBorder="1" applyAlignment="1">
      <alignment horizontal="left" vertical="center" wrapText="1"/>
    </xf>
    <xf numFmtId="0" fontId="13" fillId="0" borderId="18" xfId="0" applyFont="1" applyBorder="1" applyAlignment="1">
      <alignment horizontal="center" vertical="top" wrapText="1"/>
    </xf>
    <xf numFmtId="0" fontId="4" fillId="0" borderId="6" xfId="0" applyFont="1" applyBorder="1" applyAlignment="1">
      <alignment horizontal="center" vertical="top" wrapText="1"/>
    </xf>
    <xf numFmtId="0" fontId="3" fillId="0" borderId="22" xfId="0" applyFont="1" applyBorder="1" applyAlignment="1">
      <alignment horizontal="center" vertical="top" wrapText="1"/>
    </xf>
    <xf numFmtId="0" fontId="7" fillId="0" borderId="6" xfId="103" applyFont="1" applyFill="1" applyBorder="1" applyAlignment="1">
      <alignment horizontal="center" vertical="top" wrapText="1"/>
    </xf>
    <xf numFmtId="3" fontId="4" fillId="0" borderId="18" xfId="0" applyNumberFormat="1" applyFont="1" applyBorder="1" applyAlignment="1">
      <alignment horizontal="center" vertical="top" wrapText="1"/>
    </xf>
    <xf numFmtId="49" fontId="7" fillId="0" borderId="0" xfId="0" applyNumberFormat="1" applyFont="1" applyFill="1" applyBorder="1"/>
    <xf numFmtId="0" fontId="7" fillId="0" borderId="0" xfId="0" applyNumberFormat="1" applyFont="1" applyFill="1" applyBorder="1"/>
    <xf numFmtId="49" fontId="4" fillId="0" borderId="6" xfId="0" applyNumberFormat="1" applyFont="1" applyFill="1" applyBorder="1" applyAlignment="1">
      <alignment horizontal="center" vertical="top" wrapText="1"/>
    </xf>
    <xf numFmtId="49" fontId="4" fillId="0" borderId="0" xfId="0" applyNumberFormat="1" applyFont="1" applyFill="1" applyAlignment="1">
      <alignment horizontal="center" vertical="top"/>
    </xf>
    <xf numFmtId="0" fontId="4" fillId="0" borderId="6" xfId="106" applyFont="1" applyBorder="1" applyAlignment="1">
      <alignment horizontal="left" vertical="top" wrapText="1"/>
    </xf>
    <xf numFmtId="164" fontId="4" fillId="0" borderId="6" xfId="0" applyNumberFormat="1" applyFont="1" applyFill="1" applyBorder="1" applyAlignment="1">
      <alignment horizontal="right" vertical="top"/>
    </xf>
    <xf numFmtId="49" fontId="4" fillId="0" borderId="6" xfId="0" applyNumberFormat="1" applyFont="1" applyFill="1" applyBorder="1" applyAlignment="1">
      <alignment vertical="top"/>
    </xf>
    <xf numFmtId="0" fontId="4" fillId="0" borderId="0" xfId="0" applyFont="1" applyFill="1"/>
    <xf numFmtId="164" fontId="7" fillId="49" borderId="6" xfId="0" applyNumberFormat="1" applyFont="1" applyFill="1" applyBorder="1" applyAlignment="1">
      <alignment horizontal="right" vertical="top"/>
    </xf>
    <xf numFmtId="0" fontId="3" fillId="0" borderId="6" xfId="0" applyFont="1" applyFill="1" applyBorder="1" applyAlignment="1">
      <alignment horizontal="center" vertical="top"/>
    </xf>
    <xf numFmtId="164" fontId="3" fillId="0" borderId="6" xfId="0" applyNumberFormat="1" applyFont="1" applyFill="1" applyBorder="1" applyAlignment="1">
      <alignment horizontal="right" vertical="top"/>
    </xf>
    <xf numFmtId="49" fontId="3" fillId="0" borderId="6" xfId="0" applyNumberFormat="1" applyFont="1" applyBorder="1" applyAlignment="1">
      <alignment horizontal="center" vertical="top"/>
    </xf>
    <xf numFmtId="0" fontId="3" fillId="0" borderId="6" xfId="0" applyNumberFormat="1" applyFont="1" applyBorder="1" applyAlignment="1">
      <alignment vertical="top" wrapText="1"/>
    </xf>
    <xf numFmtId="0" fontId="7" fillId="0" borderId="17" xfId="0" applyNumberFormat="1" applyFont="1" applyFill="1" applyBorder="1" applyAlignment="1">
      <alignment vertical="top" wrapText="1"/>
    </xf>
    <xf numFmtId="0" fontId="3" fillId="0" borderId="6" xfId="0" applyFont="1" applyBorder="1" applyAlignment="1">
      <alignment horizontal="center" vertical="top"/>
    </xf>
    <xf numFmtId="0" fontId="3" fillId="0" borderId="17" xfId="0" applyFont="1" applyBorder="1" applyAlignment="1">
      <alignment vertical="top" wrapText="1"/>
    </xf>
    <xf numFmtId="164" fontId="3" fillId="0" borderId="6" xfId="0" applyNumberFormat="1" applyFont="1" applyBorder="1" applyAlignment="1">
      <alignment horizontal="right" vertical="top"/>
    </xf>
    <xf numFmtId="49" fontId="3" fillId="0" borderId="6" xfId="0" applyNumberFormat="1" applyFont="1" applyFill="1" applyBorder="1" applyAlignment="1">
      <alignment horizontal="center" vertical="top"/>
    </xf>
    <xf numFmtId="49" fontId="7" fillId="0" borderId="18" xfId="0" applyNumberFormat="1" applyFont="1" applyFill="1" applyBorder="1" applyAlignment="1">
      <alignment horizontal="center" vertical="top"/>
    </xf>
    <xf numFmtId="164" fontId="7" fillId="49" borderId="6" xfId="0" applyNumberFormat="1" applyFont="1" applyFill="1" applyBorder="1" applyAlignment="1">
      <alignment vertical="top"/>
    </xf>
    <xf numFmtId="0" fontId="7" fillId="0" borderId="6" xfId="0" applyFont="1" applyBorder="1" applyAlignment="1">
      <alignment horizontal="center" vertical="top"/>
    </xf>
    <xf numFmtId="49" fontId="7" fillId="0" borderId="6" xfId="0" applyNumberFormat="1" applyFont="1" applyBorder="1" applyAlignment="1">
      <alignment horizontal="left" vertical="top" wrapText="1"/>
    </xf>
    <xf numFmtId="164" fontId="7" fillId="0" borderId="6" xfId="0" applyNumberFormat="1" applyFont="1" applyFill="1" applyBorder="1" applyAlignment="1">
      <alignment vertical="top"/>
    </xf>
    <xf numFmtId="49" fontId="7" fillId="0" borderId="6" xfId="0" applyNumberFormat="1" applyFont="1" applyBorder="1" applyAlignment="1">
      <alignment horizontal="center" vertical="top" wrapText="1"/>
    </xf>
    <xf numFmtId="167" fontId="7" fillId="0" borderId="6" xfId="0" applyNumberFormat="1" applyFont="1" applyBorder="1" applyAlignment="1">
      <alignment horizontal="left" vertical="top" wrapText="1"/>
    </xf>
    <xf numFmtId="164" fontId="7" fillId="0" borderId="6" xfId="0" applyNumberFormat="1" applyFont="1" applyBorder="1" applyAlignment="1">
      <alignment vertical="top"/>
    </xf>
    <xf numFmtId="0" fontId="3" fillId="0" borderId="17" xfId="0" applyFont="1" applyFill="1" applyBorder="1" applyAlignment="1">
      <alignment vertical="top" wrapText="1"/>
    </xf>
    <xf numFmtId="0" fontId="3" fillId="0" borderId="6" xfId="0" applyFont="1" applyFill="1" applyBorder="1" applyAlignment="1">
      <alignment horizontal="center" vertical="top" wrapText="1"/>
    </xf>
    <xf numFmtId="164" fontId="3" fillId="0" borderId="6" xfId="0" applyNumberFormat="1" applyFont="1" applyFill="1" applyBorder="1" applyAlignment="1">
      <alignment vertical="top"/>
    </xf>
    <xf numFmtId="0" fontId="3" fillId="0" borderId="6" xfId="0" applyFont="1" applyFill="1" applyBorder="1" applyAlignment="1">
      <alignment vertical="top" wrapText="1"/>
    </xf>
    <xf numFmtId="0" fontId="7" fillId="0" borderId="17" xfId="0" applyFont="1" applyFill="1" applyBorder="1" applyAlignment="1">
      <alignment vertical="top" wrapText="1"/>
    </xf>
    <xf numFmtId="16" fontId="3" fillId="0" borderId="6" xfId="0" applyNumberFormat="1" applyFont="1" applyFill="1" applyBorder="1" applyAlignment="1">
      <alignment horizontal="center" vertical="top"/>
    </xf>
    <xf numFmtId="0" fontId="7" fillId="49" borderId="6" xfId="0" applyFont="1" applyFill="1" applyBorder="1" applyAlignment="1">
      <alignment horizontal="center" vertical="top" wrapText="1"/>
    </xf>
    <xf numFmtId="4" fontId="41" fillId="49" borderId="6" xfId="0" applyNumberFormat="1" applyFont="1" applyFill="1" applyBorder="1" applyAlignment="1">
      <alignment vertical="top"/>
    </xf>
    <xf numFmtId="0" fontId="7" fillId="0" borderId="6" xfId="0" applyNumberFormat="1" applyFont="1" applyBorder="1" applyAlignment="1">
      <alignment horizontal="center" vertical="top" wrapText="1"/>
    </xf>
    <xf numFmtId="49" fontId="7" fillId="0" borderId="6" xfId="0" applyNumberFormat="1" applyFont="1" applyFill="1" applyBorder="1" applyAlignment="1">
      <alignment horizontal="center" vertical="top"/>
    </xf>
    <xf numFmtId="0" fontId="7" fillId="0" borderId="6" xfId="0" applyFont="1" applyFill="1" applyBorder="1" applyAlignment="1">
      <alignment vertical="top" wrapText="1"/>
    </xf>
    <xf numFmtId="49" fontId="7" fillId="0" borderId="6" xfId="0" applyNumberFormat="1" applyFont="1" applyBorder="1" applyAlignment="1">
      <alignment horizontal="center" vertical="top"/>
    </xf>
    <xf numFmtId="49" fontId="3" fillId="49" borderId="6" xfId="0" applyNumberFormat="1" applyFont="1" applyFill="1" applyBorder="1" applyAlignment="1">
      <alignment horizontal="left" vertical="top" wrapText="1"/>
    </xf>
    <xf numFmtId="0" fontId="7" fillId="0" borderId="6" xfId="0" applyFont="1" applyFill="1" applyBorder="1" applyAlignment="1">
      <alignment horizontal="center" vertical="top" wrapText="1"/>
    </xf>
    <xf numFmtId="164" fontId="7" fillId="49" borderId="6"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164" fontId="3" fillId="49" borderId="6" xfId="0" applyNumberFormat="1" applyFont="1" applyFill="1" applyBorder="1" applyAlignment="1">
      <alignment horizontal="right" vertical="top" wrapText="1"/>
    </xf>
    <xf numFmtId="49" fontId="3" fillId="49" borderId="6" xfId="0" applyNumberFormat="1" applyFont="1" applyFill="1" applyBorder="1" applyAlignment="1">
      <alignment vertical="top" wrapText="1"/>
    </xf>
    <xf numFmtId="164" fontId="3" fillId="49" borderId="6" xfId="0" applyNumberFormat="1" applyFont="1" applyFill="1" applyBorder="1" applyAlignment="1">
      <alignment vertical="top" wrapText="1"/>
    </xf>
    <xf numFmtId="164" fontId="3" fillId="49" borderId="6" xfId="0" applyNumberFormat="1" applyFont="1" applyFill="1" applyBorder="1" applyAlignment="1">
      <alignment horizontal="left" vertical="top" wrapText="1"/>
    </xf>
    <xf numFmtId="0" fontId="7" fillId="0" borderId="6" xfId="0" applyFont="1" applyFill="1" applyBorder="1" applyAlignment="1">
      <alignment horizontal="center" vertical="top"/>
    </xf>
    <xf numFmtId="49" fontId="7" fillId="0" borderId="6" xfId="0" applyNumberFormat="1" applyFont="1" applyFill="1" applyBorder="1" applyAlignment="1">
      <alignment horizontal="center" vertical="top" wrapText="1"/>
    </xf>
    <xf numFmtId="164" fontId="3" fillId="0" borderId="18" xfId="0" applyNumberFormat="1" applyFont="1" applyBorder="1" applyAlignment="1">
      <alignment horizontal="right" vertical="top"/>
    </xf>
    <xf numFmtId="49" fontId="3" fillId="0" borderId="22" xfId="0" applyNumberFormat="1" applyFont="1" applyBorder="1" applyAlignment="1">
      <alignment horizontal="center" vertical="top"/>
    </xf>
    <xf numFmtId="0" fontId="3" fillId="0" borderId="22" xfId="0" applyFont="1" applyBorder="1" applyAlignment="1">
      <alignment vertical="top" wrapText="1"/>
    </xf>
    <xf numFmtId="164" fontId="3" fillId="0" borderId="22" xfId="0" applyNumberFormat="1" applyFont="1" applyFill="1" applyBorder="1" applyAlignment="1">
      <alignment horizontal="right" vertical="top"/>
    </xf>
    <xf numFmtId="0" fontId="3" fillId="0" borderId="6" xfId="0" applyFont="1" applyFill="1" applyBorder="1" applyAlignment="1">
      <alignment horizontal="left" vertical="top" wrapText="1"/>
    </xf>
    <xf numFmtId="0" fontId="4" fillId="0" borderId="6" xfId="106" applyFont="1" applyBorder="1" applyAlignment="1">
      <alignment horizontal="center" vertical="top" wrapText="1"/>
    </xf>
    <xf numFmtId="49" fontId="4" fillId="0" borderId="6" xfId="106" applyNumberFormat="1" applyFont="1" applyFill="1" applyBorder="1" applyAlignment="1">
      <alignment horizontal="center" vertical="top" wrapText="1"/>
    </xf>
    <xf numFmtId="0" fontId="4" fillId="0" borderId="6" xfId="106" applyFont="1" applyFill="1" applyBorder="1" applyAlignment="1">
      <alignment horizontal="left" vertical="top" wrapText="1"/>
    </xf>
    <xf numFmtId="164" fontId="4" fillId="0" borderId="6" xfId="106" applyNumberFormat="1" applyFont="1" applyFill="1" applyBorder="1" applyAlignment="1">
      <alignment horizontal="center" vertical="top" wrapText="1"/>
    </xf>
    <xf numFmtId="9" fontId="4" fillId="0" borderId="6" xfId="117" applyFont="1" applyFill="1" applyBorder="1" applyAlignment="1">
      <alignment horizontal="left" vertical="top" wrapText="1"/>
    </xf>
    <xf numFmtId="0" fontId="4" fillId="0" borderId="6" xfId="106" applyFont="1" applyFill="1" applyBorder="1" applyAlignment="1">
      <alignment horizontal="center" vertical="top" wrapText="1"/>
    </xf>
    <xf numFmtId="49" fontId="4" fillId="0" borderId="6" xfId="106" applyNumberFormat="1" applyFont="1" applyFill="1" applyBorder="1" applyAlignment="1">
      <alignment horizontal="left" vertical="top" wrapText="1"/>
    </xf>
    <xf numFmtId="14" fontId="4" fillId="0" borderId="6" xfId="106" applyNumberFormat="1" applyFont="1" applyFill="1" applyBorder="1" applyAlignment="1">
      <alignment horizontal="center" vertical="top" wrapText="1"/>
    </xf>
    <xf numFmtId="0" fontId="4" fillId="0" borderId="6" xfId="106" applyNumberFormat="1" applyFont="1" applyFill="1" applyBorder="1" applyAlignment="1">
      <alignment horizontal="left" vertical="top" wrapText="1"/>
    </xf>
    <xf numFmtId="49" fontId="4" fillId="0" borderId="6" xfId="106" applyNumberFormat="1" applyFont="1" applyBorder="1" applyAlignment="1">
      <alignment horizontal="left" vertical="top" wrapText="1"/>
    </xf>
    <xf numFmtId="164" fontId="4" fillId="0" borderId="6" xfId="106" applyNumberFormat="1" applyFont="1" applyBorder="1" applyAlignment="1">
      <alignment horizontal="center" vertical="top" wrapText="1"/>
    </xf>
    <xf numFmtId="0" fontId="12" fillId="0" borderId="6" xfId="0" applyFont="1" applyFill="1" applyBorder="1" applyAlignment="1">
      <alignment vertical="top" wrapText="1"/>
    </xf>
    <xf numFmtId="0" fontId="4" fillId="0" borderId="18" xfId="106" applyFont="1" applyBorder="1" applyAlignment="1">
      <alignment horizontal="center" vertical="top" wrapText="1"/>
    </xf>
    <xf numFmtId="0" fontId="7" fillId="0" borderId="18" xfId="106" applyFont="1" applyFill="1" applyBorder="1" applyAlignment="1">
      <alignment horizontal="center" vertical="top" wrapText="1"/>
    </xf>
    <xf numFmtId="49" fontId="7" fillId="0" borderId="6" xfId="106" applyNumberFormat="1" applyFont="1" applyFill="1" applyBorder="1" applyAlignment="1">
      <alignment horizontal="left" vertical="top" wrapText="1"/>
    </xf>
    <xf numFmtId="164" fontId="7" fillId="0" borderId="6" xfId="106" applyNumberFormat="1" applyFont="1" applyFill="1" applyBorder="1" applyAlignment="1">
      <alignment horizontal="center" vertical="top" wrapText="1"/>
    </xf>
    <xf numFmtId="0" fontId="7" fillId="0" borderId="6" xfId="106" applyFont="1" applyFill="1" applyBorder="1" applyAlignment="1">
      <alignment horizontal="left" vertical="top" wrapText="1"/>
    </xf>
    <xf numFmtId="49" fontId="7" fillId="0" borderId="6" xfId="106" applyNumberFormat="1" applyFont="1" applyFill="1" applyBorder="1" applyAlignment="1">
      <alignment horizontal="center" vertical="top" wrapText="1"/>
    </xf>
    <xf numFmtId="9" fontId="7" fillId="0" borderId="6" xfId="117" applyFont="1" applyFill="1" applyBorder="1" applyAlignment="1">
      <alignment horizontal="left" vertical="top" wrapText="1"/>
    </xf>
    <xf numFmtId="0" fontId="7" fillId="0" borderId="6" xfId="106" applyFont="1" applyFill="1" applyBorder="1" applyAlignment="1">
      <alignment horizontal="center" vertical="top" wrapText="1"/>
    </xf>
    <xf numFmtId="0" fontId="7" fillId="0" borderId="6" xfId="106" applyNumberFormat="1" applyFont="1" applyFill="1" applyBorder="1" applyAlignment="1">
      <alignment horizontal="left" vertical="top" wrapText="1"/>
    </xf>
    <xf numFmtId="0" fontId="7" fillId="0" borderId="6" xfId="106" applyFont="1" applyFill="1" applyBorder="1" applyAlignment="1">
      <alignment vertical="top" wrapText="1"/>
    </xf>
    <xf numFmtId="0" fontId="4" fillId="0" borderId="6" xfId="106" applyFont="1" applyBorder="1" applyAlignment="1">
      <alignment vertical="top" wrapText="1"/>
    </xf>
    <xf numFmtId="0" fontId="2" fillId="0" borderId="6" xfId="0" applyFont="1" applyFill="1" applyBorder="1" applyAlignment="1">
      <alignment vertical="top"/>
    </xf>
    <xf numFmtId="0" fontId="7" fillId="0" borderId="6" xfId="106" applyFont="1" applyBorder="1" applyAlignment="1">
      <alignment horizontal="center" vertical="top" wrapText="1"/>
    </xf>
    <xf numFmtId="164" fontId="7" fillId="0" borderId="6" xfId="106" applyNumberFormat="1" applyFont="1" applyBorder="1" applyAlignment="1">
      <alignment horizontal="center" vertical="top" wrapText="1"/>
    </xf>
    <xf numFmtId="0" fontId="13" fillId="0" borderId="0" xfId="110" applyFont="1" applyBorder="1" applyAlignment="1">
      <alignment vertical="center"/>
    </xf>
    <xf numFmtId="0" fontId="7" fillId="0" borderId="6" xfId="102" applyFont="1" applyFill="1" applyBorder="1" applyAlignment="1">
      <alignment horizontal="center" vertical="top"/>
    </xf>
    <xf numFmtId="0" fontId="7" fillId="0" borderId="6" xfId="102" applyFont="1" applyFill="1" applyBorder="1" applyAlignment="1">
      <alignment horizontal="center" vertical="top" wrapText="1"/>
    </xf>
    <xf numFmtId="0" fontId="7" fillId="0" borderId="6" xfId="102" applyFont="1" applyFill="1" applyBorder="1" applyAlignment="1">
      <alignment horizontal="left" vertical="top" wrapText="1"/>
    </xf>
    <xf numFmtId="164" fontId="7" fillId="0" borderId="6" xfId="102" applyNumberFormat="1" applyFont="1" applyFill="1" applyBorder="1" applyAlignment="1">
      <alignment horizontal="right" vertical="top" wrapText="1"/>
    </xf>
    <xf numFmtId="49" fontId="7" fillId="0" borderId="6" xfId="108" applyNumberFormat="1" applyFont="1" applyFill="1" applyBorder="1" applyAlignment="1">
      <alignment horizontal="center" vertical="top"/>
    </xf>
    <xf numFmtId="0" fontId="7" fillId="0" borderId="6" xfId="108" applyNumberFormat="1" applyFont="1" applyFill="1" applyBorder="1" applyAlignment="1">
      <alignment horizontal="left" vertical="top" wrapText="1"/>
    </xf>
    <xf numFmtId="0" fontId="4" fillId="0" borderId="0" xfId="112" applyFont="1" applyFill="1" applyBorder="1"/>
    <xf numFmtId="0" fontId="4" fillId="0" borderId="0" xfId="0" applyFont="1"/>
    <xf numFmtId="0" fontId="4" fillId="0" borderId="0" xfId="0" applyFont="1" applyAlignment="1">
      <alignment horizontal="left" wrapText="1"/>
    </xf>
    <xf numFmtId="164" fontId="7" fillId="0" borderId="6" xfId="0" applyNumberFormat="1" applyFont="1" applyBorder="1" applyAlignment="1">
      <alignment horizontal="right" vertical="top" wrapText="1"/>
    </xf>
    <xf numFmtId="0" fontId="4" fillId="0" borderId="0" xfId="0" applyFont="1" applyFill="1" applyBorder="1"/>
    <xf numFmtId="0" fontId="7" fillId="0" borderId="6" xfId="60" quotePrefix="1" applyFont="1" applyFill="1" applyBorder="1" applyAlignment="1">
      <alignment horizontal="left" vertical="center" indent="2"/>
    </xf>
    <xf numFmtId="0" fontId="7" fillId="0" borderId="6" xfId="62" quotePrefix="1" applyFont="1" applyFill="1" applyBorder="1" applyAlignment="1">
      <alignment horizontal="left" vertical="center" indent="3"/>
    </xf>
    <xf numFmtId="0" fontId="7" fillId="0" borderId="20" xfId="0" applyFont="1" applyFill="1" applyBorder="1" applyAlignment="1">
      <alignment horizontal="center" vertical="top" wrapText="1"/>
    </xf>
    <xf numFmtId="0" fontId="7" fillId="0" borderId="18" xfId="0" applyFont="1" applyFill="1" applyBorder="1" applyAlignment="1">
      <alignment horizontal="center" vertical="top" wrapText="1"/>
    </xf>
    <xf numFmtId="0" fontId="7" fillId="0" borderId="20" xfId="0" applyFont="1" applyFill="1" applyBorder="1" applyAlignment="1">
      <alignment horizontal="center" vertical="top"/>
    </xf>
    <xf numFmtId="0" fontId="7" fillId="0" borderId="6" xfId="102" applyFont="1" applyFill="1" applyBorder="1"/>
    <xf numFmtId="0" fontId="7" fillId="0" borderId="6" xfId="73" quotePrefix="1" applyNumberFormat="1" applyFont="1" applyFill="1" applyBorder="1" applyAlignment="1">
      <alignment horizontal="left" vertical="center" indent="2"/>
    </xf>
    <xf numFmtId="0" fontId="0" fillId="0" borderId="0" xfId="0" applyFill="1" applyAlignment="1">
      <alignment vertical="top"/>
    </xf>
    <xf numFmtId="0" fontId="7" fillId="0" borderId="6" xfId="103" applyFont="1" applyFill="1" applyBorder="1" applyAlignment="1">
      <alignment horizontal="center" vertical="center"/>
    </xf>
    <xf numFmtId="0" fontId="7" fillId="0" borderId="6" xfId="103" applyFont="1" applyFill="1" applyBorder="1"/>
    <xf numFmtId="0" fontId="7" fillId="0" borderId="18" xfId="0" applyFont="1" applyFill="1" applyBorder="1" applyAlignment="1">
      <alignment horizontal="center" vertical="top"/>
    </xf>
    <xf numFmtId="0" fontId="7" fillId="0" borderId="6" xfId="103" applyFont="1" applyFill="1" applyBorder="1" applyAlignment="1">
      <alignment horizontal="center" vertical="center" wrapText="1"/>
    </xf>
    <xf numFmtId="168" fontId="7" fillId="0" borderId="6" xfId="103" applyNumberFormat="1" applyFont="1" applyFill="1" applyBorder="1" applyAlignment="1">
      <alignment horizontal="center" vertical="top" wrapText="1"/>
    </xf>
    <xf numFmtId="0" fontId="19" fillId="0" borderId="0" xfId="0" applyFont="1" applyFill="1" applyAlignment="1">
      <alignment vertical="top"/>
    </xf>
    <xf numFmtId="0" fontId="7" fillId="0" borderId="0" xfId="0" applyFont="1" applyFill="1" applyAlignment="1">
      <alignment vertical="top"/>
    </xf>
    <xf numFmtId="0" fontId="4" fillId="0" borderId="0" xfId="105" applyFont="1" applyFill="1" applyBorder="1"/>
    <xf numFmtId="0" fontId="4" fillId="0" borderId="0" xfId="105" applyFont="1" applyFill="1"/>
    <xf numFmtId="0" fontId="7" fillId="0" borderId="6" xfId="105" applyFont="1" applyFill="1" applyBorder="1" applyAlignment="1">
      <alignment horizontal="center" vertical="top" wrapText="1"/>
    </xf>
    <xf numFmtId="0" fontId="7" fillId="0" borderId="6" xfId="105" applyFont="1" applyFill="1" applyBorder="1" applyAlignment="1">
      <alignment horizontal="center" vertical="top"/>
    </xf>
    <xf numFmtId="0" fontId="25" fillId="0" borderId="0" xfId="105" applyFill="1" applyAlignment="1">
      <alignment vertical="top"/>
    </xf>
    <xf numFmtId="0" fontId="7" fillId="0" borderId="6" xfId="111" applyFont="1" applyFill="1" applyBorder="1" applyAlignment="1">
      <alignment horizontal="center" vertical="top" wrapText="1"/>
    </xf>
    <xf numFmtId="0" fontId="7" fillId="0" borderId="6" xfId="111" applyFont="1" applyFill="1" applyBorder="1" applyAlignment="1">
      <alignment vertical="center" wrapText="1"/>
    </xf>
    <xf numFmtId="0" fontId="7" fillId="0" borderId="17" xfId="111" applyFont="1" applyFill="1" applyBorder="1" applyAlignment="1">
      <alignment vertical="center" wrapText="1"/>
    </xf>
    <xf numFmtId="0" fontId="4" fillId="0" borderId="0" xfId="104" applyFont="1" applyAlignment="1">
      <alignment vertical="top" wrapText="1"/>
    </xf>
    <xf numFmtId="0" fontId="4" fillId="0" borderId="0" xfId="104" applyFont="1" applyFill="1"/>
    <xf numFmtId="0" fontId="7" fillId="0" borderId="6" xfId="104" applyFont="1" applyBorder="1" applyAlignment="1">
      <alignment horizontal="center" vertical="top" wrapText="1"/>
    </xf>
    <xf numFmtId="0" fontId="4" fillId="0" borderId="0" xfId="104" applyFont="1" applyAlignment="1">
      <alignment vertical="top"/>
    </xf>
    <xf numFmtId="0" fontId="4" fillId="0" borderId="0" xfId="104" applyFont="1" applyFill="1" applyAlignment="1"/>
    <xf numFmtId="0" fontId="13" fillId="0" borderId="0" xfId="0" applyFont="1"/>
    <xf numFmtId="0" fontId="13" fillId="0" borderId="0" xfId="0" applyFont="1" applyAlignment="1">
      <alignment horizontal="left" wrapText="1"/>
    </xf>
    <xf numFmtId="0" fontId="7" fillId="0" borderId="0" xfId="107" applyFont="1" applyFill="1" applyAlignment="1">
      <alignment vertical="top"/>
    </xf>
    <xf numFmtId="0" fontId="7" fillId="0" borderId="0" xfId="107" applyFont="1" applyAlignment="1">
      <alignment horizontal="left" vertical="top"/>
    </xf>
    <xf numFmtId="22" fontId="7" fillId="0" borderId="0" xfId="107" applyNumberFormat="1" applyFont="1" applyAlignment="1">
      <alignment horizontal="left" vertical="top"/>
    </xf>
    <xf numFmtId="0" fontId="7" fillId="0" borderId="0" xfId="107" applyFont="1" applyAlignment="1">
      <alignment horizontal="center" vertical="top"/>
    </xf>
    <xf numFmtId="0" fontId="7" fillId="0" borderId="6" xfId="110" applyFont="1" applyFill="1" applyBorder="1" applyAlignment="1">
      <alignment horizontal="center" vertical="top"/>
    </xf>
    <xf numFmtId="49" fontId="10" fillId="0" borderId="6" xfId="0" applyNumberFormat="1" applyFont="1" applyBorder="1" applyAlignment="1">
      <alignment horizontal="center" vertical="top" wrapText="1"/>
    </xf>
    <xf numFmtId="0" fontId="10" fillId="0" borderId="6" xfId="0" applyFont="1" applyBorder="1" applyAlignment="1">
      <alignment vertical="top"/>
    </xf>
    <xf numFmtId="0" fontId="10" fillId="0" borderId="6" xfId="0" applyNumberFormat="1" applyFont="1" applyFill="1" applyBorder="1" applyAlignment="1">
      <alignment horizontal="center" vertical="top" wrapText="1"/>
    </xf>
    <xf numFmtId="0" fontId="7" fillId="0" borderId="0" xfId="0" applyFont="1" applyAlignment="1">
      <alignment vertical="top"/>
    </xf>
    <xf numFmtId="0" fontId="7" fillId="0" borderId="0" xfId="0" applyFont="1" applyAlignment="1">
      <alignment horizontal="justify" vertical="top"/>
    </xf>
    <xf numFmtId="0" fontId="10" fillId="0" borderId="0" xfId="0" applyFont="1" applyAlignment="1">
      <alignment horizontal="justify" vertical="top"/>
    </xf>
    <xf numFmtId="0" fontId="10" fillId="0" borderId="0" xfId="0" applyFont="1" applyAlignment="1">
      <alignment vertical="top"/>
    </xf>
    <xf numFmtId="0" fontId="17" fillId="0" borderId="0" xfId="0" applyFont="1" applyAlignment="1">
      <alignment vertical="top"/>
    </xf>
    <xf numFmtId="0" fontId="7" fillId="0" borderId="6" xfId="107" applyFont="1" applyFill="1" applyBorder="1" applyAlignment="1">
      <alignment horizontal="center" vertical="top"/>
    </xf>
    <xf numFmtId="0" fontId="7" fillId="0" borderId="6" xfId="0" applyNumberFormat="1" applyFont="1" applyFill="1" applyBorder="1" applyAlignment="1">
      <alignment horizontal="center" vertical="top" wrapText="1"/>
    </xf>
    <xf numFmtId="0" fontId="7" fillId="0" borderId="0" xfId="0" applyFont="1" applyBorder="1" applyAlignment="1">
      <alignment horizontal="center" vertical="top" wrapText="1"/>
    </xf>
    <xf numFmtId="0" fontId="7" fillId="0" borderId="0" xfId="0" applyFont="1" applyFill="1" applyBorder="1" applyAlignment="1">
      <alignment horizontal="center" vertical="top" wrapText="1"/>
    </xf>
    <xf numFmtId="0" fontId="7" fillId="0" borderId="18" xfId="0" applyNumberFormat="1" applyFont="1" applyFill="1" applyBorder="1" applyAlignment="1">
      <alignment horizontal="center" vertical="top" wrapText="1"/>
    </xf>
    <xf numFmtId="0" fontId="7" fillId="49" borderId="6" xfId="103" applyFont="1" applyFill="1" applyBorder="1" applyAlignment="1">
      <alignment horizontal="center" vertical="top" wrapText="1"/>
    </xf>
    <xf numFmtId="0" fontId="7" fillId="0" borderId="6" xfId="103" applyFont="1" applyBorder="1" applyAlignment="1">
      <alignment horizontal="center" vertical="top" wrapText="1"/>
    </xf>
    <xf numFmtId="0" fontId="7" fillId="0" borderId="6" xfId="103" applyFont="1" applyBorder="1" applyAlignment="1">
      <alignment horizontal="center" vertical="top"/>
    </xf>
    <xf numFmtId="0" fontId="2" fillId="0" borderId="6" xfId="0" applyFont="1" applyBorder="1" applyAlignment="1">
      <alignment vertical="top"/>
    </xf>
    <xf numFmtId="0" fontId="7" fillId="0" borderId="6" xfId="104" applyFont="1" applyBorder="1" applyAlignment="1">
      <alignment horizontal="center" vertical="top"/>
    </xf>
    <xf numFmtId="0" fontId="2" fillId="0" borderId="0" xfId="0" applyFont="1" applyAlignment="1">
      <alignment vertical="top"/>
    </xf>
    <xf numFmtId="49" fontId="7" fillId="0" borderId="0" xfId="0" applyNumberFormat="1" applyFont="1" applyFill="1" applyAlignment="1">
      <alignment vertical="top"/>
    </xf>
    <xf numFmtId="164" fontId="7" fillId="0" borderId="6" xfId="75" applyNumberFormat="1" applyFont="1" applyFill="1" applyBorder="1" applyAlignment="1">
      <alignment horizontal="right" vertical="top"/>
    </xf>
    <xf numFmtId="164" fontId="7" fillId="0" borderId="6" xfId="0" applyNumberFormat="1" applyFont="1" applyFill="1" applyBorder="1" applyAlignment="1">
      <alignment horizontal="right" vertical="top"/>
    </xf>
    <xf numFmtId="0" fontId="7" fillId="0" borderId="6" xfId="0" applyFont="1" applyFill="1" applyBorder="1" applyAlignment="1">
      <alignment vertical="top"/>
    </xf>
    <xf numFmtId="0" fontId="7" fillId="0" borderId="6" xfId="60" applyFont="1" applyFill="1" applyBorder="1" applyAlignment="1">
      <alignment horizontal="left" vertical="top"/>
    </xf>
    <xf numFmtId="0" fontId="7" fillId="0" borderId="0" xfId="0" applyNumberFormat="1" applyFont="1" applyFill="1" applyAlignment="1">
      <alignment vertical="top"/>
    </xf>
    <xf numFmtId="0" fontId="7" fillId="0" borderId="6" xfId="0" applyNumberFormat="1" applyFont="1" applyFill="1" applyBorder="1" applyAlignment="1">
      <alignment horizontal="center" vertical="top"/>
    </xf>
    <xf numFmtId="49" fontId="7" fillId="0" borderId="6" xfId="102" applyNumberFormat="1" applyFont="1" applyFill="1" applyBorder="1" applyAlignment="1">
      <alignment horizontal="left" vertical="top"/>
    </xf>
    <xf numFmtId="49" fontId="7" fillId="0" borderId="6" xfId="102" applyNumberFormat="1" applyFont="1" applyFill="1" applyBorder="1" applyAlignment="1">
      <alignment horizontal="center" vertical="top"/>
    </xf>
    <xf numFmtId="0" fontId="7" fillId="0" borderId="6" xfId="102" applyNumberFormat="1" applyFont="1" applyFill="1" applyBorder="1" applyAlignment="1">
      <alignment horizontal="left" vertical="top" wrapText="1"/>
    </xf>
    <xf numFmtId="164" fontId="7" fillId="0" borderId="6" xfId="102" applyNumberFormat="1" applyFont="1" applyFill="1" applyBorder="1" applyAlignment="1">
      <alignment horizontal="right" vertical="top"/>
    </xf>
    <xf numFmtId="0" fontId="0" fillId="0" borderId="0" xfId="0" applyFont="1" applyFill="1" applyAlignment="1"/>
    <xf numFmtId="0" fontId="4" fillId="0" borderId="0" xfId="0" applyFont="1" applyFill="1" applyAlignment="1"/>
    <xf numFmtId="0" fontId="5" fillId="0" borderId="0" xfId="0" applyFont="1" applyAlignment="1">
      <alignment horizontal="center" vertical="center" wrapText="1"/>
    </xf>
    <xf numFmtId="0" fontId="10" fillId="0" borderId="0" xfId="107" applyFont="1" applyAlignment="1">
      <alignment horizontal="center"/>
    </xf>
    <xf numFmtId="0" fontId="7" fillId="0" borderId="0" xfId="107" applyFont="1" applyFill="1" applyBorder="1" applyAlignment="1">
      <alignment horizontal="left" vertical="top" wrapText="1"/>
    </xf>
    <xf numFmtId="0" fontId="8" fillId="0" borderId="0" xfId="0" applyFont="1" applyAlignment="1">
      <alignment horizontal="center" vertical="top"/>
    </xf>
    <xf numFmtId="49" fontId="7" fillId="0" borderId="6" xfId="0" applyNumberFormat="1" applyFont="1" applyFill="1" applyBorder="1" applyAlignment="1">
      <alignment horizontal="center" vertical="top"/>
    </xf>
    <xf numFmtId="0" fontId="10" fillId="0" borderId="0" xfId="0" applyFont="1" applyFill="1" applyBorder="1" applyAlignment="1">
      <alignment horizontal="center" wrapText="1"/>
    </xf>
    <xf numFmtId="0" fontId="7" fillId="0" borderId="17" xfId="0" applyFont="1" applyFill="1" applyBorder="1" applyAlignment="1">
      <alignment horizontal="center" vertical="top"/>
    </xf>
    <xf numFmtId="0" fontId="7" fillId="0" borderId="21" xfId="0" applyFont="1" applyFill="1" applyBorder="1" applyAlignment="1">
      <alignment horizontal="center" vertical="top"/>
    </xf>
    <xf numFmtId="0" fontId="10" fillId="0" borderId="0" xfId="0" applyFont="1" applyFill="1" applyBorder="1" applyAlignment="1">
      <alignment horizontal="center" vertical="top" wrapText="1"/>
    </xf>
    <xf numFmtId="49" fontId="10" fillId="0" borderId="0" xfId="0" applyNumberFormat="1" applyFont="1" applyFill="1" applyAlignment="1">
      <alignment horizontal="center" vertical="top" wrapText="1"/>
    </xf>
    <xf numFmtId="0" fontId="10" fillId="0" borderId="0" xfId="0" applyFont="1" applyAlignment="1">
      <alignment horizontal="center" vertical="top" wrapText="1"/>
    </xf>
    <xf numFmtId="49" fontId="10" fillId="0" borderId="0" xfId="0" applyNumberFormat="1" applyFont="1" applyFill="1" applyAlignment="1">
      <alignment horizontal="center" wrapText="1"/>
    </xf>
    <xf numFmtId="0" fontId="10" fillId="0" borderId="0" xfId="0" applyFont="1" applyAlignment="1">
      <alignment horizontal="center" wrapText="1"/>
    </xf>
    <xf numFmtId="49" fontId="10" fillId="0" borderId="0" xfId="0" applyNumberFormat="1" applyFont="1" applyFill="1" applyAlignment="1">
      <alignment horizontal="center"/>
    </xf>
    <xf numFmtId="0" fontId="10" fillId="0" borderId="0" xfId="0" applyFont="1" applyAlignment="1">
      <alignment horizontal="center"/>
    </xf>
    <xf numFmtId="49" fontId="10" fillId="0" borderId="0" xfId="0" applyNumberFormat="1" applyFont="1" applyFill="1" applyBorder="1" applyAlignment="1">
      <alignment horizontal="center"/>
    </xf>
    <xf numFmtId="0" fontId="10" fillId="0" borderId="0" xfId="0" applyFont="1" applyBorder="1" applyAlignment="1">
      <alignment horizontal="center"/>
    </xf>
    <xf numFmtId="49" fontId="5" fillId="0" borderId="0" xfId="0" applyNumberFormat="1" applyFont="1" applyFill="1" applyAlignment="1">
      <alignment horizontal="center" wrapText="1"/>
    </xf>
    <xf numFmtId="0" fontId="17" fillId="49" borderId="17" xfId="0" applyFont="1" applyFill="1" applyBorder="1" applyAlignment="1">
      <alignment horizontal="left" vertical="top" wrapText="1"/>
    </xf>
    <xf numFmtId="0" fontId="17" fillId="49" borderId="21" xfId="0" applyFont="1" applyFill="1" applyBorder="1" applyAlignment="1">
      <alignment horizontal="left" vertical="top" wrapText="1"/>
    </xf>
    <xf numFmtId="49" fontId="7" fillId="0" borderId="17"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10" fillId="49" borderId="0" xfId="0" applyFont="1" applyFill="1" applyAlignment="1">
      <alignment horizontal="center" vertical="center" wrapText="1"/>
    </xf>
    <xf numFmtId="0" fontId="7" fillId="49" borderId="17" xfId="0" applyFont="1" applyFill="1" applyBorder="1" applyAlignment="1">
      <alignment horizontal="left" vertical="top" wrapText="1"/>
    </xf>
    <xf numFmtId="0" fontId="7" fillId="49" borderId="25" xfId="0" applyFont="1" applyFill="1" applyBorder="1" applyAlignment="1">
      <alignment horizontal="left" vertical="top" wrapText="1"/>
    </xf>
    <xf numFmtId="0" fontId="7" fillId="49" borderId="21" xfId="0" applyFont="1" applyFill="1" applyBorder="1" applyAlignment="1">
      <alignment horizontal="left" vertical="top" wrapText="1"/>
    </xf>
    <xf numFmtId="0" fontId="3" fillId="0" borderId="17" xfId="0" applyFont="1" applyFill="1" applyBorder="1" applyAlignment="1">
      <alignment vertical="top" wrapText="1"/>
    </xf>
    <xf numFmtId="0" fontId="0" fillId="0" borderId="21" xfId="0" applyFont="1" applyBorder="1" applyAlignment="1">
      <alignment vertical="top" wrapText="1"/>
    </xf>
    <xf numFmtId="0" fontId="3" fillId="0" borderId="17" xfId="0" applyFont="1" applyBorder="1" applyAlignment="1">
      <alignment vertical="top" wrapText="1"/>
    </xf>
    <xf numFmtId="0" fontId="7" fillId="0" borderId="17"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17" xfId="0" applyFont="1" applyFill="1" applyBorder="1" applyAlignment="1">
      <alignment vertical="top" wrapText="1"/>
    </xf>
    <xf numFmtId="0" fontId="7" fillId="0" borderId="6" xfId="0" applyFont="1" applyFill="1" applyBorder="1" applyAlignment="1">
      <alignment horizontal="left" vertical="top" wrapText="1"/>
    </xf>
    <xf numFmtId="0" fontId="7" fillId="0" borderId="20" xfId="0" applyFont="1" applyFill="1" applyBorder="1" applyAlignment="1">
      <alignment vertical="top" wrapText="1"/>
    </xf>
    <xf numFmtId="0" fontId="0" fillId="0" borderId="26" xfId="0" applyFont="1" applyBorder="1" applyAlignment="1">
      <alignment vertical="top" wrapText="1"/>
    </xf>
    <xf numFmtId="0" fontId="7" fillId="0" borderId="6" xfId="0" applyFont="1" applyBorder="1" applyAlignment="1">
      <alignment horizontal="left" vertical="top" wrapText="1"/>
    </xf>
    <xf numFmtId="0" fontId="10" fillId="49" borderId="0" xfId="0" applyFont="1" applyFill="1" applyAlignment="1">
      <alignment horizontal="center" vertical="top" wrapText="1"/>
    </xf>
    <xf numFmtId="0" fontId="0" fillId="0" borderId="21" xfId="0" applyFont="1" applyBorder="1" applyAlignment="1">
      <alignment vertical="top"/>
    </xf>
    <xf numFmtId="49" fontId="3" fillId="0" borderId="18"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0" fontId="3" fillId="0" borderId="18" xfId="0" applyFont="1" applyBorder="1" applyAlignment="1">
      <alignment horizontal="center" vertical="top" wrapText="1"/>
    </xf>
    <xf numFmtId="0" fontId="3" fillId="0" borderId="22" xfId="0" applyFont="1" applyBorder="1" applyAlignment="1">
      <alignment horizontal="center" vertical="top" wrapText="1"/>
    </xf>
    <xf numFmtId="0" fontId="3" fillId="0" borderId="17" xfId="0" applyFont="1" applyBorder="1" applyAlignment="1">
      <alignment horizontal="center" vertical="top" wrapText="1"/>
    </xf>
    <xf numFmtId="0" fontId="3" fillId="0" borderId="21" xfId="0" applyFont="1" applyBorder="1" applyAlignment="1">
      <alignment horizontal="center" vertical="top" wrapText="1"/>
    </xf>
    <xf numFmtId="0" fontId="5" fillId="0" borderId="0" xfId="106" applyFont="1" applyAlignment="1">
      <alignment horizontal="center" vertical="center" wrapText="1"/>
    </xf>
    <xf numFmtId="0" fontId="13" fillId="0" borderId="0" xfId="110" applyFont="1" applyBorder="1" applyAlignment="1">
      <alignment horizontal="left" vertical="center" wrapText="1"/>
    </xf>
    <xf numFmtId="0" fontId="5" fillId="0" borderId="0" xfId="106" applyFont="1" applyBorder="1" applyAlignment="1">
      <alignment horizontal="center" vertical="center" wrapText="1"/>
    </xf>
    <xf numFmtId="0" fontId="10" fillId="0" borderId="0" xfId="0" applyFont="1" applyFill="1" applyBorder="1" applyAlignment="1">
      <alignment horizontal="center" vertical="center" wrapText="1"/>
    </xf>
    <xf numFmtId="0" fontId="13" fillId="0" borderId="0" xfId="110" applyFont="1" applyBorder="1" applyAlignment="1">
      <alignment vertical="center" wrapText="1"/>
    </xf>
    <xf numFmtId="0" fontId="0" fillId="0" borderId="0" xfId="0" applyFill="1" applyAlignment="1"/>
    <xf numFmtId="0" fontId="7" fillId="0" borderId="6" xfId="0" applyFont="1" applyBorder="1" applyAlignment="1">
      <alignment horizontal="justify" vertical="top" wrapText="1"/>
    </xf>
    <xf numFmtId="0" fontId="10" fillId="0" borderId="0" xfId="0" applyFont="1" applyFill="1" applyAlignment="1">
      <alignment horizontal="center" vertical="center" wrapText="1"/>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top" wrapText="1"/>
    </xf>
    <xf numFmtId="0" fontId="7" fillId="0" borderId="6" xfId="103" applyFont="1" applyFill="1" applyBorder="1" applyAlignment="1">
      <alignment horizontal="left" vertical="center"/>
    </xf>
    <xf numFmtId="0" fontId="10" fillId="0" borderId="0" xfId="103" applyFont="1" applyFill="1" applyBorder="1" applyAlignment="1">
      <alignment horizontal="center" vertical="center" wrapText="1"/>
    </xf>
    <xf numFmtId="0" fontId="7" fillId="0" borderId="6" xfId="103" applyFont="1" applyFill="1" applyBorder="1" applyAlignment="1">
      <alignment horizontal="center" vertical="top" wrapText="1"/>
    </xf>
    <xf numFmtId="0" fontId="7" fillId="0" borderId="18" xfId="103" applyFont="1" applyFill="1" applyBorder="1" applyAlignment="1">
      <alignment horizontal="center" vertical="top" wrapText="1"/>
    </xf>
    <xf numFmtId="0" fontId="7" fillId="0" borderId="17" xfId="103" applyFont="1" applyFill="1" applyBorder="1" applyAlignment="1">
      <alignment horizontal="center" vertical="center" wrapText="1"/>
    </xf>
    <xf numFmtId="0" fontId="7" fillId="0" borderId="21" xfId="103"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18" xfId="0" applyFont="1" applyFill="1" applyBorder="1" applyAlignment="1">
      <alignment horizontal="center" vertical="top" wrapText="1"/>
    </xf>
    <xf numFmtId="0" fontId="7" fillId="0" borderId="22" xfId="0" applyFont="1" applyFill="1" applyBorder="1" applyAlignment="1">
      <alignment horizontal="center" vertical="top" wrapText="1"/>
    </xf>
    <xf numFmtId="0" fontId="10" fillId="0" borderId="0" xfId="105" applyFont="1" applyFill="1" applyAlignment="1">
      <alignment horizontal="center" vertical="center" wrapText="1"/>
    </xf>
    <xf numFmtId="0" fontId="10" fillId="0" borderId="16" xfId="111" applyFont="1" applyFill="1" applyBorder="1" applyAlignment="1">
      <alignment horizontal="center" vertical="center" wrapText="1"/>
    </xf>
    <xf numFmtId="0" fontId="7" fillId="0" borderId="6" xfId="111" applyFont="1" applyFill="1" applyBorder="1" applyAlignment="1">
      <alignment horizontal="center" vertical="top" wrapText="1"/>
    </xf>
    <xf numFmtId="0" fontId="7" fillId="0" borderId="6" xfId="111" applyFont="1" applyFill="1" applyBorder="1" applyAlignment="1">
      <alignment horizontal="center" vertical="top"/>
    </xf>
    <xf numFmtId="0" fontId="7" fillId="0" borderId="18" xfId="111" applyFont="1" applyFill="1" applyBorder="1" applyAlignment="1">
      <alignment horizontal="center" vertical="top" wrapText="1"/>
    </xf>
    <xf numFmtId="0" fontId="7" fillId="0" borderId="24" xfId="111" applyFont="1" applyFill="1" applyBorder="1" applyAlignment="1">
      <alignment horizontal="center" vertical="top" wrapText="1"/>
    </xf>
    <xf numFmtId="0" fontId="7" fillId="0" borderId="22" xfId="111" applyFont="1" applyFill="1" applyBorder="1" applyAlignment="1">
      <alignment horizontal="center" vertical="top" wrapText="1"/>
    </xf>
    <xf numFmtId="0" fontId="7" fillId="0" borderId="20" xfId="111" applyFont="1" applyFill="1" applyBorder="1" applyAlignment="1">
      <alignment horizontal="center" vertical="top" wrapText="1"/>
    </xf>
    <xf numFmtId="0" fontId="7" fillId="0" borderId="26" xfId="111" applyFont="1" applyFill="1" applyBorder="1" applyAlignment="1">
      <alignment horizontal="center" vertical="top" wrapText="1"/>
    </xf>
    <xf numFmtId="0" fontId="7" fillId="0" borderId="23" xfId="111" applyFont="1" applyFill="1" applyBorder="1" applyAlignment="1">
      <alignment horizontal="center" vertical="top" wrapText="1"/>
    </xf>
    <xf numFmtId="0" fontId="7" fillId="0" borderId="27" xfId="111" applyFont="1" applyFill="1" applyBorder="1" applyAlignment="1">
      <alignment horizontal="center" vertical="top" wrapText="1"/>
    </xf>
    <xf numFmtId="0" fontId="7" fillId="0" borderId="17" xfId="111" applyFont="1" applyFill="1" applyBorder="1" applyAlignment="1">
      <alignment horizontal="center" vertical="top" wrapText="1"/>
    </xf>
    <xf numFmtId="0" fontId="7" fillId="0" borderId="21" xfId="111" applyFont="1" applyFill="1" applyBorder="1" applyAlignment="1">
      <alignment horizontal="center" vertical="top" wrapText="1"/>
    </xf>
    <xf numFmtId="0" fontId="10" fillId="0" borderId="0" xfId="104" applyFont="1" applyBorder="1" applyAlignment="1">
      <alignment horizontal="center" vertical="top" wrapText="1"/>
    </xf>
    <xf numFmtId="3" fontId="5" fillId="0" borderId="0" xfId="109" applyNumberFormat="1" applyFont="1" applyAlignment="1">
      <alignment horizontal="center" vertical="center" wrapText="1"/>
    </xf>
    <xf numFmtId="3" fontId="4" fillId="0" borderId="6" xfId="109" applyNumberFormat="1" applyFont="1" applyBorder="1" applyAlignment="1">
      <alignment horizontal="center" vertical="top" wrapText="1"/>
    </xf>
    <xf numFmtId="3" fontId="5" fillId="0" borderId="0" xfId="102" applyNumberFormat="1" applyFont="1" applyAlignment="1">
      <alignment horizontal="center" vertical="center" wrapText="1"/>
    </xf>
    <xf numFmtId="3" fontId="4" fillId="0" borderId="6" xfId="102" applyNumberFormat="1" applyFont="1" applyBorder="1" applyAlignment="1">
      <alignment horizontal="center" vertical="top" wrapText="1"/>
    </xf>
    <xf numFmtId="3" fontId="4" fillId="0" borderId="17" xfId="102" applyNumberFormat="1" applyFont="1" applyBorder="1" applyAlignment="1">
      <alignment horizontal="center" vertical="top" wrapText="1"/>
    </xf>
    <xf numFmtId="3" fontId="4" fillId="0" borderId="21" xfId="102" applyNumberFormat="1" applyFont="1" applyBorder="1" applyAlignment="1">
      <alignment horizontal="center" vertical="top" wrapText="1"/>
    </xf>
    <xf numFmtId="3" fontId="5" fillId="0" borderId="0" xfId="0" applyNumberFormat="1" applyFont="1" applyAlignment="1">
      <alignment horizontal="center" vertical="top" wrapText="1"/>
    </xf>
    <xf numFmtId="3" fontId="4" fillId="0" borderId="6" xfId="0" applyNumberFormat="1" applyFont="1" applyBorder="1" applyAlignment="1">
      <alignment horizontal="center" vertical="top" wrapText="1"/>
    </xf>
    <xf numFmtId="3" fontId="7" fillId="0" borderId="6" xfId="0" applyNumberFormat="1" applyFont="1" applyBorder="1" applyAlignment="1">
      <alignment horizontal="center" vertical="top" wrapText="1"/>
    </xf>
    <xf numFmtId="3" fontId="4" fillId="0" borderId="0" xfId="0" applyNumberFormat="1" applyFont="1" applyAlignment="1">
      <alignment horizontal="left" vertical="top" wrapText="1"/>
    </xf>
    <xf numFmtId="3" fontId="4" fillId="0" borderId="16" xfId="0" applyNumberFormat="1" applyFont="1" applyBorder="1" applyAlignment="1">
      <alignment horizontal="right" vertical="top" wrapText="1"/>
    </xf>
    <xf numFmtId="3" fontId="4" fillId="0" borderId="17" xfId="0" applyNumberFormat="1" applyFont="1" applyBorder="1" applyAlignment="1">
      <alignment horizontal="center" vertical="top" wrapText="1"/>
    </xf>
    <xf numFmtId="3" fontId="4" fillId="0" borderId="21" xfId="0" applyNumberFormat="1" applyFont="1" applyBorder="1" applyAlignment="1">
      <alignment horizontal="center" vertical="top" wrapText="1"/>
    </xf>
    <xf numFmtId="0" fontId="10" fillId="0" borderId="0" xfId="0" applyFont="1" applyBorder="1" applyAlignment="1">
      <alignment horizontal="center" vertical="center" wrapText="1"/>
    </xf>
    <xf numFmtId="0" fontId="10" fillId="0" borderId="16" xfId="0" applyFont="1" applyBorder="1" applyAlignment="1">
      <alignment horizontal="center" vertical="center" wrapText="1"/>
    </xf>
  </cellXfs>
  <cellStyles count="12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Accent1 - 20%" xfId="19"/>
    <cellStyle name="Accent1 - 40%" xfId="20"/>
    <cellStyle name="Accent1 - 60%" xfId="21"/>
    <cellStyle name="Accent2 - 20%" xfId="22"/>
    <cellStyle name="Accent2 - 40%" xfId="23"/>
    <cellStyle name="Accent2 - 60%" xfId="24"/>
    <cellStyle name="Accent3 - 20%" xfId="25"/>
    <cellStyle name="Accent3 - 40%" xfId="26"/>
    <cellStyle name="Accent3 - 60%" xfId="27"/>
    <cellStyle name="Accent4 - 20%" xfId="28"/>
    <cellStyle name="Accent4 - 40%" xfId="29"/>
    <cellStyle name="Accent4 - 60%" xfId="30"/>
    <cellStyle name="Accent5 - 20%" xfId="31"/>
    <cellStyle name="Accent5 - 40%" xfId="32"/>
    <cellStyle name="Accent5 - 60%" xfId="33"/>
    <cellStyle name="Accent6 - 20%" xfId="34"/>
    <cellStyle name="Accent6 - 40%" xfId="35"/>
    <cellStyle name="Accent6 - 60%" xfId="36"/>
    <cellStyle name="Emphasis 1" xfId="37"/>
    <cellStyle name="Emphasis 2" xfId="38"/>
    <cellStyle name="Emphasis 3" xfId="39"/>
    <cellStyle name="SAPBEXaggData" xfId="40"/>
    <cellStyle name="SAPBEXaggDataEmph" xfId="41"/>
    <cellStyle name="SAPBEXaggItem" xfId="42"/>
    <cellStyle name="SAPBEXaggItemX" xfId="43"/>
    <cellStyle name="SAPBEXchaText" xfId="44"/>
    <cellStyle name="SAPBEXexcBad7" xfId="45"/>
    <cellStyle name="SAPBEXexcBad8" xfId="46"/>
    <cellStyle name="SAPBEXexcBad9" xfId="47"/>
    <cellStyle name="SAPBEXexcCritical4" xfId="48"/>
    <cellStyle name="SAPBEXexcCritical5" xfId="49"/>
    <cellStyle name="SAPBEXexcCritical6" xfId="50"/>
    <cellStyle name="SAPBEXexcGood1" xfId="51"/>
    <cellStyle name="SAPBEXexcGood2" xfId="52"/>
    <cellStyle name="SAPBEXexcGood3" xfId="53"/>
    <cellStyle name="SAPBEXfilterDrill" xfId="54"/>
    <cellStyle name="SAPBEXfilterItem" xfId="55"/>
    <cellStyle name="SAPBEXfilterText" xfId="56"/>
    <cellStyle name="SAPBEXformats" xfId="57"/>
    <cellStyle name="SAPBEXheaderItem" xfId="58"/>
    <cellStyle name="SAPBEXheaderText" xfId="59"/>
    <cellStyle name="SAPBEXHLevel0" xfId="60"/>
    <cellStyle name="SAPBEXHLevel0X" xfId="61"/>
    <cellStyle name="SAPBEXHLevel1" xfId="62"/>
    <cellStyle name="SAPBEXHLevel1X" xfId="63"/>
    <cellStyle name="SAPBEXHLevel2" xfId="64"/>
    <cellStyle name="SAPBEXHLevel2 2" xfId="65"/>
    <cellStyle name="SAPBEXHLevel2X" xfId="66"/>
    <cellStyle name="SAPBEXHLevel3" xfId="67"/>
    <cellStyle name="SAPBEXHLevel3X" xfId="68"/>
    <cellStyle name="SAPBEXinputData" xfId="69"/>
    <cellStyle name="SAPBEXItemHeader" xfId="70"/>
    <cellStyle name="SAPBEXresData" xfId="71"/>
    <cellStyle name="SAPBEXresDataEmph" xfId="72"/>
    <cellStyle name="SAPBEXresItem" xfId="73"/>
    <cellStyle name="SAPBEXresItemX" xfId="74"/>
    <cellStyle name="SAPBEXstdData" xfId="75"/>
    <cellStyle name="SAPBEXstdData 2" xfId="76"/>
    <cellStyle name="SAPBEXstdDataEmph" xfId="77"/>
    <cellStyle name="SAPBEXstdItem" xfId="78"/>
    <cellStyle name="SAPBEXstdItemX" xfId="79"/>
    <cellStyle name="SAPBEXtitle" xfId="80"/>
    <cellStyle name="SAPBEXunassignedItem" xfId="81"/>
    <cellStyle name="SAPBEXundefined" xfId="82"/>
    <cellStyle name="Sheet Title" xfId="83"/>
    <cellStyle name="Акцент1" xfId="84" builtinId="29" customBuiltin="1"/>
    <cellStyle name="Акцент2" xfId="85" builtinId="33" customBuiltin="1"/>
    <cellStyle name="Акцент3" xfId="86" builtinId="37" customBuiltin="1"/>
    <cellStyle name="Акцент4" xfId="87" builtinId="41" customBuiltin="1"/>
    <cellStyle name="Акцент5" xfId="88" builtinId="45" customBuiltin="1"/>
    <cellStyle name="Акцент6" xfId="89" builtinId="49" customBuiltin="1"/>
    <cellStyle name="Ввод " xfId="90" builtinId="20" customBuiltin="1"/>
    <cellStyle name="Вывод" xfId="91" builtinId="21" customBuiltin="1"/>
    <cellStyle name="Вычисление" xfId="92" builtinId="22" customBuiltin="1"/>
    <cellStyle name="Заголовок 1" xfId="93" builtinId="16" customBuiltin="1"/>
    <cellStyle name="Заголовок 2" xfId="94" builtinId="17" customBuiltin="1"/>
    <cellStyle name="Заголовок 3" xfId="95" builtinId="18" customBuiltin="1"/>
    <cellStyle name="Заголовок 4" xfId="96" builtinId="19" customBuiltin="1"/>
    <cellStyle name="Итог" xfId="97" builtinId="25" customBuiltin="1"/>
    <cellStyle name="Контрольная ячейка" xfId="98" builtinId="23" customBuiltin="1"/>
    <cellStyle name="Название" xfId="99" builtinId="15" customBuiltin="1"/>
    <cellStyle name="Нейтральный" xfId="100" builtinId="28" customBuiltin="1"/>
    <cellStyle name="Обычный" xfId="0" builtinId="0"/>
    <cellStyle name="Обычный 10" xfId="101"/>
    <cellStyle name="Обычный 2" xfId="102"/>
    <cellStyle name="Обычный 3" xfId="103"/>
    <cellStyle name="Обычный 4" xfId="104"/>
    <cellStyle name="Обычный 5" xfId="105"/>
    <cellStyle name="Обычный 6" xfId="106"/>
    <cellStyle name="Обычный 8" xfId="107"/>
    <cellStyle name="Обычный 9" xfId="108"/>
    <cellStyle name="Обычный_Лист1" xfId="109"/>
    <cellStyle name="Обычный_Прил" xfId="110"/>
    <cellStyle name="Обычный_Приложения" xfId="111"/>
    <cellStyle name="Обычный_приложения к закону 2011-2013 2 чт" xfId="112"/>
    <cellStyle name="Обычный_Функ и вед ЭЛЯ-после срока" xfId="113"/>
    <cellStyle name="Плохой" xfId="114" builtinId="27" customBuiltin="1"/>
    <cellStyle name="Пояснение" xfId="115" builtinId="53" customBuiltin="1"/>
    <cellStyle name="Примечание" xfId="116" builtinId="10" customBuiltin="1"/>
    <cellStyle name="Процентный 6" xfId="117"/>
    <cellStyle name="Связанная ячейка" xfId="118" builtinId="24" customBuiltin="1"/>
    <cellStyle name="Текст предупреждения" xfId="119" builtinId="11" customBuiltin="1"/>
    <cellStyle name="Финансовый" xfId="120" builtinId="3"/>
    <cellStyle name="Хороший" xfId="12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calcChain" Target="calcChain.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externalLink" Target="externalLinks/externalLink2.xml"/><Relationship Id="rId115"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19050</xdr:colOff>
      <xdr:row>2</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41992"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1544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1993"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15440"/>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1994"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1544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1995"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15440"/>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1996"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1997"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1998"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1999"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0"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1"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2"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3"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4"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5"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6"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7"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8"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09"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0"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1"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2"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3"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4"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5"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6"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7"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8"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19"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0"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1"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2"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3"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4"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5"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6"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7"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8"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29"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0"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1"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2"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3"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4"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5"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6"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42037"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1544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42038"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89440" y="161544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42039"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89440" y="161544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42040"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89440" y="161544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42041"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89440" y="161544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2"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3"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4"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5"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6"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7"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8"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49"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0"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1"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2"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3"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4"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5"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6"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7"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8"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59"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0"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1"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2"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3"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4"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5"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6"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7"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8"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69"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0"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1"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2"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3"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4"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5"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6"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7"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8"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79"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80"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81"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82"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42083"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9440" y="1798320"/>
          <a:ext cx="129540" cy="121920"/>
        </a:xfrm>
        <a:prstGeom prst="rect">
          <a:avLst/>
        </a:prstGeom>
        <a:noFill/>
        <a:ln w="9525">
          <a:noFill/>
          <a:miter lim="800000"/>
          <a:headEnd/>
          <a:tailEnd/>
        </a:ln>
      </xdr:spPr>
    </xdr:pic>
    <xdr:clientData/>
  </xdr:twoCellAnchor>
  <xdr:twoCellAnchor>
    <xdr:from>
      <xdr:col>0</xdr:col>
      <xdr:colOff>487680</xdr:colOff>
      <xdr:row>8</xdr:row>
      <xdr:rowOff>0</xdr:rowOff>
    </xdr:from>
    <xdr:to>
      <xdr:col>2</xdr:col>
      <xdr:colOff>922020</xdr:colOff>
      <xdr:row>54</xdr:row>
      <xdr:rowOff>137160</xdr:rowOff>
    </xdr:to>
    <xdr:pic macro="[5]!DesignIconClicked">
      <xdr:nvPicPr>
        <xdr:cNvPr id="24208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15440"/>
          <a:ext cx="4305300" cy="854964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129540</xdr:rowOff>
    </xdr:to>
    <xdr:pic macro="[5]!DesignIconClicked">
      <xdr:nvPicPr>
        <xdr:cNvPr id="242085"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89440" y="1615440"/>
          <a:ext cx="0" cy="12954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8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1544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8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15440"/>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8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1544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8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15440"/>
          <a:ext cx="45720" cy="45720"/>
        </a:xfrm>
        <a:prstGeom prst="rect">
          <a:avLst/>
        </a:prstGeom>
        <a:noFill/>
        <a:ln w="9525">
          <a:noFill/>
          <a:miter lim="800000"/>
          <a:headEnd/>
          <a:tailEnd/>
        </a:ln>
      </xdr:spPr>
    </xdr:pic>
    <xdr:clientData/>
  </xdr:twoCellAnchor>
  <xdr:twoCellAnchor>
    <xdr:from>
      <xdr:col>0</xdr:col>
      <xdr:colOff>487680</xdr:colOff>
      <xdr:row>8</xdr:row>
      <xdr:rowOff>0</xdr:rowOff>
    </xdr:from>
    <xdr:to>
      <xdr:col>2</xdr:col>
      <xdr:colOff>922020</xdr:colOff>
      <xdr:row>54</xdr:row>
      <xdr:rowOff>137160</xdr:rowOff>
    </xdr:to>
    <xdr:pic macro="[5]!DesignIconClicked">
      <xdr:nvPicPr>
        <xdr:cNvPr id="24209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15440"/>
          <a:ext cx="4305300" cy="854964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91"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1544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42092"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15440"/>
          <a:ext cx="45720" cy="4572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xdr:colOff>
      <xdr:row>7</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064" name="BExVU9QL69H6OGIU5U7G59BNASAJ" descr="SortA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fPrintsWithSheet="0"/>
  </xdr:two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065" name="BExKQV53MMX2WEP45IRE3UWN905X" descr="SortDe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66" name="BExGKYFEQUJCWZW4R9DCWZV23SEM" descr="SortA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fPrintsWithSheet="0"/>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67" name="BExIPXDXKMLYCRFC6D91E7PHBQNG" descr="SortDe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68" name="BEx3RY4BIC0HGA9GVBWQ392LWL9V" descr="SortA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fPrintsWithSheet="0"/>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69" name="BExKKRB54I5QVOMD7027FRJ6AP7M" descr="SortDe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xdr:two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070" name="BExOANEE02IXFSUAGVR0GKNYND41" descr="SortA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fPrintsWithSheet="0"/>
  </xdr:two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071" name="BExZQ02CKON6AOVWZP0D8M3G0WEA" descr="SortDe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731520</xdr:colOff>
      <xdr:row>53</xdr:row>
      <xdr:rowOff>160020</xdr:rowOff>
    </xdr:to>
    <xdr:sp macro="[5]!DesignIconClicked" textlink="">
      <xdr:nvSpPr>
        <xdr:cNvPr id="255072" name="BExXRND8208TWULE9S50U89VKPB7" descr="ETUGZV0SKTQDQB8JOYY0DCX79" hidden="1"/>
        <xdr:cNvSpPr>
          <a:spLocks noChangeArrowheads="1"/>
        </xdr:cNvSpPr>
      </xdr:nvSpPr>
      <xdr:spPr bwMode="auto">
        <a:xfrm>
          <a:off x="449580" y="1752600"/>
          <a:ext cx="4953000" cy="7871460"/>
        </a:xfrm>
        <a:prstGeom prst="rect">
          <a:avLst/>
        </a:prstGeom>
        <a:noFill/>
        <a:ln w="9525">
          <a:noFill/>
          <a:miter lim="800000"/>
          <a:headEnd/>
          <a:tailEnd/>
        </a:ln>
      </xdr:spPr>
    </xdr:sp>
    <xdr:clientData/>
  </xdr:twoCellAnchor>
  <xdr:twoCellAnchor>
    <xdr:from>
      <xdr:col>22</xdr:col>
      <xdr:colOff>0</xdr:colOff>
      <xdr:row>7</xdr:row>
      <xdr:rowOff>0</xdr:rowOff>
    </xdr:from>
    <xdr:to>
      <xdr:col>22</xdr:col>
      <xdr:colOff>0</xdr:colOff>
      <xdr:row>7</xdr:row>
      <xdr:rowOff>160020</xdr:rowOff>
    </xdr:to>
    <xdr:sp macro="[5]!DesignIconClicked" textlink="">
      <xdr:nvSpPr>
        <xdr:cNvPr id="255073" name="BExXV5JHYOOK47ZT6FYXKNBQWJJC" descr="analysis_prev" hidden="1"/>
        <xdr:cNvSpPr>
          <a:spLocks noChangeArrowheads="1"/>
        </xdr:cNvSpPr>
      </xdr:nvSpPr>
      <xdr:spPr bwMode="auto">
        <a:xfrm>
          <a:off x="24917400" y="1752600"/>
          <a:ext cx="0" cy="160020"/>
        </a:xfrm>
        <a:prstGeom prst="rect">
          <a:avLst/>
        </a:prstGeom>
        <a:noFill/>
        <a:ln w="9525">
          <a:noFill/>
          <a:miter lim="800000"/>
          <a:headEnd/>
          <a:tailEnd/>
        </a:ln>
      </xdr:spPr>
    </xdr:sp>
    <xdr:clientData/>
  </xdr:twoCellAnchor>
  <xdr:oneCellAnchor>
    <xdr:from>
      <xdr:col>2</xdr:col>
      <xdr:colOff>19050</xdr:colOff>
      <xdr:row>7</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53"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56247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54"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56247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5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572000"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5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572000"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82" name="BExGKYFEQUJCWZW4R9DCWZV23SEM" descr="SortA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fPrintsWithSheet="0"/>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83" name="BExIPXDXKMLYCRFC6D91E7PHBQNG" descr="SortDe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84" name="BEx3RY4BIC0HGA9GVBWQ392LWL9V" descr="SortA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fPrintsWithSheet="0"/>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85" name="BExKKRB54I5QVOMD7027FRJ6AP7M" descr="SortDe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731520</xdr:colOff>
      <xdr:row>53</xdr:row>
      <xdr:rowOff>160020</xdr:rowOff>
    </xdr:to>
    <xdr:sp macro="[5]!DesignIconClicked" textlink="">
      <xdr:nvSpPr>
        <xdr:cNvPr id="255086" name="BExXRND8208TWULE9S50U89VKPB7" descr="ETUGZV0SKTQDQB8JOYY0DCX79" hidden="1"/>
        <xdr:cNvSpPr>
          <a:spLocks noChangeArrowheads="1"/>
        </xdr:cNvSpPr>
      </xdr:nvSpPr>
      <xdr:spPr bwMode="auto">
        <a:xfrm>
          <a:off x="449580" y="1752600"/>
          <a:ext cx="4953000" cy="7871460"/>
        </a:xfrm>
        <a:prstGeom prst="rect">
          <a:avLst/>
        </a:prstGeom>
        <a:noFill/>
        <a:ln w="9525">
          <a:noFill/>
          <a:miter lim="800000"/>
          <a:headEnd/>
          <a:tailEnd/>
        </a:ln>
      </xdr:spPr>
    </xdr:sp>
    <xdr:clientData/>
  </xdr:twoCellAnchor>
  <xdr:oneCellAnchor>
    <xdr:from>
      <xdr:col>2</xdr:col>
      <xdr:colOff>19050</xdr:colOff>
      <xdr:row>7</xdr:row>
      <xdr:rowOff>0</xdr:rowOff>
    </xdr:from>
    <xdr:ext cx="47625" cy="47625"/>
    <xdr:pic macro="[5]!DesignIconClicked">
      <xdr:nvPicPr>
        <xdr:cNvPr id="6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6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0"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1"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95" name="BExGKYFEQUJCWZW4R9DCWZV23SEM" descr="SortA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fPrintsWithSheet="0"/>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096" name="BExIPXDXKMLYCRFC6D91E7PHBQNG" descr="SortDe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97" name="BEx3RY4BIC0HGA9GVBWQ392LWL9V" descr="SortA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fPrintsWithSheet="0"/>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098" name="BExKKRB54I5QVOMD7027FRJ6AP7M" descr="SortDe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731520</xdr:colOff>
      <xdr:row>53</xdr:row>
      <xdr:rowOff>160020</xdr:rowOff>
    </xdr:to>
    <xdr:sp macro="[5]!DesignIconClicked" textlink="">
      <xdr:nvSpPr>
        <xdr:cNvPr id="255099" name="BExXRND8208TWULE9S50U89VKPB7" descr="ETUGZV0SKTQDQB8JOYY0DCX79" hidden="1"/>
        <xdr:cNvSpPr>
          <a:spLocks noChangeArrowheads="1"/>
        </xdr:cNvSpPr>
      </xdr:nvSpPr>
      <xdr:spPr bwMode="auto">
        <a:xfrm>
          <a:off x="449580" y="1752600"/>
          <a:ext cx="4953000" cy="7871460"/>
        </a:xfrm>
        <a:prstGeom prst="rect">
          <a:avLst/>
        </a:prstGeom>
        <a:noFill/>
        <a:ln w="9525">
          <a:noFill/>
          <a:miter lim="800000"/>
          <a:headEnd/>
          <a:tailEnd/>
        </a:ln>
      </xdr:spPr>
    </xdr:sp>
    <xdr:clientData/>
  </xdr:twoCellAnchor>
  <xdr:oneCellAnchor>
    <xdr:from>
      <xdr:col>2</xdr:col>
      <xdr:colOff>19050</xdr:colOff>
      <xdr:row>7</xdr:row>
      <xdr:rowOff>0</xdr:rowOff>
    </xdr:from>
    <xdr:ext cx="47625" cy="47625"/>
    <xdr:pic macro="[5]!DesignIconClicked">
      <xdr:nvPicPr>
        <xdr:cNvPr id="77"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78"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79"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80"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83"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84"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108" name="BExGKYFEQUJCWZW4R9DCWZV23SEM" descr="SortA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fPrintsWithSheet="0"/>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109" name="BExIPXDXKMLYCRFC6D91E7PHBQNG" descr="SortDe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110" name="BEx3RY4BIC0HGA9GVBWQ392LWL9V" descr="SortA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fPrintsWithSheet="0"/>
  </xdr:twoCellAnchor>
  <xdr:twoCellAnchor editAs="oneCell">
    <xdr:from>
      <xdr:col>2</xdr:col>
      <xdr:colOff>22860</xdr:colOff>
      <xdr:row>7</xdr:row>
      <xdr:rowOff>0</xdr:rowOff>
    </xdr:from>
    <xdr:to>
      <xdr:col>2</xdr:col>
      <xdr:colOff>68580</xdr:colOff>
      <xdr:row>7</xdr:row>
      <xdr:rowOff>45720</xdr:rowOff>
    </xdr:to>
    <xdr:sp macro="[5]!DesignIconClicked" textlink="">
      <xdr:nvSpPr>
        <xdr:cNvPr id="255111" name="BExKKRB54I5QVOMD7027FRJ6AP7M" descr="SortDescending" hidden="1"/>
        <xdr:cNvSpPr>
          <a:spLocks noChangeAspect="1" noChangeArrowheads="1"/>
        </xdr:cNvSpPr>
      </xdr:nvSpPr>
      <xdr:spPr bwMode="auto">
        <a:xfrm>
          <a:off x="3497580" y="1752600"/>
          <a:ext cx="45720" cy="45720"/>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731520</xdr:colOff>
      <xdr:row>53</xdr:row>
      <xdr:rowOff>160020</xdr:rowOff>
    </xdr:to>
    <xdr:sp macro="[5]!DesignIconClicked" textlink="">
      <xdr:nvSpPr>
        <xdr:cNvPr id="255112" name="BExXRND8208TWULE9S50U89VKPB7" descr="ETUGZV0SKTQDQB8JOYY0DCX79" hidden="1"/>
        <xdr:cNvSpPr>
          <a:spLocks noChangeArrowheads="1"/>
        </xdr:cNvSpPr>
      </xdr:nvSpPr>
      <xdr:spPr bwMode="auto">
        <a:xfrm>
          <a:off x="449580" y="1752600"/>
          <a:ext cx="4953000" cy="7871460"/>
        </a:xfrm>
        <a:prstGeom prst="rect">
          <a:avLst/>
        </a:prstGeom>
        <a:noFill/>
        <a:ln w="9525">
          <a:noFill/>
          <a:miter lim="800000"/>
          <a:headEnd/>
          <a:tailEnd/>
        </a:ln>
      </xdr:spPr>
    </xdr:sp>
    <xdr:clientData/>
  </xdr:twoCellAnchor>
  <xdr:oneCellAnchor>
    <xdr:from>
      <xdr:col>1</xdr:col>
      <xdr:colOff>19050</xdr:colOff>
      <xdr:row>7</xdr:row>
      <xdr:rowOff>0</xdr:rowOff>
    </xdr:from>
    <xdr:ext cx="55563" cy="47625"/>
    <xdr:pic macro="[5]!DesignIconClicked">
      <xdr:nvPicPr>
        <xdr:cNvPr id="41"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42"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3"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4"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45"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46"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47"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48"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31564"/>
    <xdr:pic macro="[5]!DesignIconClicked">
      <xdr:nvPicPr>
        <xdr:cNvPr id="49"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50"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59"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60"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61"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2"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3"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31564"/>
    <xdr:pic macro="[5]!DesignIconClicked">
      <xdr:nvPicPr>
        <xdr:cNvPr id="74"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75"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76"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85"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86"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87"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88"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89"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90"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91"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92"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93"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94"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95"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84"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85"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96"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97"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98"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799"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800"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801"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152" name="BExVU9QL69H6OGIU5U7G59BNASAJ" descr="SortA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fPrintsWithSheet="0"/>
  </xdr:two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5153" name="BExKQV53MMX2WEP45IRE3UWN905X" descr="SortDescending" hidden="1"/>
        <xdr:cNvSpPr>
          <a:spLocks noChangeAspect="1" noChangeArrowheads="1"/>
        </xdr:cNvSpPr>
      </xdr:nvSpPr>
      <xdr:spPr bwMode="auto">
        <a:xfrm>
          <a:off x="480060" y="1752600"/>
          <a:ext cx="53340" cy="45720"/>
        </a:xfrm>
        <a:prstGeom prst="rect">
          <a:avLst/>
        </a:prstGeom>
        <a:noFill/>
        <a:ln w="9525">
          <a:noFill/>
          <a:miter lim="800000"/>
          <a:headEnd/>
          <a:tailEnd/>
        </a:ln>
      </xdr:spPr>
    </xdr:sp>
    <xdr:clientData/>
  </xdr:twoCellAnchor>
  <xdr:twoCellAnchor editAs="oneCell">
    <xdr:from>
      <xdr:col>3</xdr:col>
      <xdr:colOff>30480</xdr:colOff>
      <xdr:row>7</xdr:row>
      <xdr:rowOff>0</xdr:rowOff>
    </xdr:from>
    <xdr:to>
      <xdr:col>3</xdr:col>
      <xdr:colOff>76200</xdr:colOff>
      <xdr:row>7</xdr:row>
      <xdr:rowOff>45720</xdr:rowOff>
    </xdr:to>
    <xdr:sp macro="[5]!DesignIconClicked" textlink="">
      <xdr:nvSpPr>
        <xdr:cNvPr id="255154" name="BExGKYFEQUJCWZW4R9DCWZV23SEM" descr="SortAscending" hidden="1"/>
        <xdr:cNvSpPr>
          <a:spLocks noChangeAspect="1" noChangeArrowheads="1"/>
        </xdr:cNvSpPr>
      </xdr:nvSpPr>
      <xdr:spPr bwMode="auto">
        <a:xfrm>
          <a:off x="4701540" y="1752600"/>
          <a:ext cx="45720" cy="45720"/>
        </a:xfrm>
        <a:prstGeom prst="rect">
          <a:avLst/>
        </a:prstGeom>
        <a:noFill/>
        <a:ln w="9525">
          <a:noFill/>
          <a:miter lim="800000"/>
          <a:headEnd/>
          <a:tailEnd/>
        </a:ln>
      </xdr:spPr>
    </xdr:sp>
    <xdr:clientData fPrintsWithSheet="0"/>
  </xdr:twoCellAnchor>
</xdr:wsDr>
</file>

<file path=xl/drawings/drawing3.xml><?xml version="1.0" encoding="utf-8"?>
<xdr:wsDr xmlns:xdr="http://schemas.openxmlformats.org/drawingml/2006/spreadsheetDrawing" xmlns:a="http://schemas.openxmlformats.org/drawingml/2006/main">
  <xdr:oneCellAnchor>
    <xdr:from>
      <xdr:col>1</xdr:col>
      <xdr:colOff>19050</xdr:colOff>
      <xdr:row>2</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9</xdr:row>
      <xdr:rowOff>0</xdr:rowOff>
    </xdr:from>
    <xdr:to>
      <xdr:col>1</xdr:col>
      <xdr:colOff>83820</xdr:colOff>
      <xdr:row>9</xdr:row>
      <xdr:rowOff>45720</xdr:rowOff>
    </xdr:to>
    <xdr:pic macro="[5]!DesignIconClicked">
      <xdr:nvPicPr>
        <xdr:cNvPr id="22820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98320"/>
          <a:ext cx="53340" cy="45720"/>
        </a:xfrm>
        <a:prstGeom prst="rect">
          <a:avLst/>
        </a:prstGeom>
        <a:noFill/>
        <a:ln w="9525">
          <a:noFill/>
          <a:miter lim="800000"/>
          <a:headEnd/>
          <a:tailEnd/>
        </a:ln>
      </xdr:spPr>
    </xdr:pic>
    <xdr:clientData fPrintsWithSheet="0"/>
  </xdr:twoCellAnchor>
  <xdr:twoCellAnchor editAs="oneCell">
    <xdr:from>
      <xdr:col>1</xdr:col>
      <xdr:colOff>30480</xdr:colOff>
      <xdr:row>9</xdr:row>
      <xdr:rowOff>0</xdr:rowOff>
    </xdr:from>
    <xdr:to>
      <xdr:col>1</xdr:col>
      <xdr:colOff>83820</xdr:colOff>
      <xdr:row>9</xdr:row>
      <xdr:rowOff>45720</xdr:rowOff>
    </xdr:to>
    <xdr:pic macro="[5]!DesignIconClicked">
      <xdr:nvPicPr>
        <xdr:cNvPr id="22820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98320"/>
          <a:ext cx="53340" cy="45720"/>
        </a:xfrm>
        <a:prstGeom prst="rect">
          <a:avLst/>
        </a:prstGeom>
        <a:noFill/>
        <a:ln w="9525">
          <a:noFill/>
          <a:miter lim="800000"/>
          <a:headEnd/>
          <a:tailEnd/>
        </a:ln>
      </xdr:spPr>
    </xdr:pic>
    <xdr:clientData/>
  </xdr:twoCellAnchor>
  <xdr:twoCellAnchor editAs="oneCell">
    <xdr:from>
      <xdr:col>2</xdr:col>
      <xdr:colOff>30480</xdr:colOff>
      <xdr:row>9</xdr:row>
      <xdr:rowOff>0</xdr:rowOff>
    </xdr:from>
    <xdr:to>
      <xdr:col>2</xdr:col>
      <xdr:colOff>76200</xdr:colOff>
      <xdr:row>9</xdr:row>
      <xdr:rowOff>45720</xdr:rowOff>
    </xdr:to>
    <xdr:pic macro="[5]!DesignIconClicked">
      <xdr:nvPicPr>
        <xdr:cNvPr id="22820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98320"/>
          <a:ext cx="45720" cy="45720"/>
        </a:xfrm>
        <a:prstGeom prst="rect">
          <a:avLst/>
        </a:prstGeom>
        <a:noFill/>
        <a:ln w="9525">
          <a:noFill/>
          <a:miter lim="800000"/>
          <a:headEnd/>
          <a:tailEnd/>
        </a:ln>
      </xdr:spPr>
    </xdr:pic>
    <xdr:clientData fPrintsWithSheet="0"/>
  </xdr:twoCellAnchor>
  <xdr:twoCellAnchor editAs="oneCell">
    <xdr:from>
      <xdr:col>2</xdr:col>
      <xdr:colOff>30480</xdr:colOff>
      <xdr:row>9</xdr:row>
      <xdr:rowOff>0</xdr:rowOff>
    </xdr:from>
    <xdr:to>
      <xdr:col>2</xdr:col>
      <xdr:colOff>76200</xdr:colOff>
      <xdr:row>9</xdr:row>
      <xdr:rowOff>45720</xdr:rowOff>
    </xdr:to>
    <xdr:pic macro="[5]!DesignIconClicked">
      <xdr:nvPicPr>
        <xdr:cNvPr id="22820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98320"/>
          <a:ext cx="45720" cy="4572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0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1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2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3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24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45720</xdr:colOff>
      <xdr:row>9</xdr:row>
      <xdr:rowOff>45720</xdr:rowOff>
    </xdr:to>
    <xdr:pic macro="[5]!DesignIconClicked">
      <xdr:nvPicPr>
        <xdr:cNvPr id="22824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81820" y="1798320"/>
          <a:ext cx="45720" cy="45720"/>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45720</xdr:colOff>
      <xdr:row>9</xdr:row>
      <xdr:rowOff>45720</xdr:rowOff>
    </xdr:to>
    <xdr:pic macro="[5]!DesignIconClicked">
      <xdr:nvPicPr>
        <xdr:cNvPr id="22824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81820" y="179832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45720</xdr:colOff>
      <xdr:row>9</xdr:row>
      <xdr:rowOff>45720</xdr:rowOff>
    </xdr:to>
    <xdr:pic macro="[5]!DesignIconClicked">
      <xdr:nvPicPr>
        <xdr:cNvPr id="22824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81820" y="1798320"/>
          <a:ext cx="45720" cy="45720"/>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45720</xdr:colOff>
      <xdr:row>9</xdr:row>
      <xdr:rowOff>45720</xdr:rowOff>
    </xdr:to>
    <xdr:pic macro="[5]!DesignIconClicked">
      <xdr:nvPicPr>
        <xdr:cNvPr id="22824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81820" y="179832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5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6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7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8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9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2829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81820" y="1798320"/>
          <a:ext cx="129540" cy="129540"/>
        </a:xfrm>
        <a:prstGeom prst="rect">
          <a:avLst/>
        </a:prstGeom>
        <a:noFill/>
        <a:ln w="9525">
          <a:noFill/>
          <a:miter lim="800000"/>
          <a:headEnd/>
          <a:tailEnd/>
        </a:ln>
      </xdr:spPr>
    </xdr:pic>
    <xdr:clientData/>
  </xdr:twoCellAnchor>
  <xdr:twoCellAnchor>
    <xdr:from>
      <xdr:col>0</xdr:col>
      <xdr:colOff>487680</xdr:colOff>
      <xdr:row>9</xdr:row>
      <xdr:rowOff>0</xdr:rowOff>
    </xdr:from>
    <xdr:to>
      <xdr:col>2</xdr:col>
      <xdr:colOff>922020</xdr:colOff>
      <xdr:row>356</xdr:row>
      <xdr:rowOff>0</xdr:rowOff>
    </xdr:to>
    <xdr:pic macro="[5]!DesignIconClicked">
      <xdr:nvPicPr>
        <xdr:cNvPr id="22829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98320"/>
          <a:ext cx="4305300" cy="62697360"/>
        </a:xfrm>
        <a:prstGeom prst="rect">
          <a:avLst/>
        </a:prstGeom>
        <a:noFill/>
        <a:ln w="9525">
          <a:noFill/>
          <a:miter lim="800000"/>
          <a:headEnd/>
          <a:tailEnd/>
        </a:ln>
      </xdr:spPr>
    </xdr:pic>
    <xdr:clientData/>
  </xdr:twoCellAnchor>
  <xdr:oneCellAnchor>
    <xdr:from>
      <xdr:col>1</xdr:col>
      <xdr:colOff>93345</xdr:colOff>
      <xdr:row>9</xdr:row>
      <xdr:rowOff>0</xdr:rowOff>
    </xdr:from>
    <xdr:ext cx="123825" cy="131564"/>
    <xdr:pic macro="[5]!DesignIconClicked">
      <xdr:nvPicPr>
        <xdr:cNvPr id="134"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35"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36"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37"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138"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39"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40"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41"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42"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43"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44"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9</xdr:row>
      <xdr:rowOff>0</xdr:rowOff>
    </xdr:from>
    <xdr:to>
      <xdr:col>1</xdr:col>
      <xdr:colOff>83820</xdr:colOff>
      <xdr:row>9</xdr:row>
      <xdr:rowOff>45720</xdr:rowOff>
    </xdr:to>
    <xdr:pic macro="[5]!DesignIconClicked">
      <xdr:nvPicPr>
        <xdr:cNvPr id="22830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98320"/>
          <a:ext cx="53340" cy="45720"/>
        </a:xfrm>
        <a:prstGeom prst="rect">
          <a:avLst/>
        </a:prstGeom>
        <a:noFill/>
        <a:ln w="9525">
          <a:noFill/>
          <a:miter lim="800000"/>
          <a:headEnd/>
          <a:tailEnd/>
        </a:ln>
      </xdr:spPr>
    </xdr:pic>
    <xdr:clientData fPrintsWithSheet="0"/>
  </xdr:twoCellAnchor>
  <xdr:twoCellAnchor editAs="oneCell">
    <xdr:from>
      <xdr:col>1</xdr:col>
      <xdr:colOff>30480</xdr:colOff>
      <xdr:row>9</xdr:row>
      <xdr:rowOff>0</xdr:rowOff>
    </xdr:from>
    <xdr:to>
      <xdr:col>1</xdr:col>
      <xdr:colOff>83820</xdr:colOff>
      <xdr:row>9</xdr:row>
      <xdr:rowOff>45720</xdr:rowOff>
    </xdr:to>
    <xdr:pic macro="[5]!DesignIconClicked">
      <xdr:nvPicPr>
        <xdr:cNvPr id="22830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98320"/>
          <a:ext cx="53340" cy="45720"/>
        </a:xfrm>
        <a:prstGeom prst="rect">
          <a:avLst/>
        </a:prstGeom>
        <a:noFill/>
        <a:ln w="9525">
          <a:noFill/>
          <a:miter lim="800000"/>
          <a:headEnd/>
          <a:tailEnd/>
        </a:ln>
      </xdr:spPr>
    </xdr:pic>
    <xdr:clientData/>
  </xdr:twoCellAnchor>
  <xdr:twoCellAnchor editAs="oneCell">
    <xdr:from>
      <xdr:col>2</xdr:col>
      <xdr:colOff>30480</xdr:colOff>
      <xdr:row>9</xdr:row>
      <xdr:rowOff>0</xdr:rowOff>
    </xdr:from>
    <xdr:to>
      <xdr:col>2</xdr:col>
      <xdr:colOff>76200</xdr:colOff>
      <xdr:row>9</xdr:row>
      <xdr:rowOff>45720</xdr:rowOff>
    </xdr:to>
    <xdr:pic macro="[5]!DesignIconClicked">
      <xdr:nvPicPr>
        <xdr:cNvPr id="22830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98320"/>
          <a:ext cx="45720" cy="45720"/>
        </a:xfrm>
        <a:prstGeom prst="rect">
          <a:avLst/>
        </a:prstGeom>
        <a:noFill/>
        <a:ln w="9525">
          <a:noFill/>
          <a:miter lim="800000"/>
          <a:headEnd/>
          <a:tailEnd/>
        </a:ln>
      </xdr:spPr>
    </xdr:pic>
    <xdr:clientData fPrintsWithSheet="0"/>
  </xdr:twoCellAnchor>
  <xdr:twoCellAnchor editAs="oneCell">
    <xdr:from>
      <xdr:col>2</xdr:col>
      <xdr:colOff>30480</xdr:colOff>
      <xdr:row>9</xdr:row>
      <xdr:rowOff>0</xdr:rowOff>
    </xdr:from>
    <xdr:to>
      <xdr:col>2</xdr:col>
      <xdr:colOff>76200</xdr:colOff>
      <xdr:row>9</xdr:row>
      <xdr:rowOff>45720</xdr:rowOff>
    </xdr:to>
    <xdr:pic macro="[5]!DesignIconClicked">
      <xdr:nvPicPr>
        <xdr:cNvPr id="22830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98320"/>
          <a:ext cx="45720" cy="4572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0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0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1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2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3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2834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xdr:from>
      <xdr:col>0</xdr:col>
      <xdr:colOff>487680</xdr:colOff>
      <xdr:row>9</xdr:row>
      <xdr:rowOff>0</xdr:rowOff>
    </xdr:from>
    <xdr:to>
      <xdr:col>2</xdr:col>
      <xdr:colOff>922020</xdr:colOff>
      <xdr:row>354</xdr:row>
      <xdr:rowOff>129540</xdr:rowOff>
    </xdr:to>
    <xdr:pic macro="[5]!DesignIconClicked">
      <xdr:nvPicPr>
        <xdr:cNvPr id="22835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98320"/>
          <a:ext cx="4305300" cy="62461140"/>
        </a:xfrm>
        <a:prstGeom prst="rect">
          <a:avLst/>
        </a:prstGeom>
        <a:noFill/>
        <a:ln w="9525">
          <a:noFill/>
          <a:miter lim="800000"/>
          <a:headEnd/>
          <a:tailEnd/>
        </a:ln>
      </xdr:spPr>
    </xdr:pic>
    <xdr:clientData/>
  </xdr:twoCellAnchor>
  <xdr:oneCellAnchor>
    <xdr:from>
      <xdr:col>1</xdr:col>
      <xdr:colOff>93345</xdr:colOff>
      <xdr:row>9</xdr:row>
      <xdr:rowOff>0</xdr:rowOff>
    </xdr:from>
    <xdr:ext cx="123825" cy="131564"/>
    <xdr:pic macro="[5]!DesignIconClicked">
      <xdr:nvPicPr>
        <xdr:cNvPr id="192"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3"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4"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5"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196"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7"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8"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199"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00"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01"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02"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9</xdr:row>
      <xdr:rowOff>0</xdr:rowOff>
    </xdr:from>
    <xdr:to>
      <xdr:col>1</xdr:col>
      <xdr:colOff>83820</xdr:colOff>
      <xdr:row>9</xdr:row>
      <xdr:rowOff>45720</xdr:rowOff>
    </xdr:to>
    <xdr:pic macro="[5]!DesignIconClicked">
      <xdr:nvPicPr>
        <xdr:cNvPr id="27239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98320"/>
          <a:ext cx="53340" cy="45720"/>
        </a:xfrm>
        <a:prstGeom prst="rect">
          <a:avLst/>
        </a:prstGeom>
        <a:noFill/>
        <a:ln w="9525">
          <a:noFill/>
          <a:miter lim="800000"/>
          <a:headEnd/>
          <a:tailEnd/>
        </a:ln>
      </xdr:spPr>
    </xdr:pic>
    <xdr:clientData fPrintsWithSheet="0"/>
  </xdr:twoCellAnchor>
  <xdr:twoCellAnchor editAs="oneCell">
    <xdr:from>
      <xdr:col>1</xdr:col>
      <xdr:colOff>30480</xdr:colOff>
      <xdr:row>9</xdr:row>
      <xdr:rowOff>0</xdr:rowOff>
    </xdr:from>
    <xdr:to>
      <xdr:col>1</xdr:col>
      <xdr:colOff>83820</xdr:colOff>
      <xdr:row>9</xdr:row>
      <xdr:rowOff>45720</xdr:rowOff>
    </xdr:to>
    <xdr:pic macro="[5]!DesignIconClicked">
      <xdr:nvPicPr>
        <xdr:cNvPr id="27239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98320"/>
          <a:ext cx="53340" cy="45720"/>
        </a:xfrm>
        <a:prstGeom prst="rect">
          <a:avLst/>
        </a:prstGeom>
        <a:noFill/>
        <a:ln w="9525">
          <a:noFill/>
          <a:miter lim="800000"/>
          <a:headEnd/>
          <a:tailEnd/>
        </a:ln>
      </xdr:spPr>
    </xdr:pic>
    <xdr:clientData/>
  </xdr:twoCellAnchor>
  <xdr:twoCellAnchor editAs="oneCell">
    <xdr:from>
      <xdr:col>2</xdr:col>
      <xdr:colOff>30480</xdr:colOff>
      <xdr:row>9</xdr:row>
      <xdr:rowOff>0</xdr:rowOff>
    </xdr:from>
    <xdr:to>
      <xdr:col>2</xdr:col>
      <xdr:colOff>76200</xdr:colOff>
      <xdr:row>9</xdr:row>
      <xdr:rowOff>45720</xdr:rowOff>
    </xdr:to>
    <xdr:pic macro="[5]!DesignIconClicked">
      <xdr:nvPicPr>
        <xdr:cNvPr id="27239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98320"/>
          <a:ext cx="45720" cy="45720"/>
        </a:xfrm>
        <a:prstGeom prst="rect">
          <a:avLst/>
        </a:prstGeom>
        <a:noFill/>
        <a:ln w="9525">
          <a:noFill/>
          <a:miter lim="800000"/>
          <a:headEnd/>
          <a:tailEnd/>
        </a:ln>
      </xdr:spPr>
    </xdr:pic>
    <xdr:clientData fPrintsWithSheet="0"/>
  </xdr:twoCellAnchor>
  <xdr:twoCellAnchor editAs="oneCell">
    <xdr:from>
      <xdr:col>2</xdr:col>
      <xdr:colOff>30480</xdr:colOff>
      <xdr:row>9</xdr:row>
      <xdr:rowOff>0</xdr:rowOff>
    </xdr:from>
    <xdr:to>
      <xdr:col>2</xdr:col>
      <xdr:colOff>76200</xdr:colOff>
      <xdr:row>9</xdr:row>
      <xdr:rowOff>45720</xdr:rowOff>
    </xdr:to>
    <xdr:pic macro="[5]!DesignIconClicked">
      <xdr:nvPicPr>
        <xdr:cNvPr id="27239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98320"/>
          <a:ext cx="45720" cy="4572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39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39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0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1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2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243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xdr:from>
      <xdr:col>0</xdr:col>
      <xdr:colOff>487680</xdr:colOff>
      <xdr:row>9</xdr:row>
      <xdr:rowOff>0</xdr:rowOff>
    </xdr:from>
    <xdr:to>
      <xdr:col>2</xdr:col>
      <xdr:colOff>922020</xdr:colOff>
      <xdr:row>354</xdr:row>
      <xdr:rowOff>129540</xdr:rowOff>
    </xdr:to>
    <xdr:pic macro="[5]!DesignIconClicked">
      <xdr:nvPicPr>
        <xdr:cNvPr id="2724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98320"/>
          <a:ext cx="4305300" cy="624611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11430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11430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4311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1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11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8200" y="170688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11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8200" y="170688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11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70688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11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70688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1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1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731520</xdr:colOff>
      <xdr:row>355</xdr:row>
      <xdr:rowOff>0</xdr:rowOff>
    </xdr:to>
    <xdr:pic macro="[5]!DesignIconClicked">
      <xdr:nvPicPr>
        <xdr:cNvPr id="24312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706880"/>
          <a:ext cx="4899660" cy="58171080"/>
        </a:xfrm>
        <a:prstGeom prst="rect">
          <a:avLst/>
        </a:prstGeom>
        <a:noFill/>
        <a:ln w="9525">
          <a:noFill/>
          <a:miter lim="800000"/>
          <a:headEnd/>
          <a:tailEnd/>
        </a:ln>
      </xdr:spPr>
    </xdr:pic>
    <xdr:clientData/>
  </xdr:twoCellAnchor>
  <xdr:oneCellAnchor>
    <xdr:from>
      <xdr:col>1</xdr:col>
      <xdr:colOff>19050</xdr:colOff>
      <xdr:row>8</xdr:row>
      <xdr:rowOff>0</xdr:rowOff>
    </xdr:from>
    <xdr:ext cx="55563" cy="47625"/>
    <xdr:pic macro="[5]!DesignIconClicked">
      <xdr:nvPicPr>
        <xdr:cNvPr id="50"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1"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11430</xdr:colOff>
      <xdr:row>8</xdr:row>
      <xdr:rowOff>0</xdr:rowOff>
    </xdr:from>
    <xdr:ext cx="47625" cy="47625"/>
    <xdr:pic macro="[5]!DesignIconClicked">
      <xdr:nvPicPr>
        <xdr:cNvPr id="54"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11430</xdr:colOff>
      <xdr:row>8</xdr:row>
      <xdr:rowOff>0</xdr:rowOff>
    </xdr:from>
    <xdr:ext cx="47625" cy="47625"/>
    <xdr:pic macro="[5]!DesignIconClicked">
      <xdr:nvPicPr>
        <xdr:cNvPr id="55"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6"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7"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58"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59"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60"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61"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62"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5"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6"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67"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68"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69"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0"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1"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2"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73"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74"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5"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6"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77"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78"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9"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0"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1"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2"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3"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4"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5"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6"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7"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8"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4316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6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16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8200" y="170688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16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8200" y="170688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16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70688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16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70688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6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16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731520</xdr:colOff>
      <xdr:row>353</xdr:row>
      <xdr:rowOff>160020</xdr:rowOff>
    </xdr:to>
    <xdr:pic macro="[5]!DesignIconClicked">
      <xdr:nvPicPr>
        <xdr:cNvPr id="24316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706880"/>
          <a:ext cx="4899660" cy="57995820"/>
        </a:xfrm>
        <a:prstGeom prst="rect">
          <a:avLst/>
        </a:prstGeom>
        <a:noFill/>
        <a:ln w="9525">
          <a:noFill/>
          <a:miter lim="800000"/>
          <a:headEnd/>
          <a:tailEnd/>
        </a:ln>
      </xdr:spPr>
    </xdr:pic>
    <xdr:clientData/>
  </xdr:twoCellAnchor>
  <xdr:oneCellAnchor>
    <xdr:from>
      <xdr:col>1</xdr:col>
      <xdr:colOff>19050</xdr:colOff>
      <xdr:row>8</xdr:row>
      <xdr:rowOff>0</xdr:rowOff>
    </xdr:from>
    <xdr:ext cx="55563" cy="47625"/>
    <xdr:pic macro="[5]!DesignIconClicked">
      <xdr:nvPicPr>
        <xdr:cNvPr id="98"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9"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0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0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11430</xdr:colOff>
      <xdr:row>8</xdr:row>
      <xdr:rowOff>0</xdr:rowOff>
    </xdr:from>
    <xdr:ext cx="47625" cy="47625"/>
    <xdr:pic macro="[5]!DesignIconClicked">
      <xdr:nvPicPr>
        <xdr:cNvPr id="102"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7677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11430</xdr:colOff>
      <xdr:row>8</xdr:row>
      <xdr:rowOff>0</xdr:rowOff>
    </xdr:from>
    <xdr:ext cx="47625" cy="47625"/>
    <xdr:pic macro="[5]!DesignIconClicked">
      <xdr:nvPicPr>
        <xdr:cNvPr id="103"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7677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04"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05"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6"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07"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08"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09"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10"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1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1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13"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863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14"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863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15"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116"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17"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18"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19"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0"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121"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122"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3"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4"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125"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126"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7"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8"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29"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0"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1"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2"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3"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4"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5"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136"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4320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20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21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8200" y="170688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321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8200" y="170688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21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70688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321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70688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21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068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321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0688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731520</xdr:colOff>
      <xdr:row>353</xdr:row>
      <xdr:rowOff>160020</xdr:rowOff>
    </xdr:to>
    <xdr:pic macro="[5]!DesignIconClicked">
      <xdr:nvPicPr>
        <xdr:cNvPr id="24321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706880"/>
          <a:ext cx="4899660" cy="5799582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19050</xdr:colOff>
      <xdr:row>2</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5616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11836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5616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118360"/>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5616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11836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5616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118360"/>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6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7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8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19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5620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1836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5620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19920" y="211836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5620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19920" y="211836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5620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19920" y="211836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5620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19920" y="211836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1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2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3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4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5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5625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2301240"/>
          <a:ext cx="129540" cy="121920"/>
        </a:xfrm>
        <a:prstGeom prst="rect">
          <a:avLst/>
        </a:prstGeom>
        <a:noFill/>
        <a:ln w="9525">
          <a:noFill/>
          <a:miter lim="800000"/>
          <a:headEnd/>
          <a:tailEnd/>
        </a:ln>
      </xdr:spPr>
    </xdr:pic>
    <xdr:clientData/>
  </xdr:twoCellAnchor>
  <xdr:twoCellAnchor>
    <xdr:from>
      <xdr:col>0</xdr:col>
      <xdr:colOff>487680</xdr:colOff>
      <xdr:row>8</xdr:row>
      <xdr:rowOff>0</xdr:rowOff>
    </xdr:from>
    <xdr:to>
      <xdr:col>2</xdr:col>
      <xdr:colOff>922020</xdr:colOff>
      <xdr:row>53</xdr:row>
      <xdr:rowOff>137160</xdr:rowOff>
    </xdr:to>
    <xdr:pic macro="[5]!DesignIconClicked">
      <xdr:nvPicPr>
        <xdr:cNvPr id="25625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118360"/>
          <a:ext cx="4305300" cy="835152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9</xdr:row>
      <xdr:rowOff>129540</xdr:rowOff>
    </xdr:to>
    <xdr:pic macro="[5]!DesignIconClicked">
      <xdr:nvPicPr>
        <xdr:cNvPr id="25625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19920" y="2118360"/>
          <a:ext cx="0" cy="31242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69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85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69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5113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6022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5113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6022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113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6022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113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6022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4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5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6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7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8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5118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118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18980" y="17602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118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18980" y="176022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118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18980" y="17602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118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18980" y="176022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8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8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8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8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19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0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1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5122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18980" y="1760220"/>
          <a:ext cx="129540" cy="12954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364</xdr:row>
      <xdr:rowOff>137160</xdr:rowOff>
    </xdr:to>
    <xdr:pic macro="[5]!DesignIconClicked">
      <xdr:nvPicPr>
        <xdr:cNvPr id="25122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60220"/>
          <a:ext cx="4305300" cy="649376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137160</xdr:rowOff>
    </xdr:to>
    <xdr:pic macro="[5]!DesignIconClicked">
      <xdr:nvPicPr>
        <xdr:cNvPr id="25122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318980" y="1760220"/>
          <a:ext cx="0" cy="137160"/>
        </a:xfrm>
        <a:prstGeom prst="rect">
          <a:avLst/>
        </a:prstGeom>
        <a:noFill/>
        <a:ln w="9525">
          <a:noFill/>
          <a:miter lim="800000"/>
          <a:headEnd/>
          <a:tailEnd/>
        </a:ln>
      </xdr:spPr>
    </xdr:pic>
    <xdr:clientData/>
  </xdr:twoCellAnchor>
  <xdr:oneCellAnchor>
    <xdr:from>
      <xdr:col>2</xdr:col>
      <xdr:colOff>11430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11430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5716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5697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5716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56972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5]!DesignIconClicked">
      <xdr:nvPicPr>
        <xdr:cNvPr id="25716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56972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5]!DesignIconClicked">
      <xdr:nvPicPr>
        <xdr:cNvPr id="25716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569720"/>
          <a:ext cx="4572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6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7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8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19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5720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5720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43720" y="15697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5720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43720" y="15697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5720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43720" y="15697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5720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43720" y="15697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1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2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3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4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5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5725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569720"/>
          <a:ext cx="129540" cy="129540"/>
        </a:xfrm>
        <a:prstGeom prst="rect">
          <a:avLst/>
        </a:prstGeom>
        <a:noFill/>
        <a:ln w="9525">
          <a:noFill/>
          <a:miter lim="800000"/>
          <a:headEnd/>
          <a:tailEnd/>
        </a:ln>
      </xdr:spPr>
    </xdr:pic>
    <xdr:clientData/>
  </xdr:twoCellAnchor>
  <xdr:twoCellAnchor>
    <xdr:from>
      <xdr:col>0</xdr:col>
      <xdr:colOff>487680</xdr:colOff>
      <xdr:row>7</xdr:row>
      <xdr:rowOff>0</xdr:rowOff>
    </xdr:from>
    <xdr:to>
      <xdr:col>2</xdr:col>
      <xdr:colOff>922020</xdr:colOff>
      <xdr:row>393</xdr:row>
      <xdr:rowOff>129540</xdr:rowOff>
    </xdr:to>
    <xdr:pic macro="[5]!DesignIconClicked">
      <xdr:nvPicPr>
        <xdr:cNvPr id="25725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569720"/>
          <a:ext cx="4305300" cy="699897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8208" name="BEx95HHNSDL8GM93OFMUCB7PCSKE" descr="SortAscending" hidden="1"/>
        <xdr:cNvSpPr>
          <a:spLocks noChangeAspect="1" noChangeArrowheads="1"/>
        </xdr:cNvSpPr>
      </xdr:nvSpPr>
      <xdr:spPr bwMode="auto">
        <a:xfrm>
          <a:off x="518160" y="1783080"/>
          <a:ext cx="53340" cy="45720"/>
        </a:xfrm>
        <a:prstGeom prst="rect">
          <a:avLst/>
        </a:prstGeom>
        <a:noFill/>
        <a:ln w="9525">
          <a:noFill/>
          <a:miter lim="800000"/>
          <a:headEnd/>
          <a:tailEnd/>
        </a:ln>
      </xdr:spPr>
    </xdr:sp>
    <xdr:clientData fPrintsWithSheet="0"/>
  </xdr:twoCellAnchor>
  <xdr:twoCellAnchor editAs="oneCell">
    <xdr:from>
      <xdr:col>1</xdr:col>
      <xdr:colOff>30480</xdr:colOff>
      <xdr:row>7</xdr:row>
      <xdr:rowOff>0</xdr:rowOff>
    </xdr:from>
    <xdr:to>
      <xdr:col>1</xdr:col>
      <xdr:colOff>83820</xdr:colOff>
      <xdr:row>7</xdr:row>
      <xdr:rowOff>45720</xdr:rowOff>
    </xdr:to>
    <xdr:sp macro="[5]!DesignIconClicked" textlink="">
      <xdr:nvSpPr>
        <xdr:cNvPr id="258209" name="BExAXIKE8LN7FWOSK4ZSIUJ5D2RW" descr="SortDescending" hidden="1"/>
        <xdr:cNvSpPr>
          <a:spLocks noChangeAspect="1" noChangeArrowheads="1"/>
        </xdr:cNvSpPr>
      </xdr:nvSpPr>
      <xdr:spPr bwMode="auto">
        <a:xfrm>
          <a:off x="518160" y="1783080"/>
          <a:ext cx="53340" cy="45720"/>
        </a:xfrm>
        <a:prstGeom prst="rect">
          <a:avLst/>
        </a:prstGeom>
        <a:noFill/>
        <a:ln w="9525">
          <a:noFill/>
          <a:miter lim="800000"/>
          <a:headEnd/>
          <a:tailEnd/>
        </a:ln>
      </xdr:spPr>
    </xdr:sp>
    <xdr:clientData/>
  </xdr:twoCellAnchor>
  <xdr:twoCellAnchor editAs="oneCell">
    <xdr:from>
      <xdr:col>2</xdr:col>
      <xdr:colOff>30480</xdr:colOff>
      <xdr:row>7</xdr:row>
      <xdr:rowOff>0</xdr:rowOff>
    </xdr:from>
    <xdr:to>
      <xdr:col>2</xdr:col>
      <xdr:colOff>76200</xdr:colOff>
      <xdr:row>7</xdr:row>
      <xdr:rowOff>45720</xdr:rowOff>
    </xdr:to>
    <xdr:sp macro="[5]!DesignIconClicked" textlink="">
      <xdr:nvSpPr>
        <xdr:cNvPr id="258210" name="BExU3X7AR3SHLLUKQEUM2N9ZMVMB" descr="SortAscending" hidden="1"/>
        <xdr:cNvSpPr>
          <a:spLocks noChangeAspect="1" noChangeArrowheads="1"/>
        </xdr:cNvSpPr>
      </xdr:nvSpPr>
      <xdr:spPr bwMode="auto">
        <a:xfrm>
          <a:off x="3901440" y="1783080"/>
          <a:ext cx="45720" cy="45720"/>
        </a:xfrm>
        <a:prstGeom prst="rect">
          <a:avLst/>
        </a:prstGeom>
        <a:noFill/>
        <a:ln w="9525">
          <a:noFill/>
          <a:miter lim="800000"/>
          <a:headEnd/>
          <a:tailEnd/>
        </a:ln>
      </xdr:spPr>
    </xdr:sp>
    <xdr:clientData fPrintsWithSheet="0"/>
  </xdr:twoCellAnchor>
  <xdr:twoCellAnchor editAs="oneCell">
    <xdr:from>
      <xdr:col>2</xdr:col>
      <xdr:colOff>30480</xdr:colOff>
      <xdr:row>7</xdr:row>
      <xdr:rowOff>0</xdr:rowOff>
    </xdr:from>
    <xdr:to>
      <xdr:col>2</xdr:col>
      <xdr:colOff>76200</xdr:colOff>
      <xdr:row>7</xdr:row>
      <xdr:rowOff>45720</xdr:rowOff>
    </xdr:to>
    <xdr:sp macro="[5]!DesignIconClicked" textlink="">
      <xdr:nvSpPr>
        <xdr:cNvPr id="258211" name="BEx5EBP2GI79VZXR83MPMASCN0WN" descr="SortDescending" hidden="1"/>
        <xdr:cNvSpPr>
          <a:spLocks noChangeAspect="1" noChangeArrowheads="1"/>
        </xdr:cNvSpPr>
      </xdr:nvSpPr>
      <xdr:spPr bwMode="auto">
        <a:xfrm>
          <a:off x="3901440" y="1783080"/>
          <a:ext cx="45720" cy="457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2" name="BExU06C523U8JFLT57AJAVOY85JP"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3" name="BExGVFGAY77A6JB769E9DVEZRV0E"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4" name="BEx7ACRZXANM3FOUBOBVWRQKML4V"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5" name="BExU3P3ZGQCI4GZMDCV7L5LJFI50"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6" name="BExY63SQ25Q4W8YLNR8SJHE9ONX9"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7" name="BExD1MI2U2U8GM56B0KWR9RCGMYH"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8" name="BExIRY7N1NC5KSUGGYTMLSN30J6L"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19" name="BEx1NZ4JU4EIDUHJ0W34JKCQP8DX"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0" name="BExTVGK1TV6Y6O0571M5LAOKTQQB"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1" name="BExY46KI6X4NW3SGUDVSX59C1L1D"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2" name="BExKORRL6VZQBG9H1FMFGA8Z4JW3"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3" name="BEx9ARCM5TELWO1V24WUQWEP3Y7A"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4" name="BExIZR16Z6OYIV3IBR8Z3H6HLZMT"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5" name="BExAYXIFX2EORDYAGGRS5V9V6E7O"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6" name="BExCY3FKGKOSV824YK7UK57IDVVL"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7" name="BExQ2GZ85E2WQLM1ZH5WMUERVUTS"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8" name="BExS8T8KOVTEU6Q67UXX68AXW32M"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29" name="BExMDUW9BLWJPXB9MA2O8GCH5392"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0" name="BEx78XTXOCH8I25QKR1D78OEDG49"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1" name="BExAWWORCH9C1LVSA00IPCQEHM9A"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2" name="BExQCTIAHBMKTO9RKJTB5O4CFNJE"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3" name="BExAX5Z67R1MI5B4BHQNVE03RDIS"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4" name="BExD7EHR8PB8Q5GWZD9AOZ6JIAJG"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5" name="BEx7L2SJMB69DHAKHZNR5V9LKUK6"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6" name="BExBARJE0Y0YH8R69EEEESBILLXW"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7" name="BExSFM8O6QKK4M68GZLVS6SVO5IS"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8" name="BExKND45RMXO3098AER11T11M0D8"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39" name="BExMRTHQ80NOZY6Y8VHSMI9RKJTZ"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0" name="BExUDXW3GDUKKMYEDO3ULSYXZRRR"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1" name="BExGXZGJMIJ7311HXR586YZQGASG"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2" name="BEx3R8HPCFMPXWKIQ77CIFU7KZLR"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3" name="BExAYNBL42VSJD4D67T92AKBJVBQ"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4" name="BEx9APJWA3S9ILTOYUQR61L7SWSW"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5" name="BExZNOG6RLRIEEVO6K3HSHXH4D6Z"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6" name="BEx7C3PTWOKD7RU1PESKM3V2ZE83"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7" name="BEx1RBWG8WOOFTS2FVL4GXJQZP6S"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8" name="BEx3ANHPZ68M252H2G1ORW3XRHUQ"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49" name="BExO93I6YGI64TWYUBA86Q36O4VI"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50" name="BExKVYK1TR71M9TNEJOCIBZW4L9C"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51" name="BEx9JLBYXXDBPJYKC60XYAT3K8RC"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52" name="BEx9CQTWNIJQ32U3FKTR8FONV7SN"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121920</xdr:rowOff>
    </xdr:to>
    <xdr:sp macro="[5]!DesignIconClicked" textlink="">
      <xdr:nvSpPr>
        <xdr:cNvPr id="258253" name="BExZQB5ITNFWELVW4Y5IZOKAX7XM" descr="Expanded" hidden="1"/>
        <xdr:cNvSpPr>
          <a:spLocks noChangeAspect="1" noChangeArrowheads="1"/>
        </xdr:cNvSpPr>
      </xdr:nvSpPr>
      <xdr:spPr bwMode="auto">
        <a:xfrm>
          <a:off x="548640" y="17830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45720</xdr:colOff>
      <xdr:row>7</xdr:row>
      <xdr:rowOff>45720</xdr:rowOff>
    </xdr:to>
    <xdr:sp macro="[5]!DesignIconClicked" textlink="">
      <xdr:nvSpPr>
        <xdr:cNvPr id="258254" name="BEx3MW7AW8USPG878LENJKCKJAKH" descr="SortAscending" hidden="1"/>
        <xdr:cNvSpPr>
          <a:spLocks noChangeAspect="1" noChangeArrowheads="1"/>
        </xdr:cNvSpPr>
      </xdr:nvSpPr>
      <xdr:spPr bwMode="auto">
        <a:xfrm>
          <a:off x="22158960" y="1783080"/>
          <a:ext cx="45720" cy="45720"/>
        </a:xfrm>
        <a:prstGeom prst="rect">
          <a:avLst/>
        </a:prstGeom>
        <a:noFill/>
        <a:ln w="9525">
          <a:noFill/>
          <a:miter lim="800000"/>
          <a:headEnd/>
          <a:tailEnd/>
        </a:ln>
      </xdr:spPr>
    </xdr:sp>
    <xdr:clientData fPrintsWithSheet="0"/>
  </xdr:twoCellAnchor>
  <xdr:twoCellAnchor editAs="oneCell">
    <xdr:from>
      <xdr:col>22</xdr:col>
      <xdr:colOff>0</xdr:colOff>
      <xdr:row>7</xdr:row>
      <xdr:rowOff>0</xdr:rowOff>
    </xdr:from>
    <xdr:to>
      <xdr:col>22</xdr:col>
      <xdr:colOff>45720</xdr:colOff>
      <xdr:row>7</xdr:row>
      <xdr:rowOff>45720</xdr:rowOff>
    </xdr:to>
    <xdr:sp macro="[5]!DesignIconClicked" textlink="">
      <xdr:nvSpPr>
        <xdr:cNvPr id="258255" name="BEx3OGJL7T7C3DH8XGS69Y7124MS" descr="SortDescending" hidden="1"/>
        <xdr:cNvSpPr>
          <a:spLocks noChangeAspect="1" noChangeArrowheads="1"/>
        </xdr:cNvSpPr>
      </xdr:nvSpPr>
      <xdr:spPr bwMode="auto">
        <a:xfrm>
          <a:off x="22158960" y="178308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45720</xdr:colOff>
      <xdr:row>7</xdr:row>
      <xdr:rowOff>45720</xdr:rowOff>
    </xdr:to>
    <xdr:sp macro="[5]!DesignIconClicked" textlink="">
      <xdr:nvSpPr>
        <xdr:cNvPr id="258256" name="BExCXKUNZO0E2SIDIMBWOYW1T55Z" descr="SortAscending" hidden="1"/>
        <xdr:cNvSpPr>
          <a:spLocks noChangeAspect="1" noChangeArrowheads="1"/>
        </xdr:cNvSpPr>
      </xdr:nvSpPr>
      <xdr:spPr bwMode="auto">
        <a:xfrm>
          <a:off x="22158960" y="1783080"/>
          <a:ext cx="45720" cy="45720"/>
        </a:xfrm>
        <a:prstGeom prst="rect">
          <a:avLst/>
        </a:prstGeom>
        <a:noFill/>
        <a:ln w="9525">
          <a:noFill/>
          <a:miter lim="800000"/>
          <a:headEnd/>
          <a:tailEnd/>
        </a:ln>
      </xdr:spPr>
    </xdr:sp>
    <xdr:clientData fPrintsWithSheet="0"/>
  </xdr:twoCellAnchor>
  <xdr:twoCellAnchor editAs="oneCell">
    <xdr:from>
      <xdr:col>22</xdr:col>
      <xdr:colOff>0</xdr:colOff>
      <xdr:row>7</xdr:row>
      <xdr:rowOff>0</xdr:rowOff>
    </xdr:from>
    <xdr:to>
      <xdr:col>22</xdr:col>
      <xdr:colOff>45720</xdr:colOff>
      <xdr:row>7</xdr:row>
      <xdr:rowOff>45720</xdr:rowOff>
    </xdr:to>
    <xdr:sp macro="[5]!DesignIconClicked" textlink="">
      <xdr:nvSpPr>
        <xdr:cNvPr id="258257" name="BExZXIE3Q3QKBZBIZ32HMXF4MX11" descr="SortDescending" hidden="1"/>
        <xdr:cNvSpPr>
          <a:spLocks noChangeAspect="1" noChangeArrowheads="1"/>
        </xdr:cNvSpPr>
      </xdr:nvSpPr>
      <xdr:spPr bwMode="auto">
        <a:xfrm>
          <a:off x="22158960" y="1783080"/>
          <a:ext cx="45720" cy="457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58" name="BExRZLX538OLYYJ47V1WIMPVSYEF"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59" name="BExMOVP4EH66GRE96OI4HMRQF2LH"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0" name="BEx00NJ4X7XPA4AI2XKVCR1P6YD6"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1" name="BExXUPT49ZWXLPEXPC2PBUX01QHA"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2" name="BExQ6IC0IHCB7JVPFAUNLVNB319G"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3" name="BExKGKPLM4FYB6JRYBDUM03Y5WAH"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4" name="BExUCD8U0I9M0Y3JYEPOG2ULN3Z5"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5" name="BEx7EWPL2QWW74K5817N28792LWQ"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6" name="BExZP45AFTR3F7WXADVTZOB4SCUM"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7" name="BEx3TI5SKNHVINOF0BSLVWZXV0FT"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8" name="BEx023ZAWIA6UL1N5SPW945GTTTE"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69" name="BExGSJ5NOOJ3V4IF9D8GAB1ZBGQ0"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0" name="BExAZNACECBWK6HDOYSDUIBP7VI0"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1" name="BExKVWRC706INT9MFVXW5KR34NVR"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2" name="BExGZ8EVADMU1AYRWQTUW8542I57"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3" name="BEx3T3H4UDVT81RYS94J7FDPLFX7"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4" name="BExGY5AVALUAZNI3S00DYYW4ACB3"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5" name="BEx9A49T6R4J9OEQI3Z0BH40EXEL"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6" name="BExBDZO4S0Q0QMRJIFFLZ31OR5IL"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7" name="BEx3QR41VHKS5WBE6TKDIOQMYFFV"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8" name="BEx1U9P19UUW73X0OD04NXEQTBBU"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79" name="BExSA21KCCIX8D7J6AFBM3T11JZ3"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0" name="BEx9667V5QSCYLF36N864XILA43T"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1" name="BEx5BF9430SDVJEOEPMZYFIQVV0N"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2" name="BExIKK2X4LCOQCR49JIWV16Y6YWJ"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3" name="BExEV6F670V48YGSAKXX2TX7V3UD"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4" name="BExZY0IY6I74CV9QJGID77PJM9KD"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5" name="BExTUAQZ41Q0R6OSYKYRG5IEZLZM"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6" name="BExZZEFCNZAHTULMPFUAKVZLG26C"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7" name="BExF70G3E1KS0OW3259989CXMGWM"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8" name="BExXQS1S39MKYWSIFK3KWGN1J5R8"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89" name="BExD9G80T1VG71JZBSJXKPKJX9EF"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0" name="BExB5SBH5LPVRSTQBB08LTJL0SEH"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1" name="BExAVRMJPSQKIUPMFNQG1GW7RVQI"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2" name="BExMEK2LWWVHLJGYUT88ZCCBQJLA"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3" name="BExB94HSUZ1WKSC2JVCT42MB88IQ"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4" name="BExEP1P0B42BF6JIOBDM1C0O19WY"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5" name="BExOIH45XD39TCUVDWUABLGFWO0E"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6" name="BExS82V9H3KVCYT6J1R6AXMW34CB"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7" name="BEx7IM2UI2ZD0WKEGZHVYXWNG488"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8" name="BExSH0588E9KX9TSQWZTM7VZIJ5R"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editAs="oneCell">
    <xdr:from>
      <xdr:col>22</xdr:col>
      <xdr:colOff>0</xdr:colOff>
      <xdr:row>8</xdr:row>
      <xdr:rowOff>0</xdr:rowOff>
    </xdr:from>
    <xdr:to>
      <xdr:col>22</xdr:col>
      <xdr:colOff>129540</xdr:colOff>
      <xdr:row>8</xdr:row>
      <xdr:rowOff>121920</xdr:rowOff>
    </xdr:to>
    <xdr:sp macro="[5]!DesignIconClicked" textlink="">
      <xdr:nvSpPr>
        <xdr:cNvPr id="258299" name="BEx3NY3YPWIGBO8G9PTRJBZMOB5T" descr="Expanded" hidden="1"/>
        <xdr:cNvSpPr>
          <a:spLocks noChangeAspect="1" noChangeArrowheads="1"/>
        </xdr:cNvSpPr>
      </xdr:nvSpPr>
      <xdr:spPr bwMode="auto">
        <a:xfrm>
          <a:off x="22158960" y="1965960"/>
          <a:ext cx="129540" cy="121920"/>
        </a:xfrm>
        <a:prstGeom prst="rect">
          <a:avLst/>
        </a:prstGeom>
        <a:noFill/>
        <a:ln w="9525">
          <a:noFill/>
          <a:miter lim="800000"/>
          <a:headEnd/>
          <a:tailEnd/>
        </a:ln>
      </xdr:spPr>
    </xdr:sp>
    <xdr:clientData/>
  </xdr:twoCellAnchor>
  <xdr:twoCellAnchor>
    <xdr:from>
      <xdr:col>0</xdr:col>
      <xdr:colOff>487680</xdr:colOff>
      <xdr:row>7</xdr:row>
      <xdr:rowOff>0</xdr:rowOff>
    </xdr:from>
    <xdr:to>
      <xdr:col>2</xdr:col>
      <xdr:colOff>922020</xdr:colOff>
      <xdr:row>52</xdr:row>
      <xdr:rowOff>137160</xdr:rowOff>
    </xdr:to>
    <xdr:sp macro="[5]!DesignIconClicked" textlink="">
      <xdr:nvSpPr>
        <xdr:cNvPr id="258300" name="BExXRND8208TWULE9S50U89VKPB7" descr="ETUGZV0SKTQDQB8JOYY0DCX79" hidden="1"/>
        <xdr:cNvSpPr>
          <a:spLocks noChangeArrowheads="1"/>
        </xdr:cNvSpPr>
      </xdr:nvSpPr>
      <xdr:spPr bwMode="auto">
        <a:xfrm>
          <a:off x="487680" y="1783080"/>
          <a:ext cx="4305300" cy="8366760"/>
        </a:xfrm>
        <a:prstGeom prst="rect">
          <a:avLst/>
        </a:prstGeom>
        <a:noFill/>
        <a:ln w="9525">
          <a:noFill/>
          <a:miter lim="800000"/>
          <a:headEnd/>
          <a:tailEnd/>
        </a:ln>
      </xdr:spPr>
    </xdr:sp>
    <xdr:clientData/>
  </xdr:twoCellAnchor>
  <xdr:twoCellAnchor>
    <xdr:from>
      <xdr:col>22</xdr:col>
      <xdr:colOff>0</xdr:colOff>
      <xdr:row>7</xdr:row>
      <xdr:rowOff>0</xdr:rowOff>
    </xdr:from>
    <xdr:to>
      <xdr:col>22</xdr:col>
      <xdr:colOff>0</xdr:colOff>
      <xdr:row>7</xdr:row>
      <xdr:rowOff>129540</xdr:rowOff>
    </xdr:to>
    <xdr:sp macro="[5]!DesignIconClicked" textlink="">
      <xdr:nvSpPr>
        <xdr:cNvPr id="258301" name="BEx1G1NU63LVEGW2YWWHTG7ZBLDZ" descr="analysis_prev" hidden="1"/>
        <xdr:cNvSpPr>
          <a:spLocks noChangeArrowheads="1"/>
        </xdr:cNvSpPr>
      </xdr:nvSpPr>
      <xdr:spPr bwMode="auto">
        <a:xfrm>
          <a:off x="22158960" y="1783080"/>
          <a:ext cx="0" cy="129540"/>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59232"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0782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59233"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0782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9234"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0782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9235"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0782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36"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37"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38"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39"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0"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1"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2"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3"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4"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5"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6"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7"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8"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49"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0"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1"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2"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3"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4"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5"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6"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7"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8"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59"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0"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1"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2"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3"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4"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5"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6"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7"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8"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69"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0"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1"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2"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3"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4"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5"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6"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9277"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078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9278"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43720" y="16078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9279"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43720" y="160782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9280"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43720" y="16078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9281"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43720" y="16078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2"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3"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4"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5"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6"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7"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8"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89"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0"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1"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2"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3"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4"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5"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6"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7"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8"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299"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0"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1"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2"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3"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4"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5"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6"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7"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8"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09"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0"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1"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2"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3"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4"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5"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6"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7"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8"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19"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20"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21"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22"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9323"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43720" y="179070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54</xdr:row>
      <xdr:rowOff>137160</xdr:rowOff>
    </xdr:to>
    <xdr:pic macro="[5]!DesignIconClicked">
      <xdr:nvPicPr>
        <xdr:cNvPr id="25932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07820"/>
          <a:ext cx="4305300" cy="891540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59325"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43720" y="1607820"/>
          <a:ext cx="0" cy="12954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025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49352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025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49352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025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49352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025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49352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6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7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8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29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30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030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935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030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42780" y="14935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030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42780" y="149352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030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42780" y="14935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030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42780" y="14935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0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0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0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0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1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2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3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034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42780" y="167640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48</xdr:row>
      <xdr:rowOff>137160</xdr:rowOff>
    </xdr:to>
    <xdr:pic macro="[5]!DesignIconClicked">
      <xdr:nvPicPr>
        <xdr:cNvPr id="26034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493520"/>
          <a:ext cx="4305300" cy="780288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7</xdr:row>
      <xdr:rowOff>129540</xdr:rowOff>
    </xdr:to>
    <xdr:pic macro="[5]!DesignIconClicked">
      <xdr:nvPicPr>
        <xdr:cNvPr id="26034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42780" y="1493520"/>
          <a:ext cx="0" cy="31242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1280" name="BEx95HHNSDL8GM93OFMUCB7PCSKE" descr="SortAscending" hidden="1"/>
        <xdr:cNvSpPr>
          <a:spLocks noChangeAspect="1" noChangeArrowheads="1"/>
        </xdr:cNvSpPr>
      </xdr:nvSpPr>
      <xdr:spPr bwMode="auto">
        <a:xfrm>
          <a:off x="518160" y="207264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1281" name="BExAXIKE8LN7FWOSK4ZSIUJ5D2RW" descr="SortDescending" hidden="1"/>
        <xdr:cNvSpPr>
          <a:spLocks noChangeAspect="1" noChangeArrowheads="1"/>
        </xdr:cNvSpPr>
      </xdr:nvSpPr>
      <xdr:spPr bwMode="auto">
        <a:xfrm>
          <a:off x="518160" y="207264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61282" name="BExU3X7AR3SHLLUKQEUM2N9ZMVMB" descr="SortAscending" hidden="1"/>
        <xdr:cNvSpPr>
          <a:spLocks noChangeAspect="1" noChangeArrowheads="1"/>
        </xdr:cNvSpPr>
      </xdr:nvSpPr>
      <xdr:spPr bwMode="auto">
        <a:xfrm>
          <a:off x="3901440" y="207264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61283" name="BEx5EBP2GI79VZXR83MPMASCN0WN" descr="SortDescending" hidden="1"/>
        <xdr:cNvSpPr>
          <a:spLocks noChangeAspect="1" noChangeArrowheads="1"/>
        </xdr:cNvSpPr>
      </xdr:nvSpPr>
      <xdr:spPr bwMode="auto">
        <a:xfrm>
          <a:off x="3901440" y="207264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4" name="BExU06C523U8JFLT57AJAVOY85JP"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5" name="BExGVFGAY77A6JB769E9DVEZRV0E"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6" name="BEx7ACRZXANM3FOUBOBVWRQKML4V"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7" name="BExU3P3ZGQCI4GZMDCV7L5LJFI50"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8" name="BExY63SQ25Q4W8YLNR8SJHE9ONX9"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89" name="BExD1MI2U2U8GM56B0KWR9RCGMYH"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0" name="BExIRY7N1NC5KSUGGYTMLSN30J6L"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1" name="BEx1NZ4JU4EIDUHJ0W34JKCQP8DX"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2" name="BExTVGK1TV6Y6O0571M5LAOKTQQB"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3" name="BExY46KI6X4NW3SGUDVSX59C1L1D"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4" name="BExKORRL6VZQBG9H1FMFGA8Z4JW3"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5" name="BEx9ARCM5TELWO1V24WUQWEP3Y7A"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6" name="BExIZR16Z6OYIV3IBR8Z3H6HLZMT"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7" name="BExAYXIFX2EORDYAGGRS5V9V6E7O"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8" name="BExCY3FKGKOSV824YK7UK57IDVVL"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299" name="BExQ2GZ85E2WQLM1ZH5WMUERVUT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0" name="BExS8T8KOVTEU6Q67UXX68AXW32M"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1" name="BExMDUW9BLWJPXB9MA2O8GCH5392"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2" name="BEx78XTXOCH8I25QKR1D78OEDG49"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3" name="BExAWWORCH9C1LVSA00IPCQEHM9A"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4" name="BExQCTIAHBMKTO9RKJTB5O4CFNJE"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5" name="BExAX5Z67R1MI5B4BHQNVE03RDI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6" name="BExD7EHR8PB8Q5GWZD9AOZ6JIAJG"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7" name="BEx7L2SJMB69DHAKHZNR5V9LKUK6"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8" name="BExBARJE0Y0YH8R69EEEESBILLXW"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09" name="BExSFM8O6QKK4M68GZLVS6SVO5I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0" name="BExKND45RMXO3098AER11T11M0D8"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1" name="BExMRTHQ80NOZY6Y8VHSMI9RKJTZ"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2" name="BExUDXW3GDUKKMYEDO3ULSYXZRRR"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3" name="BExGXZGJMIJ7311HXR586YZQGASG"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4" name="BEx3R8HPCFMPXWKIQ77CIFU7KZLR"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5" name="BExAYNBL42VSJD4D67T92AKBJVBQ"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6" name="BEx9APJWA3S9ILTOYUQR61L7SWSW"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7" name="BExZNOG6RLRIEEVO6K3HSHXH4D6Z"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8" name="BEx7C3PTWOKD7RU1PESKM3V2ZE83"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19" name="BEx1RBWG8WOOFTS2FVL4GXJQZP6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0" name="BEx3ANHPZ68M252H2G1ORW3XRHUQ"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1" name="BExO93I6YGI64TWYUBA86Q36O4VI"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2" name="BExKVYK1TR71M9TNEJOCIBZW4L9C"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3" name="BEx9JLBYXXDBPJYKC60XYAT3K8RC"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4" name="BEx9CQTWNIJQ32U3FKTR8FONV7SN"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1325" name="BExZQB5ITNFWELVW4Y5IZOKAX7XM"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1326" name="BEx3MW7AW8USPG878LENJKCKJAKH" descr="SortAscending" hidden="1"/>
        <xdr:cNvSpPr>
          <a:spLocks noChangeAspect="1" noChangeArrowheads="1"/>
        </xdr:cNvSpPr>
      </xdr:nvSpPr>
      <xdr:spPr bwMode="auto">
        <a:xfrm>
          <a:off x="22204680" y="207264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1327" name="BEx3OGJL7T7C3DH8XGS69Y7124MS" descr="SortDescending" hidden="1"/>
        <xdr:cNvSpPr>
          <a:spLocks noChangeAspect="1" noChangeArrowheads="1"/>
        </xdr:cNvSpPr>
      </xdr:nvSpPr>
      <xdr:spPr bwMode="auto">
        <a:xfrm>
          <a:off x="22204680" y="2072640"/>
          <a:ext cx="45720" cy="457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1328" name="BExCXKUNZO0E2SIDIMBWOYW1T55Z" descr="SortAscending" hidden="1"/>
        <xdr:cNvSpPr>
          <a:spLocks noChangeAspect="1" noChangeArrowheads="1"/>
        </xdr:cNvSpPr>
      </xdr:nvSpPr>
      <xdr:spPr bwMode="auto">
        <a:xfrm>
          <a:off x="22204680" y="207264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1329" name="BExZXIE3Q3QKBZBIZ32HMXF4MX11" descr="SortDescending" hidden="1"/>
        <xdr:cNvSpPr>
          <a:spLocks noChangeAspect="1" noChangeArrowheads="1"/>
        </xdr:cNvSpPr>
      </xdr:nvSpPr>
      <xdr:spPr bwMode="auto">
        <a:xfrm>
          <a:off x="22204680" y="207264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0" name="BExRZLX538OLYYJ47V1WIMPVSYEF"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1" name="BExMOVP4EH66GRE96OI4HMRQF2LH"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2" name="BEx00NJ4X7XPA4AI2XKVCR1P6YD6"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3" name="BExXUPT49ZWXLPEXPC2PBUX01QHA"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4" name="BExQ6IC0IHCB7JVPFAUNLVNB319G"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5" name="BExKGKPLM4FYB6JRYBDUM03Y5WAH"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6" name="BExUCD8U0I9M0Y3JYEPOG2ULN3Z5"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7" name="BEx7EWPL2QWW74K5817N28792LWQ"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8" name="BExZP45AFTR3F7WXADVTZOB4SCUM"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39" name="BEx3TI5SKNHVINOF0BSLVWZXV0FT"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0" name="BEx023ZAWIA6UL1N5SPW945GTTTE"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1" name="BExGSJ5NOOJ3V4IF9D8GAB1ZBGQ0"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2" name="BExAZNACECBWK6HDOYSDUIBP7VI0"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3" name="BExKVWRC706INT9MFVXW5KR34NVR"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4" name="BExGZ8EVADMU1AYRWQTUW8542I57"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5" name="BEx3T3H4UDVT81RYS94J7FDPLFX7"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6" name="BExGY5AVALUAZNI3S00DYYW4ACB3"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7" name="BEx9A49T6R4J9OEQI3Z0BH40EXEL"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8" name="BExBDZO4S0Q0QMRJIFFLZ31OR5IL"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49" name="BEx3QR41VHKS5WBE6TKDIOQMYFFV"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0" name="BEx1U9P19UUW73X0OD04NXEQTBBU"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1" name="BExSA21KCCIX8D7J6AFBM3T11JZ3"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2" name="BEx9667V5QSCYLF36N864XILA43T"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3" name="BEx5BF9430SDVJEOEPMZYFIQVV0N"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4" name="BExIKK2X4LCOQCR49JIWV16Y6YWJ"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5" name="BExEV6F670V48YGSAKXX2TX7V3UD"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6" name="BExZY0IY6I74CV9QJGID77PJM9KD"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7" name="BExTUAQZ41Q0R6OSYKYRG5IEZLZM"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8" name="BExZZEFCNZAHTULMPFUAKVZLG26C"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59" name="BExF70G3E1KS0OW3259989CXMGWM"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0" name="BExXQS1S39MKYWSIFK3KWGN1J5R8"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1" name="BExD9G80T1VG71JZBSJXKPKJX9EF"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2" name="BExB5SBH5LPVRSTQBB08LTJL0SEH"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3" name="BExAVRMJPSQKIUPMFNQG1GW7RVQI"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4" name="BExMEK2LWWVHLJGYUT88ZCCBQJLA"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5" name="BExB94HSUZ1WKSC2JVCT42MB88IQ"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6" name="BExEP1P0B42BF6JIOBDM1C0O19WY"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7" name="BExOIH45XD39TCUVDWUABLGFWO0E"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8" name="BExS82V9H3KVCYT6J1R6AXMW34CB"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69" name="BEx7IM2UI2ZD0WKEGZHVYXWNG488"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70" name="BExSH0588E9KX9TSQWZTM7VZIJ5R"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1371" name="BEx3NY3YPWIGBO8G9PTRJBZMOB5T" descr="Expanded" hidden="1"/>
        <xdr:cNvSpPr>
          <a:spLocks noChangeAspect="1" noChangeArrowheads="1"/>
        </xdr:cNvSpPr>
      </xdr:nvSpPr>
      <xdr:spPr bwMode="auto">
        <a:xfrm>
          <a:off x="22204680" y="225552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14</xdr:row>
      <xdr:rowOff>137160</xdr:rowOff>
    </xdr:to>
    <xdr:sp macro="[5]!DesignIconClicked" textlink="">
      <xdr:nvSpPr>
        <xdr:cNvPr id="261372" name="BExXRND8208TWULE9S50U89VKPB7" descr="ETUGZV0SKTQDQB8JOYY0DCX79" hidden="1"/>
        <xdr:cNvSpPr>
          <a:spLocks noChangeArrowheads="1"/>
        </xdr:cNvSpPr>
      </xdr:nvSpPr>
      <xdr:spPr bwMode="auto">
        <a:xfrm>
          <a:off x="487680" y="2072640"/>
          <a:ext cx="4305300" cy="1600200"/>
        </a:xfrm>
        <a:prstGeom prst="rect">
          <a:avLst/>
        </a:prstGeom>
        <a:noFill/>
        <a:ln w="9525">
          <a:noFill/>
          <a:miter lim="800000"/>
          <a:headEnd/>
          <a:tailEnd/>
        </a:ln>
      </xdr:spPr>
    </xdr:sp>
    <xdr:clientData/>
  </xdr:twoCellAnchor>
  <xdr:twoCellAnchor>
    <xdr:from>
      <xdr:col>22</xdr:col>
      <xdr:colOff>0</xdr:colOff>
      <xdr:row>6</xdr:row>
      <xdr:rowOff>0</xdr:rowOff>
    </xdr:from>
    <xdr:to>
      <xdr:col>22</xdr:col>
      <xdr:colOff>0</xdr:colOff>
      <xdr:row>6</xdr:row>
      <xdr:rowOff>129540</xdr:rowOff>
    </xdr:to>
    <xdr:sp macro="[5]!DesignIconClicked" textlink="">
      <xdr:nvSpPr>
        <xdr:cNvPr id="261373" name="BEx1G1NU63LVEGW2YWWHTG7ZBLDZ" descr="analysis_prev" hidden="1"/>
        <xdr:cNvSpPr>
          <a:spLocks noChangeArrowheads="1"/>
        </xdr:cNvSpPr>
      </xdr:nvSpPr>
      <xdr:spPr bwMode="auto">
        <a:xfrm>
          <a:off x="22204680" y="2072640"/>
          <a:ext cx="0" cy="129540"/>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2304" name="BEx95HHNSDL8GM93OFMUCB7PCSKE" descr="SortAscending" hidden="1"/>
        <xdr:cNvSpPr>
          <a:spLocks noChangeAspect="1" noChangeArrowheads="1"/>
        </xdr:cNvSpPr>
      </xdr:nvSpPr>
      <xdr:spPr bwMode="auto">
        <a:xfrm>
          <a:off x="518160" y="149352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2305" name="BExAXIKE8LN7FWOSK4ZSIUJ5D2RW" descr="SortDescending" hidden="1"/>
        <xdr:cNvSpPr>
          <a:spLocks noChangeAspect="1" noChangeArrowheads="1"/>
        </xdr:cNvSpPr>
      </xdr:nvSpPr>
      <xdr:spPr bwMode="auto">
        <a:xfrm>
          <a:off x="518160" y="149352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83820</xdr:colOff>
      <xdr:row>6</xdr:row>
      <xdr:rowOff>45720</xdr:rowOff>
    </xdr:to>
    <xdr:sp macro="[5]!DesignIconClicked" textlink="">
      <xdr:nvSpPr>
        <xdr:cNvPr id="262306" name="BExU3X7AR3SHLLUKQEUM2N9ZMVMB" descr="SortAscending" hidden="1"/>
        <xdr:cNvSpPr>
          <a:spLocks noChangeAspect="1" noChangeArrowheads="1"/>
        </xdr:cNvSpPr>
      </xdr:nvSpPr>
      <xdr:spPr bwMode="auto">
        <a:xfrm>
          <a:off x="3901440" y="1493520"/>
          <a:ext cx="5334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83820</xdr:colOff>
      <xdr:row>6</xdr:row>
      <xdr:rowOff>45720</xdr:rowOff>
    </xdr:to>
    <xdr:sp macro="[5]!DesignIconClicked" textlink="">
      <xdr:nvSpPr>
        <xdr:cNvPr id="262307" name="BEx5EBP2GI79VZXR83MPMASCN0WN" descr="SortDescending" hidden="1"/>
        <xdr:cNvSpPr>
          <a:spLocks noChangeAspect="1" noChangeArrowheads="1"/>
        </xdr:cNvSpPr>
      </xdr:nvSpPr>
      <xdr:spPr bwMode="auto">
        <a:xfrm>
          <a:off x="3901440" y="1493520"/>
          <a:ext cx="5334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08" name="BExU06C523U8JFLT57AJAVOY85JP"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09" name="BExGVFGAY77A6JB769E9DVEZRV0E"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0" name="BEx7ACRZXANM3FOUBOBVWRQKML4V"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1" name="BExU3P3ZGQCI4GZMDCV7L5LJFI50"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2" name="BExY63SQ25Q4W8YLNR8SJHE9ONX9"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3" name="BExD1MI2U2U8GM56B0KWR9RCGMYH"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4" name="BExIRY7N1NC5KSUGGYTMLSN30J6L"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5" name="BEx1NZ4JU4EIDUHJ0W34JKCQP8DX"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6" name="BExTVGK1TV6Y6O0571M5LAOKTQQB"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7" name="BExY46KI6X4NW3SGUDVSX59C1L1D"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8" name="BExKORRL6VZQBG9H1FMFGA8Z4JW3"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19" name="BEx9ARCM5TELWO1V24WUQWEP3Y7A"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0" name="BExIZR16Z6OYIV3IBR8Z3H6HLZMT"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1" name="BExAYXIFX2EORDYAGGRS5V9V6E7O"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2" name="BExCY3FKGKOSV824YK7UK57IDVVL"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3" name="BExQ2GZ85E2WQLM1ZH5WMUERVUTS"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4" name="BExS8T8KOVTEU6Q67UXX68AXW32M"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5" name="BExMDUW9BLWJPXB9MA2O8GCH5392"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6" name="BEx78XTXOCH8I25QKR1D78OEDG49"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7" name="BExAWWORCH9C1LVSA00IPCQEHM9A"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8" name="BExQCTIAHBMKTO9RKJTB5O4CFNJE"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29" name="BExAX5Z67R1MI5B4BHQNVE03RDIS"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0" name="BExD7EHR8PB8Q5GWZD9AOZ6JIAJG"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1" name="BEx7L2SJMB69DHAKHZNR5V9LKUK6"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2" name="BExBARJE0Y0YH8R69EEEESBILLXW"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3" name="BExSFM8O6QKK4M68GZLVS6SVO5IS"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4" name="BExKND45RMXO3098AER11T11M0D8"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5" name="BExMRTHQ80NOZY6Y8VHSMI9RKJTZ"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6" name="BExUDXW3GDUKKMYEDO3ULSYXZRRR"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7" name="BExGXZGJMIJ7311HXR586YZQGASG"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8" name="BEx3R8HPCFMPXWKIQ77CIFU7KZLR"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39" name="BExAYNBL42VSJD4D67T92AKBJVBQ"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0" name="BEx9APJWA3S9ILTOYUQR61L7SWSW"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1" name="BExZNOG6RLRIEEVO6K3HSHXH4D6Z"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2" name="BEx7C3PTWOKD7RU1PESKM3V2ZE83"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3" name="BEx1RBWG8WOOFTS2FVL4GXJQZP6S"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4" name="BEx3ANHPZ68M252H2G1ORW3XRHUQ"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5" name="BExO93I6YGI64TWYUBA86Q36O4VI"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6" name="BExKVYK1TR71M9TNEJOCIBZW4L9C"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7" name="BEx9JLBYXXDBPJYKC60XYAT3K8RC"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8" name="BEx9CQTWNIJQ32U3FKTR8FONV7SN"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2349" name="BExZQB5ITNFWELVW4Y5IZOKAX7XM" descr="Expanded" hidden="1"/>
        <xdr:cNvSpPr>
          <a:spLocks noChangeAspect="1" noChangeArrowheads="1"/>
        </xdr:cNvSpPr>
      </xdr:nvSpPr>
      <xdr:spPr bwMode="auto">
        <a:xfrm>
          <a:off x="548640" y="1493520"/>
          <a:ext cx="129540" cy="1219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2350" name="BEx3MW7AW8USPG878LENJKCKJAKH" descr="SortAscending" hidden="1"/>
        <xdr:cNvSpPr>
          <a:spLocks noChangeAspect="1" noChangeArrowheads="1"/>
        </xdr:cNvSpPr>
      </xdr:nvSpPr>
      <xdr:spPr bwMode="auto">
        <a:xfrm>
          <a:off x="22258020" y="149352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2351" name="BEx3OGJL7T7C3DH8XGS69Y7124MS" descr="SortDescending" hidden="1"/>
        <xdr:cNvSpPr>
          <a:spLocks noChangeAspect="1" noChangeArrowheads="1"/>
        </xdr:cNvSpPr>
      </xdr:nvSpPr>
      <xdr:spPr bwMode="auto">
        <a:xfrm>
          <a:off x="22258020" y="1493520"/>
          <a:ext cx="45720" cy="457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2352" name="BExCXKUNZO0E2SIDIMBWOYW1T55Z" descr="SortAscending" hidden="1"/>
        <xdr:cNvSpPr>
          <a:spLocks noChangeAspect="1" noChangeArrowheads="1"/>
        </xdr:cNvSpPr>
      </xdr:nvSpPr>
      <xdr:spPr bwMode="auto">
        <a:xfrm>
          <a:off x="22258020" y="149352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2353" name="BExZXIE3Q3QKBZBIZ32HMXF4MX11" descr="SortDescending" hidden="1"/>
        <xdr:cNvSpPr>
          <a:spLocks noChangeAspect="1" noChangeArrowheads="1"/>
        </xdr:cNvSpPr>
      </xdr:nvSpPr>
      <xdr:spPr bwMode="auto">
        <a:xfrm>
          <a:off x="22258020" y="149352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4" name="BExRZLX538OLYYJ47V1WIMPVSYEF"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5" name="BExMOVP4EH66GRE96OI4HMRQF2LH"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6" name="BEx00NJ4X7XPA4AI2XKVCR1P6YD6"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7" name="BExXUPT49ZWXLPEXPC2PBUX01QHA"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8" name="BExQ6IC0IHCB7JVPFAUNLVNB319G"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59" name="BExKGKPLM4FYB6JRYBDUM03Y5WAH"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0" name="BExUCD8U0I9M0Y3JYEPOG2ULN3Z5"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1" name="BEx7EWPL2QWW74K5817N28792LWQ"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2" name="BExZP45AFTR3F7WXADVTZOB4SCUM"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3" name="BEx3TI5SKNHVINOF0BSLVWZXV0FT"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4" name="BEx023ZAWIA6UL1N5SPW945GTTTE"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5" name="BExGSJ5NOOJ3V4IF9D8GAB1ZBGQ0"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6" name="BExAZNACECBWK6HDOYSDUIBP7VI0"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7" name="BExKVWRC706INT9MFVXW5KR34NVR"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8" name="BExGZ8EVADMU1AYRWQTUW8542I57"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69" name="BEx3T3H4UDVT81RYS94J7FDPLFX7"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0" name="BExGY5AVALUAZNI3S00DYYW4ACB3"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1" name="BEx9A49T6R4J9OEQI3Z0BH40EXEL"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2" name="BExBDZO4S0Q0QMRJIFFLZ31OR5IL"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3" name="BEx3QR41VHKS5WBE6TKDIOQMYFFV"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4" name="BEx1U9P19UUW73X0OD04NXEQTBBU"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5" name="BExSA21KCCIX8D7J6AFBM3T11JZ3"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6" name="BEx9667V5QSCYLF36N864XILA43T"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7" name="BEx5BF9430SDVJEOEPMZYFIQVV0N"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8" name="BExIKK2X4LCOQCR49JIWV16Y6YWJ"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79" name="BExEV6F670V48YGSAKXX2TX7V3UD"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0" name="BExZY0IY6I74CV9QJGID77PJM9KD"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1" name="BExTUAQZ41Q0R6OSYKYRG5IEZLZM"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2" name="BExZZEFCNZAHTULMPFUAKVZLG26C"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3" name="BExF70G3E1KS0OW3259989CXMGWM"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4" name="BExXQS1S39MKYWSIFK3KWGN1J5R8"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5" name="BExD9G80T1VG71JZBSJXKPKJX9EF"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6" name="BExB5SBH5LPVRSTQBB08LTJL0SEH"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7" name="BExAVRMJPSQKIUPMFNQG1GW7RVQI"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8" name="BExMEK2LWWVHLJGYUT88ZCCBQJLA"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89" name="BExB94HSUZ1WKSC2JVCT42MB88IQ"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0" name="BExEP1P0B42BF6JIOBDM1C0O19WY"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1" name="BExOIH45XD39TCUVDWUABLGFWO0E"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2" name="BExS82V9H3KVCYT6J1R6AXMW34CB"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3" name="BEx7IM2UI2ZD0WKEGZHVYXWNG488"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4" name="BExSH0588E9KX9TSQWZTM7VZIJ5R"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2395" name="BEx3NY3YPWIGBO8G9PTRJBZMOB5T" descr="Expanded" hidden="1"/>
        <xdr:cNvSpPr>
          <a:spLocks noChangeAspect="1" noChangeArrowheads="1"/>
        </xdr:cNvSpPr>
      </xdr:nvSpPr>
      <xdr:spPr bwMode="auto">
        <a:xfrm>
          <a:off x="22258020" y="167640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54</xdr:row>
      <xdr:rowOff>137160</xdr:rowOff>
    </xdr:to>
    <xdr:sp macro="[5]!DesignIconClicked" textlink="">
      <xdr:nvSpPr>
        <xdr:cNvPr id="262396" name="BExXRND8208TWULE9S50U89VKPB7" descr="ETUGZV0SKTQDQB8JOYY0DCX79" hidden="1"/>
        <xdr:cNvSpPr>
          <a:spLocks noChangeArrowheads="1"/>
        </xdr:cNvSpPr>
      </xdr:nvSpPr>
      <xdr:spPr bwMode="auto">
        <a:xfrm>
          <a:off x="487680" y="1493520"/>
          <a:ext cx="4305300" cy="8915400"/>
        </a:xfrm>
        <a:prstGeom prst="rect">
          <a:avLst/>
        </a:prstGeom>
        <a:noFill/>
        <a:ln w="9525">
          <a:noFill/>
          <a:miter lim="800000"/>
          <a:headEnd/>
          <a:tailEnd/>
        </a:ln>
      </xdr:spPr>
    </xdr:sp>
    <xdr:clientData/>
  </xdr:twoCellAnchor>
  <xdr:twoCellAnchor>
    <xdr:from>
      <xdr:col>22</xdr:col>
      <xdr:colOff>0</xdr:colOff>
      <xdr:row>6</xdr:row>
      <xdr:rowOff>0</xdr:rowOff>
    </xdr:from>
    <xdr:to>
      <xdr:col>22</xdr:col>
      <xdr:colOff>0</xdr:colOff>
      <xdr:row>6</xdr:row>
      <xdr:rowOff>129540</xdr:rowOff>
    </xdr:to>
    <xdr:sp macro="[5]!DesignIconClicked" textlink="">
      <xdr:nvSpPr>
        <xdr:cNvPr id="262397" name="BEx1G1NU63LVEGW2YWWHTG7ZBLDZ" descr="analysis_prev" hidden="1"/>
        <xdr:cNvSpPr>
          <a:spLocks noChangeArrowheads="1"/>
        </xdr:cNvSpPr>
      </xdr:nvSpPr>
      <xdr:spPr bwMode="auto">
        <a:xfrm>
          <a:off x="22258020" y="1493520"/>
          <a:ext cx="0" cy="129540"/>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3328" name="BEx95HHNSDL8GM93OFMUCB7PCSKE" descr="SortAscending" hidden="1"/>
        <xdr:cNvSpPr>
          <a:spLocks noChangeAspect="1" noChangeArrowheads="1"/>
        </xdr:cNvSpPr>
      </xdr:nvSpPr>
      <xdr:spPr bwMode="auto">
        <a:xfrm>
          <a:off x="518160" y="150876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3329" name="BExAXIKE8LN7FWOSK4ZSIUJ5D2RW" descr="SortDescending" hidden="1"/>
        <xdr:cNvSpPr>
          <a:spLocks noChangeAspect="1" noChangeArrowheads="1"/>
        </xdr:cNvSpPr>
      </xdr:nvSpPr>
      <xdr:spPr bwMode="auto">
        <a:xfrm>
          <a:off x="518160" y="150876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83820</xdr:colOff>
      <xdr:row>6</xdr:row>
      <xdr:rowOff>45720</xdr:rowOff>
    </xdr:to>
    <xdr:sp macro="[5]!DesignIconClicked" textlink="">
      <xdr:nvSpPr>
        <xdr:cNvPr id="263330" name="BExU3X7AR3SHLLUKQEUM2N9ZMVMB" descr="SortAscending" hidden="1"/>
        <xdr:cNvSpPr>
          <a:spLocks noChangeAspect="1" noChangeArrowheads="1"/>
        </xdr:cNvSpPr>
      </xdr:nvSpPr>
      <xdr:spPr bwMode="auto">
        <a:xfrm>
          <a:off x="3901440" y="1508760"/>
          <a:ext cx="5334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83820</xdr:colOff>
      <xdr:row>6</xdr:row>
      <xdr:rowOff>45720</xdr:rowOff>
    </xdr:to>
    <xdr:sp macro="[5]!DesignIconClicked" textlink="">
      <xdr:nvSpPr>
        <xdr:cNvPr id="263331" name="BEx5EBP2GI79VZXR83MPMASCN0WN" descr="SortDescending" hidden="1"/>
        <xdr:cNvSpPr>
          <a:spLocks noChangeAspect="1" noChangeArrowheads="1"/>
        </xdr:cNvSpPr>
      </xdr:nvSpPr>
      <xdr:spPr bwMode="auto">
        <a:xfrm>
          <a:off x="3901440" y="1508760"/>
          <a:ext cx="5334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2" name="BExU06C523U8JFLT57AJAVOY85JP"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3" name="BExGVFGAY77A6JB769E9DVEZRV0E"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4" name="BEx7ACRZXANM3FOUBOBVWRQKML4V"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5" name="BExU3P3ZGQCI4GZMDCV7L5LJFI50"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6" name="BExY63SQ25Q4W8YLNR8SJHE9ONX9"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7" name="BExD1MI2U2U8GM56B0KWR9RCGMYH"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8" name="BExIRY7N1NC5KSUGGYTMLSN30J6L"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39" name="BEx1NZ4JU4EIDUHJ0W34JKCQP8DX"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0" name="BExTVGK1TV6Y6O0571M5LAOKTQQB"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1" name="BExY46KI6X4NW3SGUDVSX59C1L1D"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2" name="BExKORRL6VZQBG9H1FMFGA8Z4JW3"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3" name="BEx9ARCM5TELWO1V24WUQWEP3Y7A"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4" name="BExIZR16Z6OYIV3IBR8Z3H6HLZMT"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5" name="BExAYXIFX2EORDYAGGRS5V9V6E7O"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6" name="BExCY3FKGKOSV824YK7UK57IDVVL"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7" name="BExQ2GZ85E2WQLM1ZH5WMUERVUTS"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8" name="BExS8T8KOVTEU6Q67UXX68AXW32M"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49" name="BExMDUW9BLWJPXB9MA2O8GCH5392"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0" name="BEx78XTXOCH8I25QKR1D78OEDG49"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1" name="BExAWWORCH9C1LVSA00IPCQEHM9A"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2" name="BExQCTIAHBMKTO9RKJTB5O4CFNJE"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3" name="BExAX5Z67R1MI5B4BHQNVE03RDIS"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4" name="BExD7EHR8PB8Q5GWZD9AOZ6JIAJG"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5" name="BEx7L2SJMB69DHAKHZNR5V9LKUK6"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6" name="BExBARJE0Y0YH8R69EEEESBILLXW"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7" name="BExSFM8O6QKK4M68GZLVS6SVO5IS"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8" name="BExKND45RMXO3098AER11T11M0D8"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59" name="BExMRTHQ80NOZY6Y8VHSMI9RKJTZ"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0" name="BExUDXW3GDUKKMYEDO3ULSYXZRRR"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1" name="BExGXZGJMIJ7311HXR586YZQGASG"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2" name="BEx3R8HPCFMPXWKIQ77CIFU7KZLR"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3" name="BExAYNBL42VSJD4D67T92AKBJVBQ"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4" name="BEx9APJWA3S9ILTOYUQR61L7SWSW"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5" name="BExZNOG6RLRIEEVO6K3HSHXH4D6Z"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6" name="BEx7C3PTWOKD7RU1PESKM3V2ZE83"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7" name="BEx1RBWG8WOOFTS2FVL4GXJQZP6S"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8" name="BEx3ANHPZ68M252H2G1ORW3XRHUQ"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69" name="BExO93I6YGI64TWYUBA86Q36O4VI"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70" name="BExKVYK1TR71M9TNEJOCIBZW4L9C"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71" name="BEx9JLBYXXDBPJYKC60XYAT3K8RC"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72" name="BEx9CQTWNIJQ32U3FKTR8FONV7SN"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3373" name="BExZQB5ITNFWELVW4Y5IZOKAX7XM" descr="Expanded" hidden="1"/>
        <xdr:cNvSpPr>
          <a:spLocks noChangeAspect="1" noChangeArrowheads="1"/>
        </xdr:cNvSpPr>
      </xdr:nvSpPr>
      <xdr:spPr bwMode="auto">
        <a:xfrm>
          <a:off x="548640" y="1508760"/>
          <a:ext cx="129540" cy="1219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3374" name="BEx3MW7AW8USPG878LENJKCKJAKH" descr="SortAscending" hidden="1"/>
        <xdr:cNvSpPr>
          <a:spLocks noChangeAspect="1" noChangeArrowheads="1"/>
        </xdr:cNvSpPr>
      </xdr:nvSpPr>
      <xdr:spPr bwMode="auto">
        <a:xfrm>
          <a:off x="22212300" y="150876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3375" name="BEx3OGJL7T7C3DH8XGS69Y7124MS" descr="SortDescending" hidden="1"/>
        <xdr:cNvSpPr>
          <a:spLocks noChangeAspect="1" noChangeArrowheads="1"/>
        </xdr:cNvSpPr>
      </xdr:nvSpPr>
      <xdr:spPr bwMode="auto">
        <a:xfrm>
          <a:off x="22212300" y="1508760"/>
          <a:ext cx="45720" cy="457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3376" name="BExCXKUNZO0E2SIDIMBWOYW1T55Z" descr="SortAscending" hidden="1"/>
        <xdr:cNvSpPr>
          <a:spLocks noChangeAspect="1" noChangeArrowheads="1"/>
        </xdr:cNvSpPr>
      </xdr:nvSpPr>
      <xdr:spPr bwMode="auto">
        <a:xfrm>
          <a:off x="22212300" y="150876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3377" name="BExZXIE3Q3QKBZBIZ32HMXF4MX11" descr="SortDescending" hidden="1"/>
        <xdr:cNvSpPr>
          <a:spLocks noChangeAspect="1" noChangeArrowheads="1"/>
        </xdr:cNvSpPr>
      </xdr:nvSpPr>
      <xdr:spPr bwMode="auto">
        <a:xfrm>
          <a:off x="22212300" y="150876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78" name="BExRZLX538OLYYJ47V1WIMPVSYEF"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79" name="BExMOVP4EH66GRE96OI4HMRQF2LH"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0" name="BEx00NJ4X7XPA4AI2XKVCR1P6YD6"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1" name="BExXUPT49ZWXLPEXPC2PBUX01QHA"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2" name="BExQ6IC0IHCB7JVPFAUNLVNB319G"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3" name="BExKGKPLM4FYB6JRYBDUM03Y5WAH"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4" name="BExUCD8U0I9M0Y3JYEPOG2ULN3Z5"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5" name="BEx7EWPL2QWW74K5817N28792LWQ"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6" name="BExZP45AFTR3F7WXADVTZOB4SCUM"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7" name="BEx3TI5SKNHVINOF0BSLVWZXV0FT"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8" name="BEx023ZAWIA6UL1N5SPW945GTTTE"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89" name="BExGSJ5NOOJ3V4IF9D8GAB1ZBGQ0"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0" name="BExAZNACECBWK6HDOYSDUIBP7VI0"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1" name="BExKVWRC706INT9MFVXW5KR34NVR"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2" name="BExGZ8EVADMU1AYRWQTUW8542I57"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3" name="BEx3T3H4UDVT81RYS94J7FDPLFX7"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4" name="BExGY5AVALUAZNI3S00DYYW4ACB3"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5" name="BEx9A49T6R4J9OEQI3Z0BH40EXEL"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6" name="BExBDZO4S0Q0QMRJIFFLZ31OR5IL"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7" name="BEx3QR41VHKS5WBE6TKDIOQMYFFV"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8" name="BEx1U9P19UUW73X0OD04NXEQTBBU"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399" name="BExSA21KCCIX8D7J6AFBM3T11JZ3"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0" name="BEx9667V5QSCYLF36N864XILA43T"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1" name="BEx5BF9430SDVJEOEPMZYFIQVV0N"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2" name="BExIKK2X4LCOQCR49JIWV16Y6YWJ"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3" name="BExEV6F670V48YGSAKXX2TX7V3UD"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4" name="BExZY0IY6I74CV9QJGID77PJM9KD"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5" name="BExTUAQZ41Q0R6OSYKYRG5IEZLZM"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6" name="BExZZEFCNZAHTULMPFUAKVZLG26C"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7" name="BExF70G3E1KS0OW3259989CXMGWM"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8" name="BExXQS1S39MKYWSIFK3KWGN1J5R8"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09" name="BExD9G80T1VG71JZBSJXKPKJX9EF"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0" name="BExB5SBH5LPVRSTQBB08LTJL0SEH"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1" name="BExAVRMJPSQKIUPMFNQG1GW7RVQI"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2" name="BExMEK2LWWVHLJGYUT88ZCCBQJLA"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3" name="BExB94HSUZ1WKSC2JVCT42MB88IQ"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4" name="BExEP1P0B42BF6JIOBDM1C0O19WY"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5" name="BExOIH45XD39TCUVDWUABLGFWO0E"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6" name="BExS82V9H3KVCYT6J1R6AXMW34CB"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7" name="BEx7IM2UI2ZD0WKEGZHVYXWNG488"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8" name="BExSH0588E9KX9TSQWZTM7VZIJ5R"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3419" name="BEx3NY3YPWIGBO8G9PTRJBZMOB5T" descr="Expanded" hidden="1"/>
        <xdr:cNvSpPr>
          <a:spLocks noChangeAspect="1" noChangeArrowheads="1"/>
        </xdr:cNvSpPr>
      </xdr:nvSpPr>
      <xdr:spPr bwMode="auto">
        <a:xfrm>
          <a:off x="22212300" y="169164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54</xdr:row>
      <xdr:rowOff>137160</xdr:rowOff>
    </xdr:to>
    <xdr:sp macro="[5]!DesignIconClicked" textlink="">
      <xdr:nvSpPr>
        <xdr:cNvPr id="263420" name="BExXRND8208TWULE9S50U89VKPB7" descr="ETUGZV0SKTQDQB8JOYY0DCX79" hidden="1"/>
        <xdr:cNvSpPr>
          <a:spLocks noChangeArrowheads="1"/>
        </xdr:cNvSpPr>
      </xdr:nvSpPr>
      <xdr:spPr bwMode="auto">
        <a:xfrm>
          <a:off x="487680" y="1508760"/>
          <a:ext cx="4305300" cy="8915400"/>
        </a:xfrm>
        <a:prstGeom prst="rect">
          <a:avLst/>
        </a:prstGeom>
        <a:noFill/>
        <a:ln w="9525">
          <a:noFill/>
          <a:miter lim="800000"/>
          <a:headEnd/>
          <a:tailEnd/>
        </a:ln>
      </xdr:spPr>
    </xdr:sp>
    <xdr:clientData/>
  </xdr:twoCellAnchor>
  <xdr:twoCellAnchor>
    <xdr:from>
      <xdr:col>22</xdr:col>
      <xdr:colOff>0</xdr:colOff>
      <xdr:row>6</xdr:row>
      <xdr:rowOff>0</xdr:rowOff>
    </xdr:from>
    <xdr:to>
      <xdr:col>22</xdr:col>
      <xdr:colOff>0</xdr:colOff>
      <xdr:row>6</xdr:row>
      <xdr:rowOff>129540</xdr:rowOff>
    </xdr:to>
    <xdr:sp macro="[5]!DesignIconClicked" textlink="">
      <xdr:nvSpPr>
        <xdr:cNvPr id="263421" name="BEx1G1NU63LVEGW2YWWHTG7ZBLDZ" descr="analysis_prev" hidden="1"/>
        <xdr:cNvSpPr>
          <a:spLocks noChangeArrowheads="1"/>
        </xdr:cNvSpPr>
      </xdr:nvSpPr>
      <xdr:spPr bwMode="auto">
        <a:xfrm>
          <a:off x="22212300" y="1508760"/>
          <a:ext cx="0" cy="129540"/>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4352" name="BEx95HHNSDL8GM93OFMUCB7PCSKE" descr="SortAscending" hidden="1"/>
        <xdr:cNvSpPr>
          <a:spLocks noChangeAspect="1" noChangeArrowheads="1"/>
        </xdr:cNvSpPr>
      </xdr:nvSpPr>
      <xdr:spPr bwMode="auto">
        <a:xfrm>
          <a:off x="518160" y="148590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64353" name="BExAXIKE8LN7FWOSK4ZSIUJ5D2RW" descr="SortDescending" hidden="1"/>
        <xdr:cNvSpPr>
          <a:spLocks noChangeAspect="1" noChangeArrowheads="1"/>
        </xdr:cNvSpPr>
      </xdr:nvSpPr>
      <xdr:spPr bwMode="auto">
        <a:xfrm>
          <a:off x="518160" y="148590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64354" name="BExU3X7AR3SHLLUKQEUM2N9ZMVMB" descr="SortAscending" hidden="1"/>
        <xdr:cNvSpPr>
          <a:spLocks noChangeAspect="1" noChangeArrowheads="1"/>
        </xdr:cNvSpPr>
      </xdr:nvSpPr>
      <xdr:spPr bwMode="auto">
        <a:xfrm>
          <a:off x="3901440" y="148590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64355" name="BEx5EBP2GI79VZXR83MPMASCN0WN" descr="SortDescending" hidden="1"/>
        <xdr:cNvSpPr>
          <a:spLocks noChangeAspect="1" noChangeArrowheads="1"/>
        </xdr:cNvSpPr>
      </xdr:nvSpPr>
      <xdr:spPr bwMode="auto">
        <a:xfrm>
          <a:off x="3901440" y="148590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56" name="BExU06C523U8JFLT57AJAVOY85JP"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57" name="BExGVFGAY77A6JB769E9DVEZRV0E"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58" name="BEx7ACRZXANM3FOUBOBVWRQKML4V"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59" name="BExU3P3ZGQCI4GZMDCV7L5LJFI50"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0" name="BExY63SQ25Q4W8YLNR8SJHE9ONX9"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1" name="BExD1MI2U2U8GM56B0KWR9RCGMYH"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2" name="BExIRY7N1NC5KSUGGYTMLSN30J6L"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3" name="BEx1NZ4JU4EIDUHJ0W34JKCQP8DX"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4" name="BExTVGK1TV6Y6O0571M5LAOKTQQB"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5" name="BExY46KI6X4NW3SGUDVSX59C1L1D"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6" name="BExKORRL6VZQBG9H1FMFGA8Z4JW3"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7" name="BEx9ARCM5TELWO1V24WUQWEP3Y7A"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8" name="BExIZR16Z6OYIV3IBR8Z3H6HLZMT"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69" name="BExAYXIFX2EORDYAGGRS5V9V6E7O"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0" name="BExCY3FKGKOSV824YK7UK57IDVVL"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1" name="BExQ2GZ85E2WQLM1ZH5WMUERVUTS"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2" name="BExS8T8KOVTEU6Q67UXX68AXW32M"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3" name="BExMDUW9BLWJPXB9MA2O8GCH5392"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4" name="BEx78XTXOCH8I25QKR1D78OEDG49"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5" name="BExAWWORCH9C1LVSA00IPCQEHM9A"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6" name="BExQCTIAHBMKTO9RKJTB5O4CFNJE"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7" name="BExAX5Z67R1MI5B4BHQNVE03RDIS"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8" name="BExD7EHR8PB8Q5GWZD9AOZ6JIAJG"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79" name="BEx7L2SJMB69DHAKHZNR5V9LKUK6"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0" name="BExBARJE0Y0YH8R69EEEESBILLXW"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1" name="BExSFM8O6QKK4M68GZLVS6SVO5IS"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2" name="BExKND45RMXO3098AER11T11M0D8"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3" name="BExMRTHQ80NOZY6Y8VHSMI9RKJTZ"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4" name="BExUDXW3GDUKKMYEDO3ULSYXZRRR"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5" name="BExGXZGJMIJ7311HXR586YZQGASG"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6" name="BEx3R8HPCFMPXWKIQ77CIFU7KZLR"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7" name="BExAYNBL42VSJD4D67T92AKBJVBQ"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8" name="BEx9APJWA3S9ILTOYUQR61L7SWSW"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89" name="BExZNOG6RLRIEEVO6K3HSHXH4D6Z"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0" name="BEx7C3PTWOKD7RU1PESKM3V2ZE83"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1" name="BEx1RBWG8WOOFTS2FVL4GXJQZP6S"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2" name="BEx3ANHPZ68M252H2G1ORW3XRHUQ"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3" name="BExO93I6YGI64TWYUBA86Q36O4VI"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4" name="BExKVYK1TR71M9TNEJOCIBZW4L9C"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5" name="BEx9JLBYXXDBPJYKC60XYAT3K8RC"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6" name="BEx9CQTWNIJQ32U3FKTR8FONV7SN"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64397" name="BExZQB5ITNFWELVW4Y5IZOKAX7XM" descr="Expanded" hidden="1"/>
        <xdr:cNvSpPr>
          <a:spLocks noChangeAspect="1" noChangeArrowheads="1"/>
        </xdr:cNvSpPr>
      </xdr:nvSpPr>
      <xdr:spPr bwMode="auto">
        <a:xfrm>
          <a:off x="548640" y="1485900"/>
          <a:ext cx="129540" cy="1219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4398" name="BEx3MW7AW8USPG878LENJKCKJAKH" descr="SortAscending" hidden="1"/>
        <xdr:cNvSpPr>
          <a:spLocks noChangeAspect="1" noChangeArrowheads="1"/>
        </xdr:cNvSpPr>
      </xdr:nvSpPr>
      <xdr:spPr bwMode="auto">
        <a:xfrm>
          <a:off x="22379940" y="148590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4399" name="BEx3OGJL7T7C3DH8XGS69Y7124MS" descr="SortDescending" hidden="1"/>
        <xdr:cNvSpPr>
          <a:spLocks noChangeAspect="1" noChangeArrowheads="1"/>
        </xdr:cNvSpPr>
      </xdr:nvSpPr>
      <xdr:spPr bwMode="auto">
        <a:xfrm>
          <a:off x="22379940" y="1485900"/>
          <a:ext cx="45720" cy="457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4400" name="BExCXKUNZO0E2SIDIMBWOYW1T55Z" descr="SortAscending" hidden="1"/>
        <xdr:cNvSpPr>
          <a:spLocks noChangeAspect="1" noChangeArrowheads="1"/>
        </xdr:cNvSpPr>
      </xdr:nvSpPr>
      <xdr:spPr bwMode="auto">
        <a:xfrm>
          <a:off x="22379940" y="148590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64401" name="BExZXIE3Q3QKBZBIZ32HMXF4MX11" descr="SortDescending" hidden="1"/>
        <xdr:cNvSpPr>
          <a:spLocks noChangeAspect="1" noChangeArrowheads="1"/>
        </xdr:cNvSpPr>
      </xdr:nvSpPr>
      <xdr:spPr bwMode="auto">
        <a:xfrm>
          <a:off x="22379940" y="148590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2" name="BExRZLX538OLYYJ47V1WIMPVSYEF"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3" name="BExMOVP4EH66GRE96OI4HMRQF2LH"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4" name="BEx00NJ4X7XPA4AI2XKVCR1P6YD6"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5" name="BExXUPT49ZWXLPEXPC2PBUX01QHA"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6" name="BExQ6IC0IHCB7JVPFAUNLVNB319G"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7" name="BExKGKPLM4FYB6JRYBDUM03Y5WAH"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8" name="BExUCD8U0I9M0Y3JYEPOG2ULN3Z5"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09" name="BEx7EWPL2QWW74K5817N28792LWQ"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0" name="BExZP45AFTR3F7WXADVTZOB4SCUM"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1" name="BEx3TI5SKNHVINOF0BSLVWZXV0FT"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2" name="BEx023ZAWIA6UL1N5SPW945GTTTE"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3" name="BExGSJ5NOOJ3V4IF9D8GAB1ZBGQ0"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4" name="BExAZNACECBWK6HDOYSDUIBP7VI0"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5" name="BExKVWRC706INT9MFVXW5KR34NVR"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6" name="BExGZ8EVADMU1AYRWQTUW8542I57"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7" name="BEx3T3H4UDVT81RYS94J7FDPLFX7"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8" name="BExGY5AVALUAZNI3S00DYYW4ACB3"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19" name="BEx9A49T6R4J9OEQI3Z0BH40EXEL"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0" name="BExBDZO4S0Q0QMRJIFFLZ31OR5IL"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1" name="BEx3QR41VHKS5WBE6TKDIOQMYFFV"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2" name="BEx1U9P19UUW73X0OD04NXEQTBBU"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3" name="BExSA21KCCIX8D7J6AFBM3T11JZ3"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4" name="BEx9667V5QSCYLF36N864XILA43T"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5" name="BEx5BF9430SDVJEOEPMZYFIQVV0N"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6" name="BExIKK2X4LCOQCR49JIWV16Y6YWJ"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7" name="BExEV6F670V48YGSAKXX2TX7V3UD"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8" name="BExZY0IY6I74CV9QJGID77PJM9KD"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29" name="BExTUAQZ41Q0R6OSYKYRG5IEZLZM"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0" name="BExZZEFCNZAHTULMPFUAKVZLG26C"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1" name="BExF70G3E1KS0OW3259989CXMGWM"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2" name="BExXQS1S39MKYWSIFK3KWGN1J5R8"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3" name="BExD9G80T1VG71JZBSJXKPKJX9EF"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4" name="BExB5SBH5LPVRSTQBB08LTJL0SEH"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5" name="BExAVRMJPSQKIUPMFNQG1GW7RVQI"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6" name="BExMEK2LWWVHLJGYUT88ZCCBQJLA"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7" name="BExB94HSUZ1WKSC2JVCT42MB88IQ"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8" name="BExEP1P0B42BF6JIOBDM1C0O19WY"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39" name="BExOIH45XD39TCUVDWUABLGFWO0E"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40" name="BExS82V9H3KVCYT6J1R6AXMW34CB"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41" name="BEx7IM2UI2ZD0WKEGZHVYXWNG488"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42" name="BExSH0588E9KX9TSQWZTM7VZIJ5R"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64443" name="BEx3NY3YPWIGBO8G9PTRJBZMOB5T" descr="Expanded" hidden="1"/>
        <xdr:cNvSpPr>
          <a:spLocks noChangeAspect="1" noChangeArrowheads="1"/>
        </xdr:cNvSpPr>
      </xdr:nvSpPr>
      <xdr:spPr bwMode="auto">
        <a:xfrm>
          <a:off x="22379940" y="166878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54</xdr:row>
      <xdr:rowOff>137160</xdr:rowOff>
    </xdr:to>
    <xdr:sp macro="[5]!DesignIconClicked" textlink="">
      <xdr:nvSpPr>
        <xdr:cNvPr id="264444" name="BExXRND8208TWULE9S50U89VKPB7" descr="ETUGZV0SKTQDQB8JOYY0DCX79" hidden="1"/>
        <xdr:cNvSpPr>
          <a:spLocks noChangeArrowheads="1"/>
        </xdr:cNvSpPr>
      </xdr:nvSpPr>
      <xdr:spPr bwMode="auto">
        <a:xfrm>
          <a:off x="487680" y="1485900"/>
          <a:ext cx="4305300" cy="8915400"/>
        </a:xfrm>
        <a:prstGeom prst="rect">
          <a:avLst/>
        </a:prstGeom>
        <a:noFill/>
        <a:ln w="9525">
          <a:noFill/>
          <a:miter lim="800000"/>
          <a:headEnd/>
          <a:tailEnd/>
        </a:ln>
      </xdr:spPr>
    </xdr:sp>
    <xdr:clientData/>
  </xdr:twoCellAnchor>
  <xdr:twoCellAnchor>
    <xdr:from>
      <xdr:col>22</xdr:col>
      <xdr:colOff>0</xdr:colOff>
      <xdr:row>6</xdr:row>
      <xdr:rowOff>0</xdr:rowOff>
    </xdr:from>
    <xdr:to>
      <xdr:col>22</xdr:col>
      <xdr:colOff>0</xdr:colOff>
      <xdr:row>6</xdr:row>
      <xdr:rowOff>129540</xdr:rowOff>
    </xdr:to>
    <xdr:sp macro="[5]!DesignIconClicked" textlink="">
      <xdr:nvSpPr>
        <xdr:cNvPr id="264445" name="BEx1G1NU63LVEGW2YWWHTG7ZBLDZ" descr="analysis_prev" hidden="1"/>
        <xdr:cNvSpPr>
          <a:spLocks noChangeArrowheads="1"/>
        </xdr:cNvSpPr>
      </xdr:nvSpPr>
      <xdr:spPr bwMode="auto">
        <a:xfrm>
          <a:off x="22379940" y="1485900"/>
          <a:ext cx="0" cy="129540"/>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537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4498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537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4498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537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4498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537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4498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8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39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0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1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2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542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449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542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80880" y="174498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542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80880" y="174498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542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80880" y="174498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542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80880" y="174498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2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2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2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2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3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4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5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6546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80880" y="192786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55</xdr:row>
      <xdr:rowOff>137160</xdr:rowOff>
    </xdr:to>
    <xdr:pic macro="[5]!DesignIconClicked">
      <xdr:nvPicPr>
        <xdr:cNvPr id="26546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44980"/>
          <a:ext cx="4305300" cy="90830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8</xdr:row>
      <xdr:rowOff>129540</xdr:rowOff>
    </xdr:to>
    <xdr:pic macro="[5]!DesignIconClicked">
      <xdr:nvPicPr>
        <xdr:cNvPr id="26546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80880" y="1744980"/>
          <a:ext cx="0" cy="4953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2333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495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2333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5216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1336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5216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133600"/>
          <a:ext cx="53340" cy="457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76200</xdr:colOff>
      <xdr:row>5</xdr:row>
      <xdr:rowOff>45720</xdr:rowOff>
    </xdr:to>
    <xdr:pic macro="[5]!DesignIconClicked">
      <xdr:nvPicPr>
        <xdr:cNvPr id="25216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133600"/>
          <a:ext cx="4572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76200</xdr:colOff>
      <xdr:row>5</xdr:row>
      <xdr:rowOff>45720</xdr:rowOff>
    </xdr:to>
    <xdr:pic macro="[5]!DesignIconClicked">
      <xdr:nvPicPr>
        <xdr:cNvPr id="25216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133600"/>
          <a:ext cx="45720" cy="457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6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7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8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19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220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13360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5220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26600" y="213360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5220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26600" y="213360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5220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26600" y="213360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5220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26600" y="213360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1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2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3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4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5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5225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316480"/>
          <a:ext cx="129540" cy="121920"/>
        </a:xfrm>
        <a:prstGeom prst="rect">
          <a:avLst/>
        </a:prstGeom>
        <a:noFill/>
        <a:ln w="9525">
          <a:noFill/>
          <a:miter lim="800000"/>
          <a:headEnd/>
          <a:tailEnd/>
        </a:ln>
      </xdr:spPr>
    </xdr:pic>
    <xdr:clientData/>
  </xdr:twoCellAnchor>
  <xdr:twoCellAnchor>
    <xdr:from>
      <xdr:col>0</xdr:col>
      <xdr:colOff>487680</xdr:colOff>
      <xdr:row>5</xdr:row>
      <xdr:rowOff>0</xdr:rowOff>
    </xdr:from>
    <xdr:to>
      <xdr:col>2</xdr:col>
      <xdr:colOff>922020</xdr:colOff>
      <xdr:row>41</xdr:row>
      <xdr:rowOff>137160</xdr:rowOff>
    </xdr:to>
    <xdr:pic macro="[5]!DesignIconClicked">
      <xdr:nvPicPr>
        <xdr:cNvPr id="25225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133600"/>
          <a:ext cx="4305300" cy="670560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6</xdr:row>
      <xdr:rowOff>129540</xdr:rowOff>
    </xdr:to>
    <xdr:pic macro="[5]!DesignIconClicked">
      <xdr:nvPicPr>
        <xdr:cNvPr id="25225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326600" y="2133600"/>
          <a:ext cx="0" cy="31242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5318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230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5318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2306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318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2306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5318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2306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8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8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19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0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1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5322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230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3230"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19920" y="16230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3231"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19920" y="162306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53232"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19920" y="16230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53233"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19920" y="162306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4"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5"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6"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7"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8"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39"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0"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1"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2"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3"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4"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5"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6"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7"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8"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49"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0"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1"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2"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3"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4"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5"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6"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7"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8"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59"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0"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1"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2"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3"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4"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5"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6"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7"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8"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69"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0"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1"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2"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3"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4"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53275"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19920" y="180594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54</xdr:row>
      <xdr:rowOff>137160</xdr:rowOff>
    </xdr:to>
    <xdr:pic macro="[5]!DesignIconClicked">
      <xdr:nvPicPr>
        <xdr:cNvPr id="25327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23060"/>
          <a:ext cx="4305300" cy="891540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53277"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19920" y="162306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8.xml><?xml version="1.0" encoding="utf-8"?>
<xdr:wsDr xmlns:xdr="http://schemas.openxmlformats.org/drawingml/2006/spreadsheetDrawing" xmlns:a="http://schemas.openxmlformats.org/drawingml/2006/main">
  <xdr:oneCellAnchor>
    <xdr:from>
      <xdr:col>1</xdr:col>
      <xdr:colOff>19050</xdr:colOff>
      <xdr:row>3</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9</xdr:row>
      <xdr:rowOff>0</xdr:rowOff>
    </xdr:from>
    <xdr:to>
      <xdr:col>1</xdr:col>
      <xdr:colOff>83820</xdr:colOff>
      <xdr:row>9</xdr:row>
      <xdr:rowOff>45720</xdr:rowOff>
    </xdr:to>
    <xdr:sp macro="[5]!DesignIconClicked" textlink="">
      <xdr:nvSpPr>
        <xdr:cNvPr id="244064" name="BEx95HHNSDL8GM93OFMUCB7PCSKE" descr="SortAscending" hidden="1"/>
        <xdr:cNvSpPr>
          <a:spLocks noChangeAspect="1" noChangeArrowheads="1"/>
        </xdr:cNvSpPr>
      </xdr:nvSpPr>
      <xdr:spPr bwMode="auto">
        <a:xfrm>
          <a:off x="518160" y="2621280"/>
          <a:ext cx="53340" cy="45720"/>
        </a:xfrm>
        <a:prstGeom prst="rect">
          <a:avLst/>
        </a:prstGeom>
        <a:noFill/>
        <a:ln w="9525">
          <a:noFill/>
          <a:miter lim="800000"/>
          <a:headEnd/>
          <a:tailEnd/>
        </a:ln>
      </xdr:spPr>
    </xdr:sp>
    <xdr:clientData fPrintsWithSheet="0"/>
  </xdr:twoCellAnchor>
  <xdr:twoCellAnchor editAs="oneCell">
    <xdr:from>
      <xdr:col>1</xdr:col>
      <xdr:colOff>30480</xdr:colOff>
      <xdr:row>9</xdr:row>
      <xdr:rowOff>0</xdr:rowOff>
    </xdr:from>
    <xdr:to>
      <xdr:col>1</xdr:col>
      <xdr:colOff>83820</xdr:colOff>
      <xdr:row>9</xdr:row>
      <xdr:rowOff>45720</xdr:rowOff>
    </xdr:to>
    <xdr:sp macro="[5]!DesignIconClicked" textlink="">
      <xdr:nvSpPr>
        <xdr:cNvPr id="244065" name="BExAXIKE8LN7FWOSK4ZSIUJ5D2RW" descr="SortDescending" hidden="1"/>
        <xdr:cNvSpPr>
          <a:spLocks noChangeAspect="1" noChangeArrowheads="1"/>
        </xdr:cNvSpPr>
      </xdr:nvSpPr>
      <xdr:spPr bwMode="auto">
        <a:xfrm>
          <a:off x="518160" y="2621280"/>
          <a:ext cx="53340" cy="45720"/>
        </a:xfrm>
        <a:prstGeom prst="rect">
          <a:avLst/>
        </a:prstGeom>
        <a:noFill/>
        <a:ln w="9525">
          <a:noFill/>
          <a:miter lim="800000"/>
          <a:headEnd/>
          <a:tailEnd/>
        </a:ln>
      </xdr:spPr>
    </xdr:sp>
    <xdr:clientData/>
  </xdr:twoCellAnchor>
  <xdr:twoCellAnchor editAs="oneCell">
    <xdr:from>
      <xdr:col>2</xdr:col>
      <xdr:colOff>30480</xdr:colOff>
      <xdr:row>9</xdr:row>
      <xdr:rowOff>0</xdr:rowOff>
    </xdr:from>
    <xdr:to>
      <xdr:col>2</xdr:col>
      <xdr:colOff>76200</xdr:colOff>
      <xdr:row>9</xdr:row>
      <xdr:rowOff>45720</xdr:rowOff>
    </xdr:to>
    <xdr:sp macro="[5]!DesignIconClicked" textlink="">
      <xdr:nvSpPr>
        <xdr:cNvPr id="244066" name="BExU3X7AR3SHLLUKQEUM2N9ZMVMB" descr="SortAscending" hidden="1"/>
        <xdr:cNvSpPr>
          <a:spLocks noChangeAspect="1" noChangeArrowheads="1"/>
        </xdr:cNvSpPr>
      </xdr:nvSpPr>
      <xdr:spPr bwMode="auto">
        <a:xfrm>
          <a:off x="3901440" y="2621280"/>
          <a:ext cx="45720" cy="45720"/>
        </a:xfrm>
        <a:prstGeom prst="rect">
          <a:avLst/>
        </a:prstGeom>
        <a:noFill/>
        <a:ln w="9525">
          <a:noFill/>
          <a:miter lim="800000"/>
          <a:headEnd/>
          <a:tailEnd/>
        </a:ln>
      </xdr:spPr>
    </xdr:sp>
    <xdr:clientData fPrintsWithSheet="0"/>
  </xdr:twoCellAnchor>
  <xdr:twoCellAnchor editAs="oneCell">
    <xdr:from>
      <xdr:col>2</xdr:col>
      <xdr:colOff>30480</xdr:colOff>
      <xdr:row>9</xdr:row>
      <xdr:rowOff>0</xdr:rowOff>
    </xdr:from>
    <xdr:to>
      <xdr:col>2</xdr:col>
      <xdr:colOff>76200</xdr:colOff>
      <xdr:row>9</xdr:row>
      <xdr:rowOff>45720</xdr:rowOff>
    </xdr:to>
    <xdr:sp macro="[5]!DesignIconClicked" textlink="">
      <xdr:nvSpPr>
        <xdr:cNvPr id="244067" name="BEx5EBP2GI79VZXR83MPMASCN0WN" descr="SortDescending" hidden="1"/>
        <xdr:cNvSpPr>
          <a:spLocks noChangeAspect="1" noChangeArrowheads="1"/>
        </xdr:cNvSpPr>
      </xdr:nvSpPr>
      <xdr:spPr bwMode="auto">
        <a:xfrm>
          <a:off x="3901440" y="2621280"/>
          <a:ext cx="45720" cy="457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68" name="BExU06C523U8JFLT57AJAVOY85JP"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69" name="BExGVFGAY77A6JB769E9DVEZRV0E"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0" name="BEx7ACRZXANM3FOUBOBVWRQKML4V"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1" name="BExU3P3ZGQCI4GZMDCV7L5LJFI50"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2" name="BExY63SQ25Q4W8YLNR8SJHE9ONX9"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3" name="BExD1MI2U2U8GM56B0KWR9RCGMYH"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4" name="BExIRY7N1NC5KSUGGYTMLSN30J6L"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5" name="BEx1NZ4JU4EIDUHJ0W34JKCQP8DX"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6" name="BExTVGK1TV6Y6O0571M5LAOKTQQB"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7" name="BExY46KI6X4NW3SGUDVSX59C1L1D"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8" name="BExKORRL6VZQBG9H1FMFGA8Z4JW3"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79" name="BEx9ARCM5TELWO1V24WUQWEP3Y7A"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0" name="BExIZR16Z6OYIV3IBR8Z3H6HLZMT"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1" name="BExAYXIFX2EORDYAGGRS5V9V6E7O"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2" name="BExCY3FKGKOSV824YK7UK57IDVVL"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3" name="BExQ2GZ85E2WQLM1ZH5WMUERVUTS"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4" name="BExS8T8KOVTEU6Q67UXX68AXW32M"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5" name="BExMDUW9BLWJPXB9MA2O8GCH5392"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6" name="BEx78XTXOCH8I25QKR1D78OEDG49"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7" name="BExAWWORCH9C1LVSA00IPCQEHM9A"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8" name="BExQCTIAHBMKTO9RKJTB5O4CFNJE"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89" name="BExAX5Z67R1MI5B4BHQNVE03RDIS"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0" name="BExD7EHR8PB8Q5GWZD9AOZ6JIAJG"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1" name="BEx7L2SJMB69DHAKHZNR5V9LKUK6"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2" name="BExBARJE0Y0YH8R69EEEESBILLXW"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3" name="BExSFM8O6QKK4M68GZLVS6SVO5IS"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4" name="BExKND45RMXO3098AER11T11M0D8"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5" name="BExMRTHQ80NOZY6Y8VHSMI9RKJTZ"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6" name="BExUDXW3GDUKKMYEDO3ULSYXZRRR"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7" name="BExGXZGJMIJ7311HXR586YZQGASG"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8" name="BEx3R8HPCFMPXWKIQ77CIFU7KZLR"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099" name="BExAYNBL42VSJD4D67T92AKBJVBQ"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0" name="BEx9APJWA3S9ILTOYUQR61L7SWSW"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1" name="BExZNOG6RLRIEEVO6K3HSHXH4D6Z"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2" name="BEx7C3PTWOKD7RU1PESKM3V2ZE83"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3" name="BEx1RBWG8WOOFTS2FVL4GXJQZP6S"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4" name="BEx3ANHPZ68M252H2G1ORW3XRHUQ"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5" name="BExO93I6YGI64TWYUBA86Q36O4VI"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6" name="BExKVYK1TR71M9TNEJOCIBZW4L9C"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7" name="BEx9JLBYXXDBPJYKC60XYAT3K8RC"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8" name="BEx9CQTWNIJQ32U3FKTR8FONV7SN"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1</xdr:col>
      <xdr:colOff>60960</xdr:colOff>
      <xdr:row>9</xdr:row>
      <xdr:rowOff>0</xdr:rowOff>
    </xdr:from>
    <xdr:to>
      <xdr:col>1</xdr:col>
      <xdr:colOff>190500</xdr:colOff>
      <xdr:row>9</xdr:row>
      <xdr:rowOff>121920</xdr:rowOff>
    </xdr:to>
    <xdr:sp macro="[5]!DesignIconClicked" textlink="">
      <xdr:nvSpPr>
        <xdr:cNvPr id="244109" name="BExZQB5ITNFWELVW4Y5IZOKAX7XM" descr="Expanded" hidden="1"/>
        <xdr:cNvSpPr>
          <a:spLocks noChangeAspect="1" noChangeArrowheads="1"/>
        </xdr:cNvSpPr>
      </xdr:nvSpPr>
      <xdr:spPr bwMode="auto">
        <a:xfrm>
          <a:off x="548640" y="2621280"/>
          <a:ext cx="129540" cy="121920"/>
        </a:xfrm>
        <a:prstGeom prst="rect">
          <a:avLst/>
        </a:prstGeom>
        <a:noFill/>
        <a:ln w="9525">
          <a:noFill/>
          <a:miter lim="800000"/>
          <a:headEnd/>
          <a:tailEnd/>
        </a:ln>
      </xdr:spPr>
    </xdr:sp>
    <xdr:clientData/>
  </xdr:twoCellAnchor>
  <xdr:twoCellAnchor editAs="oneCell">
    <xdr:from>
      <xdr:col>22</xdr:col>
      <xdr:colOff>0</xdr:colOff>
      <xdr:row>9</xdr:row>
      <xdr:rowOff>0</xdr:rowOff>
    </xdr:from>
    <xdr:to>
      <xdr:col>22</xdr:col>
      <xdr:colOff>45720</xdr:colOff>
      <xdr:row>9</xdr:row>
      <xdr:rowOff>45720</xdr:rowOff>
    </xdr:to>
    <xdr:sp macro="[5]!DesignIconClicked" textlink="">
      <xdr:nvSpPr>
        <xdr:cNvPr id="244110" name="BEx3MW7AW8USPG878LENJKCKJAKH" descr="SortAscending" hidden="1"/>
        <xdr:cNvSpPr>
          <a:spLocks noChangeAspect="1" noChangeArrowheads="1"/>
        </xdr:cNvSpPr>
      </xdr:nvSpPr>
      <xdr:spPr bwMode="auto">
        <a:xfrm>
          <a:off x="22219920" y="2621280"/>
          <a:ext cx="45720" cy="45720"/>
        </a:xfrm>
        <a:prstGeom prst="rect">
          <a:avLst/>
        </a:prstGeom>
        <a:noFill/>
        <a:ln w="9525">
          <a:noFill/>
          <a:miter lim="800000"/>
          <a:headEnd/>
          <a:tailEnd/>
        </a:ln>
      </xdr:spPr>
    </xdr:sp>
    <xdr:clientData fPrintsWithSheet="0"/>
  </xdr:twoCellAnchor>
  <xdr:twoCellAnchor editAs="oneCell">
    <xdr:from>
      <xdr:col>22</xdr:col>
      <xdr:colOff>0</xdr:colOff>
      <xdr:row>9</xdr:row>
      <xdr:rowOff>0</xdr:rowOff>
    </xdr:from>
    <xdr:to>
      <xdr:col>22</xdr:col>
      <xdr:colOff>45720</xdr:colOff>
      <xdr:row>9</xdr:row>
      <xdr:rowOff>45720</xdr:rowOff>
    </xdr:to>
    <xdr:sp macro="[5]!DesignIconClicked" textlink="">
      <xdr:nvSpPr>
        <xdr:cNvPr id="244111" name="BEx3OGJL7T7C3DH8XGS69Y7124MS" descr="SortDescending" hidden="1"/>
        <xdr:cNvSpPr>
          <a:spLocks noChangeAspect="1" noChangeArrowheads="1"/>
        </xdr:cNvSpPr>
      </xdr:nvSpPr>
      <xdr:spPr bwMode="auto">
        <a:xfrm>
          <a:off x="22219920" y="2621280"/>
          <a:ext cx="45720" cy="45720"/>
        </a:xfrm>
        <a:prstGeom prst="rect">
          <a:avLst/>
        </a:prstGeom>
        <a:noFill/>
        <a:ln w="9525">
          <a:noFill/>
          <a:miter lim="800000"/>
          <a:headEnd/>
          <a:tailEnd/>
        </a:ln>
      </xdr:spPr>
    </xdr:sp>
    <xdr:clientData/>
  </xdr:twoCellAnchor>
  <xdr:twoCellAnchor editAs="oneCell">
    <xdr:from>
      <xdr:col>22</xdr:col>
      <xdr:colOff>0</xdr:colOff>
      <xdr:row>9</xdr:row>
      <xdr:rowOff>0</xdr:rowOff>
    </xdr:from>
    <xdr:to>
      <xdr:col>22</xdr:col>
      <xdr:colOff>45720</xdr:colOff>
      <xdr:row>9</xdr:row>
      <xdr:rowOff>45720</xdr:rowOff>
    </xdr:to>
    <xdr:sp macro="[5]!DesignIconClicked" textlink="">
      <xdr:nvSpPr>
        <xdr:cNvPr id="244112" name="BExCXKUNZO0E2SIDIMBWOYW1T55Z" descr="SortAscending" hidden="1"/>
        <xdr:cNvSpPr>
          <a:spLocks noChangeAspect="1" noChangeArrowheads="1"/>
        </xdr:cNvSpPr>
      </xdr:nvSpPr>
      <xdr:spPr bwMode="auto">
        <a:xfrm>
          <a:off x="22219920" y="2621280"/>
          <a:ext cx="45720" cy="45720"/>
        </a:xfrm>
        <a:prstGeom prst="rect">
          <a:avLst/>
        </a:prstGeom>
        <a:noFill/>
        <a:ln w="9525">
          <a:noFill/>
          <a:miter lim="800000"/>
          <a:headEnd/>
          <a:tailEnd/>
        </a:ln>
      </xdr:spPr>
    </xdr:sp>
    <xdr:clientData fPrintsWithSheet="0"/>
  </xdr:twoCellAnchor>
  <xdr:twoCellAnchor editAs="oneCell">
    <xdr:from>
      <xdr:col>22</xdr:col>
      <xdr:colOff>0</xdr:colOff>
      <xdr:row>9</xdr:row>
      <xdr:rowOff>0</xdr:rowOff>
    </xdr:from>
    <xdr:to>
      <xdr:col>22</xdr:col>
      <xdr:colOff>45720</xdr:colOff>
      <xdr:row>9</xdr:row>
      <xdr:rowOff>45720</xdr:rowOff>
    </xdr:to>
    <xdr:sp macro="[5]!DesignIconClicked" textlink="">
      <xdr:nvSpPr>
        <xdr:cNvPr id="244113" name="BExZXIE3Q3QKBZBIZ32HMXF4MX11" descr="SortDescending" hidden="1"/>
        <xdr:cNvSpPr>
          <a:spLocks noChangeAspect="1" noChangeArrowheads="1"/>
        </xdr:cNvSpPr>
      </xdr:nvSpPr>
      <xdr:spPr bwMode="auto">
        <a:xfrm>
          <a:off x="22219920" y="2621280"/>
          <a:ext cx="45720" cy="4572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4" name="BExRZLX538OLYYJ47V1WIMPVSYEF"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5" name="BExMOVP4EH66GRE96OI4HMRQF2LH"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6" name="BEx00NJ4X7XPA4AI2XKVCR1P6YD6"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7" name="BExXUPT49ZWXLPEXPC2PBUX01QHA"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8" name="BExQ6IC0IHCB7JVPFAUNLVNB319G"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19" name="BExKGKPLM4FYB6JRYBDUM03Y5WAH"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0" name="BExUCD8U0I9M0Y3JYEPOG2ULN3Z5"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1" name="BEx7EWPL2QWW74K5817N28792LWQ"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2" name="BExZP45AFTR3F7WXADVTZOB4SCUM"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3" name="BEx3TI5SKNHVINOF0BSLVWZXV0FT"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4" name="BEx023ZAWIA6UL1N5SPW945GTTTE"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5" name="BExGSJ5NOOJ3V4IF9D8GAB1ZBGQ0"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6" name="BExAZNACECBWK6HDOYSDUIBP7VI0"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7" name="BExKVWRC706INT9MFVXW5KR34NVR"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8" name="BExGZ8EVADMU1AYRWQTUW8542I57"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29" name="BEx3T3H4UDVT81RYS94J7FDPLFX7"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0" name="BExGY5AVALUAZNI3S00DYYW4ACB3"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1" name="BEx9A49T6R4J9OEQI3Z0BH40EXEL"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2" name="BExBDZO4S0Q0QMRJIFFLZ31OR5IL"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3" name="BEx3QR41VHKS5WBE6TKDIOQMYFFV"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4" name="BEx1U9P19UUW73X0OD04NXEQTBBU"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5" name="BExSA21KCCIX8D7J6AFBM3T11JZ3"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6" name="BEx9667V5QSCYLF36N864XILA43T"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7" name="BEx5BF9430SDVJEOEPMZYFIQVV0N"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8" name="BExIKK2X4LCOQCR49JIWV16Y6YWJ"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39" name="BExEV6F670V48YGSAKXX2TX7V3UD"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0" name="BExZY0IY6I74CV9QJGID77PJM9KD"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1" name="BExTUAQZ41Q0R6OSYKYRG5IEZLZM"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2" name="BExZZEFCNZAHTULMPFUAKVZLG26C"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3" name="BExF70G3E1KS0OW3259989CXMGWM"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4" name="BExXQS1S39MKYWSIFK3KWGN1J5R8"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5" name="BExD9G80T1VG71JZBSJXKPKJX9EF"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6" name="BExB5SBH5LPVRSTQBB08LTJL0SEH"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7" name="BExAVRMJPSQKIUPMFNQG1GW7RVQI"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8" name="BExMEK2LWWVHLJGYUT88ZCCBQJLA"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49" name="BExB94HSUZ1WKSC2JVCT42MB88IQ"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0" name="BExEP1P0B42BF6JIOBDM1C0O19WY"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1" name="BExOIH45XD39TCUVDWUABLGFWO0E"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2" name="BExS82V9H3KVCYT6J1R6AXMW34CB"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3" name="BEx7IM2UI2ZD0WKEGZHVYXWNG488"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4" name="BExSH0588E9KX9TSQWZTM7VZIJ5R"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editAs="oneCell">
    <xdr:from>
      <xdr:col>22</xdr:col>
      <xdr:colOff>0</xdr:colOff>
      <xdr:row>10</xdr:row>
      <xdr:rowOff>0</xdr:rowOff>
    </xdr:from>
    <xdr:to>
      <xdr:col>22</xdr:col>
      <xdr:colOff>129540</xdr:colOff>
      <xdr:row>10</xdr:row>
      <xdr:rowOff>129540</xdr:rowOff>
    </xdr:to>
    <xdr:sp macro="[5]!DesignIconClicked" textlink="">
      <xdr:nvSpPr>
        <xdr:cNvPr id="244155" name="BEx3NY3YPWIGBO8G9PTRJBZMOB5T" descr="Expanded" hidden="1"/>
        <xdr:cNvSpPr>
          <a:spLocks noChangeAspect="1" noChangeArrowheads="1"/>
        </xdr:cNvSpPr>
      </xdr:nvSpPr>
      <xdr:spPr bwMode="auto">
        <a:xfrm>
          <a:off x="22219920" y="2804160"/>
          <a:ext cx="129540" cy="129540"/>
        </a:xfrm>
        <a:prstGeom prst="rect">
          <a:avLst/>
        </a:prstGeom>
        <a:noFill/>
        <a:ln w="9525">
          <a:noFill/>
          <a:miter lim="800000"/>
          <a:headEnd/>
          <a:tailEnd/>
        </a:ln>
      </xdr:spPr>
    </xdr:sp>
    <xdr:clientData/>
  </xdr:twoCellAnchor>
  <xdr:twoCellAnchor>
    <xdr:from>
      <xdr:col>0</xdr:col>
      <xdr:colOff>487680</xdr:colOff>
      <xdr:row>9</xdr:row>
      <xdr:rowOff>0</xdr:rowOff>
    </xdr:from>
    <xdr:to>
      <xdr:col>2</xdr:col>
      <xdr:colOff>922020</xdr:colOff>
      <xdr:row>10</xdr:row>
      <xdr:rowOff>137160</xdr:rowOff>
    </xdr:to>
    <xdr:sp macro="[5]!DesignIconClicked" textlink="">
      <xdr:nvSpPr>
        <xdr:cNvPr id="244156" name="BExXRND8208TWULE9S50U89VKPB7" descr="ETUGZV0SKTQDQB8JOYY0DCX79" hidden="1"/>
        <xdr:cNvSpPr>
          <a:spLocks noChangeArrowheads="1"/>
        </xdr:cNvSpPr>
      </xdr:nvSpPr>
      <xdr:spPr bwMode="auto">
        <a:xfrm>
          <a:off x="487680" y="2621280"/>
          <a:ext cx="4305300" cy="320040"/>
        </a:xfrm>
        <a:prstGeom prst="rect">
          <a:avLst/>
        </a:prstGeom>
        <a:noFill/>
        <a:ln w="9525">
          <a:noFill/>
          <a:miter lim="800000"/>
          <a:headEnd/>
          <a:tailEnd/>
        </a:ln>
      </xdr:spPr>
    </xdr:sp>
    <xdr:clientData/>
  </xdr:twoCellAnchor>
  <xdr:twoCellAnchor>
    <xdr:from>
      <xdr:col>22</xdr:col>
      <xdr:colOff>0</xdr:colOff>
      <xdr:row>9</xdr:row>
      <xdr:rowOff>0</xdr:rowOff>
    </xdr:from>
    <xdr:to>
      <xdr:col>22</xdr:col>
      <xdr:colOff>0</xdr:colOff>
      <xdr:row>9</xdr:row>
      <xdr:rowOff>129540</xdr:rowOff>
    </xdr:to>
    <xdr:sp macro="[5]!DesignIconClicked" textlink="">
      <xdr:nvSpPr>
        <xdr:cNvPr id="244157" name="BEx1G1NU63LVEGW2YWWHTG7ZBLDZ" descr="analysis_prev" hidden="1"/>
        <xdr:cNvSpPr>
          <a:spLocks noChangeArrowheads="1"/>
        </xdr:cNvSpPr>
      </xdr:nvSpPr>
      <xdr:spPr bwMode="auto">
        <a:xfrm>
          <a:off x="22219920" y="2621280"/>
          <a:ext cx="0" cy="129540"/>
        </a:xfrm>
        <a:prstGeom prst="rect">
          <a:avLst/>
        </a:prstGeom>
        <a:noFill/>
        <a:ln w="9525">
          <a:noFill/>
          <a:miter lim="800000"/>
          <a:headEnd/>
          <a:tailEnd/>
        </a:ln>
      </xdr:spPr>
    </xdr:sp>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4506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9050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4506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90500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4506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90500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4506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90500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6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6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7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8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09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4510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45110"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661880" y="190500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45111"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661880" y="190500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45112"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661880" y="190500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45113"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661880" y="190500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4"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5"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6"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7"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8"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19"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0"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1"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2"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3"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4"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5"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6"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7"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8"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29"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0"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1"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2"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3"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4"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5"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6"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7"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8"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39"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0"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1"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2"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3"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4"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5"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6"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7"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8"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49"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0"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1"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2"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3"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4"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129540</xdr:rowOff>
    </xdr:to>
    <xdr:pic macro="[5]!DesignIconClicked">
      <xdr:nvPicPr>
        <xdr:cNvPr id="245155"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661880" y="1905000"/>
          <a:ext cx="129540" cy="12954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117</xdr:row>
      <xdr:rowOff>129540</xdr:rowOff>
    </xdr:to>
    <xdr:pic macro="[5]!DesignIconClicked">
      <xdr:nvPicPr>
        <xdr:cNvPr id="24515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905000"/>
          <a:ext cx="4305300" cy="1972818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0.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46112"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5354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46113"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53540"/>
          <a:ext cx="53340" cy="457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76200</xdr:colOff>
      <xdr:row>5</xdr:row>
      <xdr:rowOff>45720</xdr:rowOff>
    </xdr:to>
    <xdr:pic macro="[5]!DesignIconClicked">
      <xdr:nvPicPr>
        <xdr:cNvPr id="246114"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53540"/>
          <a:ext cx="4572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76200</xdr:colOff>
      <xdr:row>5</xdr:row>
      <xdr:rowOff>45720</xdr:rowOff>
    </xdr:to>
    <xdr:pic macro="[5]!DesignIconClicked">
      <xdr:nvPicPr>
        <xdr:cNvPr id="246115"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53540"/>
          <a:ext cx="45720" cy="457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16"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17"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18"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19"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0"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1"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2"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3"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4"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5"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6"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7"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8"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29"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0"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1"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2"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3"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4"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5"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6"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7"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8"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39"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0"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1"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2"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3"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4"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5"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6"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7"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8"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49"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0"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1"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2"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3"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4"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5"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6"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46157"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5354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46158"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1983700" y="165354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46159"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1983700" y="165354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46160"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1983700" y="165354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46161"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1983700" y="165354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2"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3"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4"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5"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6"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7"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8"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69"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0"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1"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2"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3"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4"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5"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6"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7"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8"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79"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0"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1"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2"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3"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4"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5"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6"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7"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8"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89"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0"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1"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2"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3"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4"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5"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6"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7"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8"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199"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200"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201"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202"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46203"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1983700" y="1836420"/>
          <a:ext cx="129540" cy="121920"/>
        </a:xfrm>
        <a:prstGeom prst="rect">
          <a:avLst/>
        </a:prstGeom>
        <a:noFill/>
        <a:ln w="9525">
          <a:noFill/>
          <a:miter lim="800000"/>
          <a:headEnd/>
          <a:tailEnd/>
        </a:ln>
      </xdr:spPr>
    </xdr:pic>
    <xdr:clientData/>
  </xdr:twoCellAnchor>
  <xdr:twoCellAnchor>
    <xdr:from>
      <xdr:col>0</xdr:col>
      <xdr:colOff>487680</xdr:colOff>
      <xdr:row>5</xdr:row>
      <xdr:rowOff>0</xdr:rowOff>
    </xdr:from>
    <xdr:to>
      <xdr:col>2</xdr:col>
      <xdr:colOff>922020</xdr:colOff>
      <xdr:row>43</xdr:row>
      <xdr:rowOff>137160</xdr:rowOff>
    </xdr:to>
    <xdr:pic macro="[5]!DesignIconClicked">
      <xdr:nvPicPr>
        <xdr:cNvPr id="24620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53540"/>
          <a:ext cx="4305300" cy="708660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129540</xdr:rowOff>
    </xdr:to>
    <xdr:pic macro="[5]!DesignIconClicked">
      <xdr:nvPicPr>
        <xdr:cNvPr id="246205"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1983700" y="165354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1.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47232" name="BEx95HHNSDL8GM93OFMUCB7PCSKE" descr="SortAscending" hidden="1"/>
        <xdr:cNvSpPr>
          <a:spLocks noChangeAspect="1" noChangeArrowheads="1"/>
        </xdr:cNvSpPr>
      </xdr:nvSpPr>
      <xdr:spPr bwMode="auto">
        <a:xfrm>
          <a:off x="518160" y="169164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47233" name="BExAXIKE8LN7FWOSK4ZSIUJ5D2RW" descr="SortDescending" hidden="1"/>
        <xdr:cNvSpPr>
          <a:spLocks noChangeAspect="1" noChangeArrowheads="1"/>
        </xdr:cNvSpPr>
      </xdr:nvSpPr>
      <xdr:spPr bwMode="auto">
        <a:xfrm>
          <a:off x="518160" y="169164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47234" name="BExU3X7AR3SHLLUKQEUM2N9ZMVMB" descr="SortAscending" hidden="1"/>
        <xdr:cNvSpPr>
          <a:spLocks noChangeAspect="1" noChangeArrowheads="1"/>
        </xdr:cNvSpPr>
      </xdr:nvSpPr>
      <xdr:spPr bwMode="auto">
        <a:xfrm>
          <a:off x="3901440" y="169164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47235" name="BEx5EBP2GI79VZXR83MPMASCN0WN" descr="SortDescending" hidden="1"/>
        <xdr:cNvSpPr>
          <a:spLocks noChangeAspect="1" noChangeArrowheads="1"/>
        </xdr:cNvSpPr>
      </xdr:nvSpPr>
      <xdr:spPr bwMode="auto">
        <a:xfrm>
          <a:off x="3901440" y="169164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36" name="BExU06C523U8JFLT57AJAVOY85JP"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37" name="BExGVFGAY77A6JB769E9DVEZRV0E"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38" name="BEx7ACRZXANM3FOUBOBVWRQKML4V"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39" name="BExU3P3ZGQCI4GZMDCV7L5LJFI50"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0" name="BExY63SQ25Q4W8YLNR8SJHE9ONX9"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1" name="BExD1MI2U2U8GM56B0KWR9RCGMYH"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2" name="BExIRY7N1NC5KSUGGYTMLSN30J6L"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3" name="BEx1NZ4JU4EIDUHJ0W34JKCQP8DX"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4" name="BExTVGK1TV6Y6O0571M5LAOKTQQB"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5" name="BExY46KI6X4NW3SGUDVSX59C1L1D"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6" name="BExKORRL6VZQBG9H1FMFGA8Z4JW3"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7" name="BEx9ARCM5TELWO1V24WUQWEP3Y7A"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8" name="BExIZR16Z6OYIV3IBR8Z3H6HLZMT"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49" name="BExAYXIFX2EORDYAGGRS5V9V6E7O"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0" name="BExCY3FKGKOSV824YK7UK57IDVVL"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1" name="BExQ2GZ85E2WQLM1ZH5WMUERVUTS"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2" name="BExS8T8KOVTEU6Q67UXX68AXW32M"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3" name="BExMDUW9BLWJPXB9MA2O8GCH5392"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4" name="BEx78XTXOCH8I25QKR1D78OEDG49"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5" name="BExAWWORCH9C1LVSA00IPCQEHM9A"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6" name="BExQCTIAHBMKTO9RKJTB5O4CFNJE"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7" name="BExAX5Z67R1MI5B4BHQNVE03RDIS"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8" name="BExD7EHR8PB8Q5GWZD9AOZ6JIAJG"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59" name="BEx7L2SJMB69DHAKHZNR5V9LKUK6"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0" name="BExBARJE0Y0YH8R69EEEESBILLXW"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1" name="BExSFM8O6QKK4M68GZLVS6SVO5IS"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2" name="BExKND45RMXO3098AER11T11M0D8"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3" name="BExMRTHQ80NOZY6Y8VHSMI9RKJTZ"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4" name="BExUDXW3GDUKKMYEDO3ULSYXZRRR"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5" name="BExGXZGJMIJ7311HXR586YZQGASG"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6" name="BEx3R8HPCFMPXWKIQ77CIFU7KZLR"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7" name="BExAYNBL42VSJD4D67T92AKBJVBQ"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8" name="BEx9APJWA3S9ILTOYUQR61L7SWSW"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69" name="BExZNOG6RLRIEEVO6K3HSHXH4D6Z"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0" name="BEx7C3PTWOKD7RU1PESKM3V2ZE83"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1" name="BEx1RBWG8WOOFTS2FVL4GXJQZP6S"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2" name="BEx3ANHPZ68M252H2G1ORW3XRHUQ"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3" name="BExO93I6YGI64TWYUBA86Q36O4VI"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4" name="BExKVYK1TR71M9TNEJOCIBZW4L9C"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5" name="BEx9JLBYXXDBPJYKC60XYAT3K8RC"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6" name="BEx9CQTWNIJQ32U3FKTR8FONV7SN"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47277" name="BExZQB5ITNFWELVW4Y5IZOKAX7XM" descr="Expanded" hidden="1"/>
        <xdr:cNvSpPr>
          <a:spLocks noChangeAspect="1" noChangeArrowheads="1"/>
        </xdr:cNvSpPr>
      </xdr:nvSpPr>
      <xdr:spPr bwMode="auto">
        <a:xfrm>
          <a:off x="548640" y="1691640"/>
          <a:ext cx="129540" cy="1219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47278" name="BEx3MW7AW8USPG878LENJKCKJAKH" descr="SortAscending" hidden="1"/>
        <xdr:cNvSpPr>
          <a:spLocks noChangeAspect="1" noChangeArrowheads="1"/>
        </xdr:cNvSpPr>
      </xdr:nvSpPr>
      <xdr:spPr bwMode="auto">
        <a:xfrm>
          <a:off x="22395180" y="169164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47279" name="BEx3OGJL7T7C3DH8XGS69Y7124MS" descr="SortDescending" hidden="1"/>
        <xdr:cNvSpPr>
          <a:spLocks noChangeAspect="1" noChangeArrowheads="1"/>
        </xdr:cNvSpPr>
      </xdr:nvSpPr>
      <xdr:spPr bwMode="auto">
        <a:xfrm>
          <a:off x="22395180" y="1691640"/>
          <a:ext cx="45720" cy="45720"/>
        </a:xfrm>
        <a:prstGeom prst="rect">
          <a:avLst/>
        </a:prstGeom>
        <a:noFill/>
        <a:ln w="9525">
          <a:noFill/>
          <a:miter lim="800000"/>
          <a:headEnd/>
          <a:tailEnd/>
        </a:ln>
      </xdr:spPr>
    </xdr:sp>
    <xdr:clientData/>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47280" name="BExCXKUNZO0E2SIDIMBWOYW1T55Z" descr="SortAscending" hidden="1"/>
        <xdr:cNvSpPr>
          <a:spLocks noChangeAspect="1" noChangeArrowheads="1"/>
        </xdr:cNvSpPr>
      </xdr:nvSpPr>
      <xdr:spPr bwMode="auto">
        <a:xfrm>
          <a:off x="22395180" y="1691640"/>
          <a:ext cx="45720" cy="45720"/>
        </a:xfrm>
        <a:prstGeom prst="rect">
          <a:avLst/>
        </a:prstGeom>
        <a:noFill/>
        <a:ln w="9525">
          <a:noFill/>
          <a:miter lim="800000"/>
          <a:headEnd/>
          <a:tailEnd/>
        </a:ln>
      </xdr:spPr>
    </xdr:sp>
    <xdr:clientData fPrintsWithSheet="0"/>
  </xdr:twoCellAnchor>
  <xdr:twoCellAnchor editAs="oneCell">
    <xdr:from>
      <xdr:col>22</xdr:col>
      <xdr:colOff>0</xdr:colOff>
      <xdr:row>6</xdr:row>
      <xdr:rowOff>0</xdr:rowOff>
    </xdr:from>
    <xdr:to>
      <xdr:col>22</xdr:col>
      <xdr:colOff>45720</xdr:colOff>
      <xdr:row>6</xdr:row>
      <xdr:rowOff>45720</xdr:rowOff>
    </xdr:to>
    <xdr:sp macro="[5]!DesignIconClicked" textlink="">
      <xdr:nvSpPr>
        <xdr:cNvPr id="247281" name="BExZXIE3Q3QKBZBIZ32HMXF4MX11" descr="SortDescending" hidden="1"/>
        <xdr:cNvSpPr>
          <a:spLocks noChangeAspect="1" noChangeArrowheads="1"/>
        </xdr:cNvSpPr>
      </xdr:nvSpPr>
      <xdr:spPr bwMode="auto">
        <a:xfrm>
          <a:off x="22395180" y="1691640"/>
          <a:ext cx="45720" cy="457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2" name="BExRZLX538OLYYJ47V1WIMPVSYEF"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3" name="BExMOVP4EH66GRE96OI4HMRQF2LH"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4" name="BEx00NJ4X7XPA4AI2XKVCR1P6YD6"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5" name="BExXUPT49ZWXLPEXPC2PBUX01QHA"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6" name="BExQ6IC0IHCB7JVPFAUNLVNB319G"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7" name="BExKGKPLM4FYB6JRYBDUM03Y5WAH"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8" name="BExUCD8U0I9M0Y3JYEPOG2ULN3Z5"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89" name="BEx7EWPL2QWW74K5817N28792LWQ"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0" name="BExZP45AFTR3F7WXADVTZOB4SCUM"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1" name="BEx3TI5SKNHVINOF0BSLVWZXV0FT"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2" name="BEx023ZAWIA6UL1N5SPW945GTTTE"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3" name="BExGSJ5NOOJ3V4IF9D8GAB1ZBGQ0"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4" name="BExAZNACECBWK6HDOYSDUIBP7VI0"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5" name="BExKVWRC706INT9MFVXW5KR34NVR"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6" name="BExGZ8EVADMU1AYRWQTUW8542I57"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7" name="BEx3T3H4UDVT81RYS94J7FDPLFX7"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8" name="BExGY5AVALUAZNI3S00DYYW4ACB3"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299" name="BEx9A49T6R4J9OEQI3Z0BH40EXEL"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0" name="BExBDZO4S0Q0QMRJIFFLZ31OR5IL"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1" name="BEx3QR41VHKS5WBE6TKDIOQMYFFV"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2" name="BEx1U9P19UUW73X0OD04NXEQTBBU"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3" name="BExSA21KCCIX8D7J6AFBM3T11JZ3"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4" name="BEx9667V5QSCYLF36N864XILA43T"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5" name="BEx5BF9430SDVJEOEPMZYFIQVV0N"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6" name="BExIKK2X4LCOQCR49JIWV16Y6YWJ"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7" name="BExEV6F670V48YGSAKXX2TX7V3UD"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8" name="BExZY0IY6I74CV9QJGID77PJM9KD"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09" name="BExTUAQZ41Q0R6OSYKYRG5IEZLZM"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0" name="BExZZEFCNZAHTULMPFUAKVZLG26C"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1" name="BExF70G3E1KS0OW3259989CXMGWM"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2" name="BExXQS1S39MKYWSIFK3KWGN1J5R8"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3" name="BExD9G80T1VG71JZBSJXKPKJX9EF"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4" name="BExB5SBH5LPVRSTQBB08LTJL0SEH"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5" name="BExAVRMJPSQKIUPMFNQG1GW7RVQI"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6" name="BExMEK2LWWVHLJGYUT88ZCCBQJLA"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7" name="BExB94HSUZ1WKSC2JVCT42MB88IQ"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8" name="BExEP1P0B42BF6JIOBDM1C0O19WY"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19" name="BExOIH45XD39TCUVDWUABLGFWO0E"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20" name="BExS82V9H3KVCYT6J1R6AXMW34CB"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21" name="BEx7IM2UI2ZD0WKEGZHVYXWNG488"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22" name="BExSH0588E9KX9TSQWZTM7VZIJ5R"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editAs="oneCell">
    <xdr:from>
      <xdr:col>22</xdr:col>
      <xdr:colOff>0</xdr:colOff>
      <xdr:row>7</xdr:row>
      <xdr:rowOff>0</xdr:rowOff>
    </xdr:from>
    <xdr:to>
      <xdr:col>22</xdr:col>
      <xdr:colOff>129540</xdr:colOff>
      <xdr:row>7</xdr:row>
      <xdr:rowOff>121920</xdr:rowOff>
    </xdr:to>
    <xdr:sp macro="[5]!DesignIconClicked" textlink="">
      <xdr:nvSpPr>
        <xdr:cNvPr id="247323" name="BEx3NY3YPWIGBO8G9PTRJBZMOB5T" descr="Expanded" hidden="1"/>
        <xdr:cNvSpPr>
          <a:spLocks noChangeAspect="1" noChangeArrowheads="1"/>
        </xdr:cNvSpPr>
      </xdr:nvSpPr>
      <xdr:spPr bwMode="auto">
        <a:xfrm>
          <a:off x="22395180" y="187452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54</xdr:row>
      <xdr:rowOff>137160</xdr:rowOff>
    </xdr:to>
    <xdr:sp macro="[5]!DesignIconClicked" textlink="">
      <xdr:nvSpPr>
        <xdr:cNvPr id="247324" name="BExXRND8208TWULE9S50U89VKPB7" descr="ETUGZV0SKTQDQB8JOYY0DCX79" hidden="1"/>
        <xdr:cNvSpPr>
          <a:spLocks noChangeArrowheads="1"/>
        </xdr:cNvSpPr>
      </xdr:nvSpPr>
      <xdr:spPr bwMode="auto">
        <a:xfrm>
          <a:off x="487680" y="1691640"/>
          <a:ext cx="4305300" cy="8915400"/>
        </a:xfrm>
        <a:prstGeom prst="rect">
          <a:avLst/>
        </a:prstGeom>
        <a:noFill/>
        <a:ln w="9525">
          <a:noFill/>
          <a:miter lim="800000"/>
          <a:headEnd/>
          <a:tailEnd/>
        </a:ln>
      </xdr:spPr>
    </xdr:sp>
    <xdr:clientData/>
  </xdr:twoCellAnchor>
  <xdr:twoCellAnchor>
    <xdr:from>
      <xdr:col>22</xdr:col>
      <xdr:colOff>0</xdr:colOff>
      <xdr:row>6</xdr:row>
      <xdr:rowOff>0</xdr:rowOff>
    </xdr:from>
    <xdr:to>
      <xdr:col>22</xdr:col>
      <xdr:colOff>0</xdr:colOff>
      <xdr:row>6</xdr:row>
      <xdr:rowOff>129540</xdr:rowOff>
    </xdr:to>
    <xdr:sp macro="[5]!DesignIconClicked" textlink="">
      <xdr:nvSpPr>
        <xdr:cNvPr id="247325" name="BEx1G1NU63LVEGW2YWWHTG7ZBLDZ" descr="analysis_prev" hidden="1"/>
        <xdr:cNvSpPr>
          <a:spLocks noChangeArrowheads="1"/>
        </xdr:cNvSpPr>
      </xdr:nvSpPr>
      <xdr:spPr bwMode="auto">
        <a:xfrm>
          <a:off x="22395180" y="1691640"/>
          <a:ext cx="0" cy="129540"/>
        </a:xfrm>
        <a:prstGeom prst="rect">
          <a:avLst/>
        </a:prstGeom>
        <a:noFill/>
        <a:ln w="9525">
          <a:noFill/>
          <a:miter lim="800000"/>
          <a:headEnd/>
          <a:tailEnd/>
        </a:ln>
      </xdr:spPr>
    </xdr:sp>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2.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2889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38684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2889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386840"/>
          <a:ext cx="53340" cy="457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76200</xdr:colOff>
      <xdr:row>5</xdr:row>
      <xdr:rowOff>45720</xdr:rowOff>
    </xdr:to>
    <xdr:pic macro="[5]!DesignIconClicked">
      <xdr:nvPicPr>
        <xdr:cNvPr id="22889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386840"/>
          <a:ext cx="4572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76200</xdr:colOff>
      <xdr:row>5</xdr:row>
      <xdr:rowOff>45720</xdr:rowOff>
    </xdr:to>
    <xdr:pic macro="[5]!DesignIconClicked">
      <xdr:nvPicPr>
        <xdr:cNvPr id="22889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386840"/>
          <a:ext cx="45720" cy="457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0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1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2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3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4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2894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8684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2894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38684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2894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38684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2894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38684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2894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38684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4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4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4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4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5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6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7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2898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569720"/>
          <a:ext cx="129540" cy="121920"/>
        </a:xfrm>
        <a:prstGeom prst="rect">
          <a:avLst/>
        </a:prstGeom>
        <a:noFill/>
        <a:ln w="9525">
          <a:noFill/>
          <a:miter lim="800000"/>
          <a:headEnd/>
          <a:tailEnd/>
        </a:ln>
      </xdr:spPr>
    </xdr:pic>
    <xdr:clientData/>
  </xdr:twoCellAnchor>
  <xdr:twoCellAnchor>
    <xdr:from>
      <xdr:col>0</xdr:col>
      <xdr:colOff>487680</xdr:colOff>
      <xdr:row>5</xdr:row>
      <xdr:rowOff>0</xdr:rowOff>
    </xdr:from>
    <xdr:to>
      <xdr:col>2</xdr:col>
      <xdr:colOff>922020</xdr:colOff>
      <xdr:row>54</xdr:row>
      <xdr:rowOff>137160</xdr:rowOff>
    </xdr:to>
    <xdr:pic macro="[5]!DesignIconClicked">
      <xdr:nvPicPr>
        <xdr:cNvPr id="2289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386840"/>
          <a:ext cx="4305300" cy="90830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8</xdr:row>
      <xdr:rowOff>129540</xdr:rowOff>
    </xdr:to>
    <xdr:pic macro="[5]!DesignIconClicked">
      <xdr:nvPicPr>
        <xdr:cNvPr id="22898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27540" y="1386840"/>
          <a:ext cx="0" cy="67818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3.xml><?xml version="1.0" encoding="utf-8"?>
<xdr:wsDr xmlns:xdr="http://schemas.openxmlformats.org/drawingml/2006/spreadsheetDrawing" xmlns:a="http://schemas.openxmlformats.org/drawingml/2006/main">
  <xdr:oneCellAnchor>
    <xdr:from>
      <xdr:col>1</xdr:col>
      <xdr:colOff>11430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29992"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3182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29993"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318260"/>
          <a:ext cx="53340" cy="457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76200</xdr:colOff>
      <xdr:row>5</xdr:row>
      <xdr:rowOff>45720</xdr:rowOff>
    </xdr:to>
    <xdr:pic macro="[5]!DesignIconClicked">
      <xdr:nvPicPr>
        <xdr:cNvPr id="229994"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198620" y="1318260"/>
          <a:ext cx="4572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76200</xdr:colOff>
      <xdr:row>5</xdr:row>
      <xdr:rowOff>45720</xdr:rowOff>
    </xdr:to>
    <xdr:pic macro="[5]!DesignIconClicked">
      <xdr:nvPicPr>
        <xdr:cNvPr id="229995"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198620" y="1318260"/>
          <a:ext cx="45720" cy="457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29996"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29997"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29998"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29999"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0"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1"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2"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3"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4"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5"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6"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7"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8"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09"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0"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1"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2"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3"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4"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5"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6"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7"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8"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19"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0"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1"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2"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3"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4"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5"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6"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7"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8"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29"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0"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1"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2"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3"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4"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5"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6"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129540</xdr:rowOff>
    </xdr:to>
    <xdr:pic macro="[5]!DesignIconClicked">
      <xdr:nvPicPr>
        <xdr:cNvPr id="230037"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30038"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524720" y="131826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30039"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524720" y="131826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30040"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524720" y="131826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30041"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524720" y="131826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2"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3"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4"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5"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6"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7"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8"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49"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0"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1"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2"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3"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4"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5"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6"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7"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8"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59"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0"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1"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2"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3"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4"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5"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6"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7"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8"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69"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0"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1"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2"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3"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4"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5"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6"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7"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8"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79"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80"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81"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82"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129540</xdr:rowOff>
    </xdr:to>
    <xdr:pic macro="[5]!DesignIconClicked">
      <xdr:nvPicPr>
        <xdr:cNvPr id="230083"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524720" y="1318260"/>
          <a:ext cx="129540" cy="129540"/>
        </a:xfrm>
        <a:prstGeom prst="rect">
          <a:avLst/>
        </a:prstGeom>
        <a:noFill/>
        <a:ln w="9525">
          <a:noFill/>
          <a:miter lim="800000"/>
          <a:headEnd/>
          <a:tailEnd/>
        </a:ln>
      </xdr:spPr>
    </xdr:pic>
    <xdr:clientData/>
  </xdr:twoCellAnchor>
  <xdr:twoCellAnchor>
    <xdr:from>
      <xdr:col>0</xdr:col>
      <xdr:colOff>487680</xdr:colOff>
      <xdr:row>5</xdr:row>
      <xdr:rowOff>0</xdr:rowOff>
    </xdr:from>
    <xdr:to>
      <xdr:col>2</xdr:col>
      <xdr:colOff>922020</xdr:colOff>
      <xdr:row>55</xdr:row>
      <xdr:rowOff>129540</xdr:rowOff>
    </xdr:to>
    <xdr:pic macro="[5]!DesignIconClicked">
      <xdr:nvPicPr>
        <xdr:cNvPr id="23008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318260"/>
          <a:ext cx="4602480" cy="901446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4.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3104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4325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3104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43256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3104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43256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3104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43256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4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5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6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7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108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4325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3108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50400" y="14325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3108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50400" y="143256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3108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50400" y="14325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3108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50400" y="143256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09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0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1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2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3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113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50400" y="161544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54</xdr:row>
      <xdr:rowOff>137160</xdr:rowOff>
    </xdr:to>
    <xdr:pic macro="[5]!DesignIconClicked">
      <xdr:nvPicPr>
        <xdr:cNvPr id="23113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432560"/>
          <a:ext cx="4305300" cy="891540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3113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50400" y="143256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5.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1892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840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1892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8402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5]!DesignIconClicked">
      <xdr:nvPicPr>
        <xdr:cNvPr id="21892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8402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5]!DesignIconClicked">
      <xdr:nvPicPr>
        <xdr:cNvPr id="21892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84020"/>
          <a:ext cx="4572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2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3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4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5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896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1896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58960" y="16840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1896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58960" y="16840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1896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58960" y="16840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1896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58960" y="16840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7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8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899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0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1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01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8960" y="1684020"/>
          <a:ext cx="129540" cy="129540"/>
        </a:xfrm>
        <a:prstGeom prst="rect">
          <a:avLst/>
        </a:prstGeom>
        <a:noFill/>
        <a:ln w="9525">
          <a:noFill/>
          <a:miter lim="800000"/>
          <a:headEnd/>
          <a:tailEnd/>
        </a:ln>
      </xdr:spPr>
    </xdr:pic>
    <xdr:clientData/>
  </xdr:twoCellAnchor>
  <xdr:twoCellAnchor>
    <xdr:from>
      <xdr:col>0</xdr:col>
      <xdr:colOff>487680</xdr:colOff>
      <xdr:row>7</xdr:row>
      <xdr:rowOff>0</xdr:rowOff>
    </xdr:from>
    <xdr:to>
      <xdr:col>2</xdr:col>
      <xdr:colOff>922020</xdr:colOff>
      <xdr:row>325</xdr:row>
      <xdr:rowOff>129540</xdr:rowOff>
    </xdr:to>
    <xdr:pic macro="[5]!DesignIconClicked">
      <xdr:nvPicPr>
        <xdr:cNvPr id="21901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84020"/>
          <a:ext cx="4305300" cy="57660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6.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19848"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3068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19849"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3068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5]!DesignIconClicked">
      <xdr:nvPicPr>
        <xdr:cNvPr id="219850"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3068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5]!DesignIconClicked">
      <xdr:nvPicPr>
        <xdr:cNvPr id="219851"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30680"/>
          <a:ext cx="4572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2"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3"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4"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5"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6"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7"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8"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59"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0"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1"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2"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3"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4"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5"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6"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7"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8"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69"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0"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1"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2"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3"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4"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5"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6"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7"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8"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79"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0"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1"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2"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3"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4"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5"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6"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7"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8"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89"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90"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91"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92"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129540</xdr:rowOff>
    </xdr:to>
    <xdr:pic macro="[5]!DesignIconClicked">
      <xdr:nvPicPr>
        <xdr:cNvPr id="219893"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19894"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63068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19895"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63068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19896"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63068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19897"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63068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898"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899"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0"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1"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2"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3"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4"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5"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6"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7"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8"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09"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0"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1"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2"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3"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4"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5"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6"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7"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8"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19"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0"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1"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2"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3"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4"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5"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6"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7"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8"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29"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0"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1"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2"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3"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4"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5"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6"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7"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8"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19939"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630680"/>
          <a:ext cx="129540" cy="129540"/>
        </a:xfrm>
        <a:prstGeom prst="rect">
          <a:avLst/>
        </a:prstGeom>
        <a:noFill/>
        <a:ln w="9525">
          <a:noFill/>
          <a:miter lim="800000"/>
          <a:headEnd/>
          <a:tailEnd/>
        </a:ln>
      </xdr:spPr>
    </xdr:pic>
    <xdr:clientData/>
  </xdr:twoCellAnchor>
  <xdr:twoCellAnchor>
    <xdr:from>
      <xdr:col>0</xdr:col>
      <xdr:colOff>487680</xdr:colOff>
      <xdr:row>7</xdr:row>
      <xdr:rowOff>0</xdr:rowOff>
    </xdr:from>
    <xdr:to>
      <xdr:col>2</xdr:col>
      <xdr:colOff>922020</xdr:colOff>
      <xdr:row>102</xdr:row>
      <xdr:rowOff>129540</xdr:rowOff>
    </xdr:to>
    <xdr:pic macro="[5]!DesignIconClicked">
      <xdr:nvPicPr>
        <xdr:cNvPr id="2199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30680"/>
          <a:ext cx="4305300" cy="1677162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7.xml><?xml version="1.0" encoding="utf-8"?>
<xdr:wsDr xmlns:xdr="http://schemas.openxmlformats.org/drawingml/2006/spreadsheetDrawing" xmlns:a="http://schemas.openxmlformats.org/drawingml/2006/main">
  <xdr:oneCellAnchor>
    <xdr:from>
      <xdr:col>4</xdr:col>
      <xdr:colOff>19050</xdr:colOff>
      <xdr:row>1</xdr:row>
      <xdr:rowOff>0</xdr:rowOff>
    </xdr:from>
    <xdr:ext cx="47625" cy="47625"/>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1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1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2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2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8.xml><?xml version="1.0" encoding="utf-8"?>
<xdr:wsDr xmlns:xdr="http://schemas.openxmlformats.org/drawingml/2006/spreadsheetDrawing" xmlns:a="http://schemas.openxmlformats.org/drawingml/2006/main">
  <xdr:oneCellAnchor>
    <xdr:from>
      <xdr:col>1</xdr:col>
      <xdr:colOff>19050</xdr:colOff>
      <xdr:row>3</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2089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43840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2089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438400"/>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2089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43840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2089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438400"/>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0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1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2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3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4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121920</xdr:rowOff>
    </xdr:to>
    <xdr:pic macro="[5]!DesignIconClicked">
      <xdr:nvPicPr>
        <xdr:cNvPr id="22094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2094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26600" y="243840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2094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26600" y="243840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2094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26600" y="243840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2094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26600" y="243840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4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4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4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4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5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6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7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121920</xdr:rowOff>
    </xdr:to>
    <xdr:pic macro="[5]!DesignIconClicked">
      <xdr:nvPicPr>
        <xdr:cNvPr id="22098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26600" y="2621280"/>
          <a:ext cx="129540" cy="121920"/>
        </a:xfrm>
        <a:prstGeom prst="rect">
          <a:avLst/>
        </a:prstGeom>
        <a:noFill/>
        <a:ln w="9525">
          <a:noFill/>
          <a:miter lim="800000"/>
          <a:headEnd/>
          <a:tailEnd/>
        </a:ln>
      </xdr:spPr>
    </xdr:pic>
    <xdr:clientData/>
  </xdr:twoCellAnchor>
  <xdr:twoCellAnchor>
    <xdr:from>
      <xdr:col>0</xdr:col>
      <xdr:colOff>487680</xdr:colOff>
      <xdr:row>8</xdr:row>
      <xdr:rowOff>0</xdr:rowOff>
    </xdr:from>
    <xdr:to>
      <xdr:col>2</xdr:col>
      <xdr:colOff>922020</xdr:colOff>
      <xdr:row>12</xdr:row>
      <xdr:rowOff>137160</xdr:rowOff>
    </xdr:to>
    <xdr:pic macro="[5]!DesignIconClicked">
      <xdr:nvPicPr>
        <xdr:cNvPr id="2209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438400"/>
          <a:ext cx="4305300" cy="86868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129540</xdr:rowOff>
    </xdr:to>
    <xdr:pic macro="[5]!DesignIconClicked">
      <xdr:nvPicPr>
        <xdr:cNvPr id="22098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326600" y="243840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9.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2192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07264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2192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07264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192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07264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192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07264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2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3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4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5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196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196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51340" y="2072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196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51340" y="207264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196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51340" y="2072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196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51340" y="207264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7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8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199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0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1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201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51340" y="225552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16</xdr:row>
      <xdr:rowOff>137160</xdr:rowOff>
    </xdr:to>
    <xdr:pic macro="[5]!DesignIconClicked">
      <xdr:nvPicPr>
        <xdr:cNvPr id="22201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072640"/>
          <a:ext cx="4305300" cy="196596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2201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51340" y="207264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0.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2304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9126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2304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91262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83820</xdr:colOff>
      <xdr:row>7</xdr:row>
      <xdr:rowOff>45720</xdr:rowOff>
    </xdr:to>
    <xdr:pic macro="[5]!DesignIconClicked">
      <xdr:nvPicPr>
        <xdr:cNvPr id="22304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912620"/>
          <a:ext cx="5334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83820</xdr:colOff>
      <xdr:row>7</xdr:row>
      <xdr:rowOff>45720</xdr:rowOff>
    </xdr:to>
    <xdr:pic macro="[5]!DesignIconClicked">
      <xdr:nvPicPr>
        <xdr:cNvPr id="22304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912620"/>
          <a:ext cx="5334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4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5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6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7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2308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9126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2308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64700" y="19126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2308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64700" y="19126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2308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64700" y="19126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2308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64700" y="191262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09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0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1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2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3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2313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64700" y="2095500"/>
          <a:ext cx="129540" cy="121920"/>
        </a:xfrm>
        <a:prstGeom prst="rect">
          <a:avLst/>
        </a:prstGeom>
        <a:noFill/>
        <a:ln w="9525">
          <a:noFill/>
          <a:miter lim="800000"/>
          <a:headEnd/>
          <a:tailEnd/>
        </a:ln>
      </xdr:spPr>
    </xdr:pic>
    <xdr:clientData/>
  </xdr:twoCellAnchor>
  <xdr:twoCellAnchor>
    <xdr:from>
      <xdr:col>0</xdr:col>
      <xdr:colOff>487680</xdr:colOff>
      <xdr:row>7</xdr:row>
      <xdr:rowOff>0</xdr:rowOff>
    </xdr:from>
    <xdr:to>
      <xdr:col>2</xdr:col>
      <xdr:colOff>922020</xdr:colOff>
      <xdr:row>55</xdr:row>
      <xdr:rowOff>137160</xdr:rowOff>
    </xdr:to>
    <xdr:pic macro="[5]!DesignIconClicked">
      <xdr:nvPicPr>
        <xdr:cNvPr id="22313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912620"/>
          <a:ext cx="4305300" cy="8915400"/>
        </a:xfrm>
        <a:prstGeom prst="rect">
          <a:avLst/>
        </a:prstGeom>
        <a:noFill/>
        <a:ln w="9525">
          <a:noFill/>
          <a:miter lim="800000"/>
          <a:headEnd/>
          <a:tailEnd/>
        </a:ln>
      </xdr:spPr>
    </xdr:pic>
    <xdr:clientData/>
  </xdr:twoCellAnchor>
  <xdr:twoCellAnchor>
    <xdr:from>
      <xdr:col>22</xdr:col>
      <xdr:colOff>0</xdr:colOff>
      <xdr:row>7</xdr:row>
      <xdr:rowOff>0</xdr:rowOff>
    </xdr:from>
    <xdr:to>
      <xdr:col>22</xdr:col>
      <xdr:colOff>0</xdr:colOff>
      <xdr:row>7</xdr:row>
      <xdr:rowOff>129540</xdr:rowOff>
    </xdr:to>
    <xdr:pic macro="[5]!DesignIconClicked">
      <xdr:nvPicPr>
        <xdr:cNvPr id="22313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364700" y="191262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55563"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9"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0"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1.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2406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9164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2406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9164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406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9164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406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9164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6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6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7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8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09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410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9164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4110"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41840" y="1691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4111"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41840" y="169164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4112"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341840" y="1691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4113"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341840" y="169164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4"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5"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6"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7"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8"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19"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0"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1"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2"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3"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4"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5"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6"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7"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8"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29"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0"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1"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2"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3"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4"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5"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6"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7"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8"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39"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0"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1"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2"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3"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4"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5"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6"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7"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8"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49"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0"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1"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2"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3"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4"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4155"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341840" y="187452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52</xdr:row>
      <xdr:rowOff>137160</xdr:rowOff>
    </xdr:to>
    <xdr:pic macro="[5]!DesignIconClicked">
      <xdr:nvPicPr>
        <xdr:cNvPr id="22415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91640"/>
          <a:ext cx="4305300" cy="85496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7</xdr:row>
      <xdr:rowOff>129540</xdr:rowOff>
    </xdr:to>
    <xdr:pic macro="[5]!DesignIconClicked">
      <xdr:nvPicPr>
        <xdr:cNvPr id="224157"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341840" y="1691640"/>
          <a:ext cx="0" cy="31242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2.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5563"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5429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611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5429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61160"/>
          <a:ext cx="53340" cy="457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83820</xdr:colOff>
      <xdr:row>5</xdr:row>
      <xdr:rowOff>45720</xdr:rowOff>
    </xdr:to>
    <xdr:pic macro="[5]!DesignIconClicked">
      <xdr:nvPicPr>
        <xdr:cNvPr id="25429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61160"/>
          <a:ext cx="5334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83820</xdr:colOff>
      <xdr:row>5</xdr:row>
      <xdr:rowOff>45720</xdr:rowOff>
    </xdr:to>
    <xdr:pic macro="[5]!DesignIconClicked">
      <xdr:nvPicPr>
        <xdr:cNvPr id="25429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61160"/>
          <a:ext cx="53340" cy="457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0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1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2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3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4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1</xdr:col>
      <xdr:colOff>60960</xdr:colOff>
      <xdr:row>5</xdr:row>
      <xdr:rowOff>0</xdr:rowOff>
    </xdr:from>
    <xdr:to>
      <xdr:col>1</xdr:col>
      <xdr:colOff>190500</xdr:colOff>
      <xdr:row>5</xdr:row>
      <xdr:rowOff>121920</xdr:rowOff>
    </xdr:to>
    <xdr:pic macro="[5]!DesignIconClicked">
      <xdr:nvPicPr>
        <xdr:cNvPr id="25434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5434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82760" y="166116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5434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82760" y="166116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45720</xdr:colOff>
      <xdr:row>5</xdr:row>
      <xdr:rowOff>45720</xdr:rowOff>
    </xdr:to>
    <xdr:pic macro="[5]!DesignIconClicked">
      <xdr:nvPicPr>
        <xdr:cNvPr id="25434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82760" y="1661160"/>
          <a:ext cx="45720" cy="45720"/>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45720</xdr:colOff>
      <xdr:row>5</xdr:row>
      <xdr:rowOff>45720</xdr:rowOff>
    </xdr:to>
    <xdr:pic macro="[5]!DesignIconClicked">
      <xdr:nvPicPr>
        <xdr:cNvPr id="25434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82760" y="1661160"/>
          <a:ext cx="45720" cy="457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4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4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4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4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5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6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7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129540</xdr:colOff>
      <xdr:row>5</xdr:row>
      <xdr:rowOff>121920</xdr:rowOff>
    </xdr:to>
    <xdr:pic macro="[5]!DesignIconClicked">
      <xdr:nvPicPr>
        <xdr:cNvPr id="25438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1661160"/>
          <a:ext cx="129540" cy="121920"/>
        </a:xfrm>
        <a:prstGeom prst="rect">
          <a:avLst/>
        </a:prstGeom>
        <a:noFill/>
        <a:ln w="9525">
          <a:noFill/>
          <a:miter lim="800000"/>
          <a:headEnd/>
          <a:tailEnd/>
        </a:ln>
      </xdr:spPr>
    </xdr:pic>
    <xdr:clientData/>
  </xdr:twoCellAnchor>
  <xdr:twoCellAnchor>
    <xdr:from>
      <xdr:col>0</xdr:col>
      <xdr:colOff>487680</xdr:colOff>
      <xdr:row>5</xdr:row>
      <xdr:rowOff>0</xdr:rowOff>
    </xdr:from>
    <xdr:to>
      <xdr:col>2</xdr:col>
      <xdr:colOff>922020</xdr:colOff>
      <xdr:row>14</xdr:row>
      <xdr:rowOff>137160</xdr:rowOff>
    </xdr:to>
    <xdr:pic macro="[5]!DesignIconClicked">
      <xdr:nvPicPr>
        <xdr:cNvPr id="2543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61160"/>
          <a:ext cx="4305300" cy="178308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129540</xdr:rowOff>
    </xdr:to>
    <xdr:pic macro="[5]!DesignIconClicked">
      <xdr:nvPicPr>
        <xdr:cNvPr id="25438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082760" y="166116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55563"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5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93345</xdr:colOff>
      <xdr:row>13</xdr:row>
      <xdr:rowOff>0</xdr:rowOff>
    </xdr:from>
    <xdr:ext cx="123825" cy="123825"/>
    <xdr:pic macro="[5]!DesignIconClicked">
      <xdr:nvPicPr>
        <xdr:cNvPr id="167"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68"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69"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0"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13</xdr:row>
      <xdr:rowOff>0</xdr:rowOff>
    </xdr:from>
    <xdr:ext cx="123825" cy="123825"/>
    <xdr:pic macro="[5]!DesignIconClicked">
      <xdr:nvPicPr>
        <xdr:cNvPr id="171"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2"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3"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4"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5"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6"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13</xdr:row>
      <xdr:rowOff>0</xdr:rowOff>
    </xdr:from>
    <xdr:ext cx="123825" cy="123825"/>
    <xdr:pic macro="[5]!DesignIconClicked">
      <xdr:nvPicPr>
        <xdr:cNvPr id="177"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13</xdr:row>
      <xdr:rowOff>0</xdr:rowOff>
    </xdr:from>
    <xdr:to>
      <xdr:col>1</xdr:col>
      <xdr:colOff>83820</xdr:colOff>
      <xdr:row>13</xdr:row>
      <xdr:rowOff>45720</xdr:rowOff>
    </xdr:to>
    <xdr:pic macro="[5]!DesignIconClicked">
      <xdr:nvPicPr>
        <xdr:cNvPr id="254433"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3124200"/>
          <a:ext cx="53340" cy="45720"/>
        </a:xfrm>
        <a:prstGeom prst="rect">
          <a:avLst/>
        </a:prstGeom>
        <a:noFill/>
        <a:ln w="9525">
          <a:noFill/>
          <a:miter lim="800000"/>
          <a:headEnd/>
          <a:tailEnd/>
        </a:ln>
      </xdr:spPr>
    </xdr:pic>
    <xdr:clientData fPrintsWithSheet="0"/>
  </xdr:twoCellAnchor>
  <xdr:twoCellAnchor editAs="oneCell">
    <xdr:from>
      <xdr:col>1</xdr:col>
      <xdr:colOff>30480</xdr:colOff>
      <xdr:row>13</xdr:row>
      <xdr:rowOff>0</xdr:rowOff>
    </xdr:from>
    <xdr:to>
      <xdr:col>1</xdr:col>
      <xdr:colOff>83820</xdr:colOff>
      <xdr:row>13</xdr:row>
      <xdr:rowOff>45720</xdr:rowOff>
    </xdr:to>
    <xdr:pic macro="[5]!DesignIconClicked">
      <xdr:nvPicPr>
        <xdr:cNvPr id="254434"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3124200"/>
          <a:ext cx="53340" cy="45720"/>
        </a:xfrm>
        <a:prstGeom prst="rect">
          <a:avLst/>
        </a:prstGeom>
        <a:noFill/>
        <a:ln w="9525">
          <a:noFill/>
          <a:miter lim="800000"/>
          <a:headEnd/>
          <a:tailEnd/>
        </a:ln>
      </xdr:spPr>
    </xdr:pic>
    <xdr:clientData/>
  </xdr:twoCellAnchor>
  <xdr:twoCellAnchor editAs="oneCell">
    <xdr:from>
      <xdr:col>2</xdr:col>
      <xdr:colOff>30480</xdr:colOff>
      <xdr:row>13</xdr:row>
      <xdr:rowOff>0</xdr:rowOff>
    </xdr:from>
    <xdr:to>
      <xdr:col>2</xdr:col>
      <xdr:colOff>83820</xdr:colOff>
      <xdr:row>13</xdr:row>
      <xdr:rowOff>45720</xdr:rowOff>
    </xdr:to>
    <xdr:pic macro="[5]!DesignIconClicked">
      <xdr:nvPicPr>
        <xdr:cNvPr id="254435"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3124200"/>
          <a:ext cx="53340" cy="45720"/>
        </a:xfrm>
        <a:prstGeom prst="rect">
          <a:avLst/>
        </a:prstGeom>
        <a:noFill/>
        <a:ln w="9525">
          <a:noFill/>
          <a:miter lim="800000"/>
          <a:headEnd/>
          <a:tailEnd/>
        </a:ln>
      </xdr:spPr>
    </xdr:pic>
    <xdr:clientData fPrintsWithSheet="0"/>
  </xdr:twoCellAnchor>
  <xdr:twoCellAnchor editAs="oneCell">
    <xdr:from>
      <xdr:col>2</xdr:col>
      <xdr:colOff>30480</xdr:colOff>
      <xdr:row>13</xdr:row>
      <xdr:rowOff>0</xdr:rowOff>
    </xdr:from>
    <xdr:to>
      <xdr:col>2</xdr:col>
      <xdr:colOff>83820</xdr:colOff>
      <xdr:row>13</xdr:row>
      <xdr:rowOff>45720</xdr:rowOff>
    </xdr:to>
    <xdr:pic macro="[5]!DesignIconClicked">
      <xdr:nvPicPr>
        <xdr:cNvPr id="254436"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3124200"/>
          <a:ext cx="53340" cy="457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37"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38"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39"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0"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1"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2"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3"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4"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5"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6"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7"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8"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49"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0"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1"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2"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3"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4"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5"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6"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7"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8"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59"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0"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1"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2"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3"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4"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5"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6"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7"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8"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69"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0"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1"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2"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3"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4"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5"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6"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7"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1</xdr:col>
      <xdr:colOff>60960</xdr:colOff>
      <xdr:row>13</xdr:row>
      <xdr:rowOff>0</xdr:rowOff>
    </xdr:from>
    <xdr:to>
      <xdr:col>1</xdr:col>
      <xdr:colOff>190500</xdr:colOff>
      <xdr:row>13</xdr:row>
      <xdr:rowOff>121920</xdr:rowOff>
    </xdr:to>
    <xdr:pic macro="[5]!DesignIconClicked">
      <xdr:nvPicPr>
        <xdr:cNvPr id="254478"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3124200"/>
          <a:ext cx="129540" cy="121920"/>
        </a:xfrm>
        <a:prstGeom prst="rect">
          <a:avLst/>
        </a:prstGeom>
        <a:noFill/>
        <a:ln w="9525">
          <a:noFill/>
          <a:miter lim="800000"/>
          <a:headEnd/>
          <a:tailEnd/>
        </a:ln>
      </xdr:spPr>
    </xdr:pic>
    <xdr:clientData/>
  </xdr:twoCellAnchor>
  <xdr:twoCellAnchor editAs="oneCell">
    <xdr:from>
      <xdr:col>2</xdr:col>
      <xdr:colOff>30480</xdr:colOff>
      <xdr:row>5</xdr:row>
      <xdr:rowOff>0</xdr:rowOff>
    </xdr:from>
    <xdr:to>
      <xdr:col>2</xdr:col>
      <xdr:colOff>83820</xdr:colOff>
      <xdr:row>5</xdr:row>
      <xdr:rowOff>45720</xdr:rowOff>
    </xdr:to>
    <xdr:pic macro="[5]!DesignIconClicked">
      <xdr:nvPicPr>
        <xdr:cNvPr id="254479"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61160"/>
          <a:ext cx="53340" cy="45720"/>
        </a:xfrm>
        <a:prstGeom prst="rect">
          <a:avLst/>
        </a:prstGeom>
        <a:noFill/>
        <a:ln w="9525">
          <a:noFill/>
          <a:miter lim="800000"/>
          <a:headEnd/>
          <a:tailEnd/>
        </a:ln>
      </xdr:spPr>
    </xdr:pic>
    <xdr:clientData fPrintsWithSheet="0"/>
  </xdr:twoCellAnchor>
  <xdr:twoCellAnchor editAs="oneCell">
    <xdr:from>
      <xdr:col>2</xdr:col>
      <xdr:colOff>30480</xdr:colOff>
      <xdr:row>5</xdr:row>
      <xdr:rowOff>0</xdr:rowOff>
    </xdr:from>
    <xdr:to>
      <xdr:col>2</xdr:col>
      <xdr:colOff>83820</xdr:colOff>
      <xdr:row>5</xdr:row>
      <xdr:rowOff>45720</xdr:rowOff>
    </xdr:to>
    <xdr:pic macro="[5]!DesignIconClicked">
      <xdr:nvPicPr>
        <xdr:cNvPr id="254480"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61160"/>
          <a:ext cx="53340" cy="45720"/>
        </a:xfrm>
        <a:prstGeom prst="rect">
          <a:avLst/>
        </a:prstGeom>
        <a:noFill/>
        <a:ln w="9525">
          <a:noFill/>
          <a:miter lim="800000"/>
          <a:headEnd/>
          <a:tailEnd/>
        </a:ln>
      </xdr:spPr>
    </xdr:pic>
    <xdr:clientData/>
  </xdr:twoCellAnchor>
  <xdr:twoCellAnchor editAs="oneCell">
    <xdr:from>
      <xdr:col>2</xdr:col>
      <xdr:colOff>30480</xdr:colOff>
      <xdr:row>13</xdr:row>
      <xdr:rowOff>0</xdr:rowOff>
    </xdr:from>
    <xdr:to>
      <xdr:col>2</xdr:col>
      <xdr:colOff>83820</xdr:colOff>
      <xdr:row>13</xdr:row>
      <xdr:rowOff>45720</xdr:rowOff>
    </xdr:to>
    <xdr:pic macro="[5]!DesignIconClicked">
      <xdr:nvPicPr>
        <xdr:cNvPr id="254481"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3124200"/>
          <a:ext cx="53340" cy="45720"/>
        </a:xfrm>
        <a:prstGeom prst="rect">
          <a:avLst/>
        </a:prstGeom>
        <a:noFill/>
        <a:ln w="9525">
          <a:noFill/>
          <a:miter lim="800000"/>
          <a:headEnd/>
          <a:tailEnd/>
        </a:ln>
      </xdr:spPr>
    </xdr:pic>
    <xdr:clientData fPrintsWithSheet="0"/>
  </xdr:twoCellAnchor>
  <xdr:twoCellAnchor editAs="oneCell">
    <xdr:from>
      <xdr:col>2</xdr:col>
      <xdr:colOff>30480</xdr:colOff>
      <xdr:row>13</xdr:row>
      <xdr:rowOff>0</xdr:rowOff>
    </xdr:from>
    <xdr:to>
      <xdr:col>2</xdr:col>
      <xdr:colOff>83820</xdr:colOff>
      <xdr:row>13</xdr:row>
      <xdr:rowOff>45720</xdr:rowOff>
    </xdr:to>
    <xdr:pic macro="[5]!DesignIconClicked">
      <xdr:nvPicPr>
        <xdr:cNvPr id="254482"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3124200"/>
          <a:ext cx="53340" cy="45720"/>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6464"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5849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6465"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58496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6466"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58496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6467"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58496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68"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69"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0"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1"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2"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3"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4"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5"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6"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7"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8"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79"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0"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1"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2"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3"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4"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5"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6"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7"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8"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89"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0"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1"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2"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3"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4"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5"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6"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7"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8"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499"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0"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1"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2"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3"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4"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5"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6"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7"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8"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66509"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6510"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73260" y="15849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6511"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73260" y="158496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6512"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73260" y="15849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6513"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73260" y="158496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4"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5"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6"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7"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8"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19"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0"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1"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2"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3"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4"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5"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6"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7"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8"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29"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0"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1"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2"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3"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4"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5"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6"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7"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8"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39"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0"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1"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2"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3"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4"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5"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6"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7"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8"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49"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0"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1"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2"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3"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4"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129540</xdr:colOff>
      <xdr:row>6</xdr:row>
      <xdr:rowOff>121920</xdr:rowOff>
    </xdr:to>
    <xdr:pic macro="[5]!DesignIconClicked">
      <xdr:nvPicPr>
        <xdr:cNvPr id="266555"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73260" y="158496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52</xdr:row>
      <xdr:rowOff>137160</xdr:rowOff>
    </xdr:to>
    <xdr:pic macro="[5]!DesignIconClicked">
      <xdr:nvPicPr>
        <xdr:cNvPr id="26655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584960"/>
          <a:ext cx="4305300" cy="85496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93345</xdr:colOff>
      <xdr:row>51</xdr:row>
      <xdr:rowOff>0</xdr:rowOff>
    </xdr:from>
    <xdr:ext cx="123825" cy="123825"/>
    <xdr:pic macro="[5]!DesignIconClicked">
      <xdr:nvPicPr>
        <xdr:cNvPr id="167"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68"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69"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0"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51</xdr:row>
      <xdr:rowOff>0</xdr:rowOff>
    </xdr:from>
    <xdr:ext cx="123825" cy="123825"/>
    <xdr:pic macro="[5]!DesignIconClicked">
      <xdr:nvPicPr>
        <xdr:cNvPr id="171"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2"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3"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4"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5"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6"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51</xdr:row>
      <xdr:rowOff>0</xdr:rowOff>
    </xdr:from>
    <xdr:ext cx="123825" cy="123825"/>
    <xdr:pic macro="[5]!DesignIconClicked">
      <xdr:nvPicPr>
        <xdr:cNvPr id="177"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51</xdr:row>
      <xdr:rowOff>0</xdr:rowOff>
    </xdr:from>
    <xdr:to>
      <xdr:col>1</xdr:col>
      <xdr:colOff>83820</xdr:colOff>
      <xdr:row>51</xdr:row>
      <xdr:rowOff>45720</xdr:rowOff>
    </xdr:to>
    <xdr:pic macro="[5]!DesignIconClicked">
      <xdr:nvPicPr>
        <xdr:cNvPr id="26660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9814560"/>
          <a:ext cx="53340" cy="45720"/>
        </a:xfrm>
        <a:prstGeom prst="rect">
          <a:avLst/>
        </a:prstGeom>
        <a:noFill/>
        <a:ln w="9525">
          <a:noFill/>
          <a:miter lim="800000"/>
          <a:headEnd/>
          <a:tailEnd/>
        </a:ln>
      </xdr:spPr>
    </xdr:pic>
    <xdr:clientData fPrintsWithSheet="0"/>
  </xdr:twoCellAnchor>
  <xdr:twoCellAnchor editAs="oneCell">
    <xdr:from>
      <xdr:col>1</xdr:col>
      <xdr:colOff>30480</xdr:colOff>
      <xdr:row>51</xdr:row>
      <xdr:rowOff>0</xdr:rowOff>
    </xdr:from>
    <xdr:to>
      <xdr:col>1</xdr:col>
      <xdr:colOff>83820</xdr:colOff>
      <xdr:row>51</xdr:row>
      <xdr:rowOff>45720</xdr:rowOff>
    </xdr:to>
    <xdr:pic macro="[5]!DesignIconClicked">
      <xdr:nvPicPr>
        <xdr:cNvPr id="26660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9814560"/>
          <a:ext cx="53340" cy="45720"/>
        </a:xfrm>
        <a:prstGeom prst="rect">
          <a:avLst/>
        </a:prstGeom>
        <a:noFill/>
        <a:ln w="9525">
          <a:noFill/>
          <a:miter lim="800000"/>
          <a:headEnd/>
          <a:tailEnd/>
        </a:ln>
      </xdr:spPr>
    </xdr:pic>
    <xdr:clientData/>
  </xdr:twoCellAnchor>
  <xdr:twoCellAnchor editAs="oneCell">
    <xdr:from>
      <xdr:col>2</xdr:col>
      <xdr:colOff>30480</xdr:colOff>
      <xdr:row>51</xdr:row>
      <xdr:rowOff>0</xdr:rowOff>
    </xdr:from>
    <xdr:to>
      <xdr:col>2</xdr:col>
      <xdr:colOff>76200</xdr:colOff>
      <xdr:row>51</xdr:row>
      <xdr:rowOff>45720</xdr:rowOff>
    </xdr:to>
    <xdr:pic macro="[5]!DesignIconClicked">
      <xdr:nvPicPr>
        <xdr:cNvPr id="26660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9814560"/>
          <a:ext cx="45720" cy="45720"/>
        </a:xfrm>
        <a:prstGeom prst="rect">
          <a:avLst/>
        </a:prstGeom>
        <a:noFill/>
        <a:ln w="9525">
          <a:noFill/>
          <a:miter lim="800000"/>
          <a:headEnd/>
          <a:tailEnd/>
        </a:ln>
      </xdr:spPr>
    </xdr:pic>
    <xdr:clientData fPrintsWithSheet="0"/>
  </xdr:twoCellAnchor>
  <xdr:twoCellAnchor editAs="oneCell">
    <xdr:from>
      <xdr:col>2</xdr:col>
      <xdr:colOff>30480</xdr:colOff>
      <xdr:row>51</xdr:row>
      <xdr:rowOff>0</xdr:rowOff>
    </xdr:from>
    <xdr:to>
      <xdr:col>2</xdr:col>
      <xdr:colOff>76200</xdr:colOff>
      <xdr:row>51</xdr:row>
      <xdr:rowOff>45720</xdr:rowOff>
    </xdr:to>
    <xdr:pic macro="[5]!DesignIconClicked">
      <xdr:nvPicPr>
        <xdr:cNvPr id="26660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9814560"/>
          <a:ext cx="45720" cy="457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0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1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2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3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twoCellAnchor editAs="oneCell">
    <xdr:from>
      <xdr:col>1</xdr:col>
      <xdr:colOff>60960</xdr:colOff>
      <xdr:row>51</xdr:row>
      <xdr:rowOff>0</xdr:rowOff>
    </xdr:from>
    <xdr:to>
      <xdr:col>1</xdr:col>
      <xdr:colOff>190500</xdr:colOff>
      <xdr:row>51</xdr:row>
      <xdr:rowOff>121920</xdr:rowOff>
    </xdr:to>
    <xdr:pic macro="[5]!DesignIconClicked">
      <xdr:nvPicPr>
        <xdr:cNvPr id="26664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9814560"/>
          <a:ext cx="129540" cy="121920"/>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oneCellAnchor>
    <xdr:from>
      <xdr:col>2</xdr:col>
      <xdr:colOff>19050</xdr:colOff>
      <xdr:row>0</xdr:row>
      <xdr:rowOff>0</xdr:rowOff>
    </xdr:from>
    <xdr:ext cx="47625" cy="47625"/>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1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1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4"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5"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3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3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5.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31616"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23266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1617"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23266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1618"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32020" y="223266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1619"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32020" y="223266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1620"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23266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1621"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23266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1622"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23266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1623"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23266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739140</xdr:colOff>
      <xdr:row>53</xdr:row>
      <xdr:rowOff>160020</xdr:rowOff>
    </xdr:to>
    <xdr:pic macro="[5]!DesignIconClicked">
      <xdr:nvPicPr>
        <xdr:cNvPr id="23162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232660"/>
          <a:ext cx="4991100" cy="770382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9</xdr:row>
      <xdr:rowOff>160020</xdr:rowOff>
    </xdr:to>
    <xdr:pic macro="[5]!DesignIconClicked">
      <xdr:nvPicPr>
        <xdr:cNvPr id="231625"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940260" y="2232660"/>
          <a:ext cx="0" cy="327660"/>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30480</xdr:rowOff>
    </xdr:to>
    <xdr:pic macro="[5]!DesignIconClicked">
      <xdr:nvPicPr>
        <xdr:cNvPr id="27344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59280"/>
          <a:ext cx="53340" cy="3048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30480</xdr:rowOff>
    </xdr:to>
    <xdr:pic macro="[5]!DesignIconClicked">
      <xdr:nvPicPr>
        <xdr:cNvPr id="27344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59280"/>
          <a:ext cx="53340" cy="3048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30480</xdr:rowOff>
    </xdr:to>
    <xdr:pic macro="[5]!DesignIconClicked">
      <xdr:nvPicPr>
        <xdr:cNvPr id="27344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93920" y="1859280"/>
          <a:ext cx="45720" cy="3048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30480</xdr:rowOff>
    </xdr:to>
    <xdr:pic macro="[5]!DesignIconClicked">
      <xdr:nvPicPr>
        <xdr:cNvPr id="27344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93920" y="1859280"/>
          <a:ext cx="45720" cy="3048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30480</xdr:rowOff>
    </xdr:to>
    <xdr:pic macro="[5]!DesignIconClicked">
      <xdr:nvPicPr>
        <xdr:cNvPr id="27344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859280"/>
          <a:ext cx="45720" cy="3048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30480</xdr:rowOff>
    </xdr:to>
    <xdr:pic macro="[5]!DesignIconClicked">
      <xdr:nvPicPr>
        <xdr:cNvPr id="27344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859280"/>
          <a:ext cx="45720" cy="3048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30480</xdr:rowOff>
    </xdr:to>
    <xdr:pic macro="[5]!DesignIconClicked">
      <xdr:nvPicPr>
        <xdr:cNvPr id="27344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59280"/>
          <a:ext cx="53340" cy="3048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30480</xdr:rowOff>
    </xdr:to>
    <xdr:pic macro="[5]!DesignIconClicked">
      <xdr:nvPicPr>
        <xdr:cNvPr id="27344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59280"/>
          <a:ext cx="53340" cy="3048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739140</xdr:colOff>
      <xdr:row>364</xdr:row>
      <xdr:rowOff>160020</xdr:rowOff>
    </xdr:to>
    <xdr:pic macro="[5]!DesignIconClicked">
      <xdr:nvPicPr>
        <xdr:cNvPr id="27344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859280"/>
          <a:ext cx="4953000" cy="601751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160020</xdr:rowOff>
    </xdr:to>
    <xdr:pic macro="[5]!DesignIconClicked">
      <xdr:nvPicPr>
        <xdr:cNvPr id="27344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50700" y="185928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7.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7444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240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444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2400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45720</xdr:rowOff>
    </xdr:to>
    <xdr:pic macro="[5]!DesignIconClicked">
      <xdr:nvPicPr>
        <xdr:cNvPr id="27444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78680" y="1524000"/>
          <a:ext cx="4572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45720</xdr:rowOff>
    </xdr:to>
    <xdr:pic macro="[5]!DesignIconClicked">
      <xdr:nvPicPr>
        <xdr:cNvPr id="27444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78680" y="1524000"/>
          <a:ext cx="4572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7444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2400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7444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2400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444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240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444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2400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731520</xdr:colOff>
      <xdr:row>392</xdr:row>
      <xdr:rowOff>160020</xdr:rowOff>
    </xdr:to>
    <xdr:pic macro="[5]!DesignIconClicked">
      <xdr:nvPicPr>
        <xdr:cNvPr id="27444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24000"/>
          <a:ext cx="4930140" cy="6486906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8.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7548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468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548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4686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549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32020" y="154686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549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32020" y="154686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549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4686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549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4686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549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468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549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4686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50</xdr:row>
      <xdr:rowOff>160020</xdr:rowOff>
    </xdr:to>
    <xdr:pic macro="[5]!DesignIconClicked">
      <xdr:nvPicPr>
        <xdr:cNvPr id="27549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46860"/>
          <a:ext cx="4983480" cy="770382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75497"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42140" y="154686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9.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7651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173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651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1732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651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71060" y="141732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651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71060" y="141732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651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41732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651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41732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651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173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651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173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53</xdr:row>
      <xdr:rowOff>160020</xdr:rowOff>
    </xdr:to>
    <xdr:pic macro="[5]!DesignIconClicked">
      <xdr:nvPicPr>
        <xdr:cNvPr id="27652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417320"/>
          <a:ext cx="4922520" cy="82067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76521"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81180" y="141732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0.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77536"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411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7537"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4112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7538"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8220" y="134112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77539"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8220" y="134112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7540"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34112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7541"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34112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7542"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411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7543"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411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47</xdr:row>
      <xdr:rowOff>160020</xdr:rowOff>
    </xdr:to>
    <xdr:pic macro="[5]!DesignIconClicked">
      <xdr:nvPicPr>
        <xdr:cNvPr id="27754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341120"/>
          <a:ext cx="5067300" cy="720090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6</xdr:row>
      <xdr:rowOff>160020</xdr:rowOff>
    </xdr:to>
    <xdr:pic macro="[5]!DesignIconClicked">
      <xdr:nvPicPr>
        <xdr:cNvPr id="277545"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80240" y="1341120"/>
          <a:ext cx="0" cy="32766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1.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7856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621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856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6210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45720</xdr:rowOff>
    </xdr:to>
    <xdr:pic macro="[5]!DesignIconClicked">
      <xdr:nvPicPr>
        <xdr:cNvPr id="27856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15840" y="1562100"/>
          <a:ext cx="4572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45720</xdr:rowOff>
    </xdr:to>
    <xdr:pic macro="[5]!DesignIconClicked">
      <xdr:nvPicPr>
        <xdr:cNvPr id="27856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15840" y="1562100"/>
          <a:ext cx="4572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7856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6210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7856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6210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856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621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856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6210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731520</xdr:colOff>
      <xdr:row>14</xdr:row>
      <xdr:rowOff>160020</xdr:rowOff>
    </xdr:to>
    <xdr:pic macro="[5]!DesignIconClicked">
      <xdr:nvPicPr>
        <xdr:cNvPr id="27856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62100"/>
          <a:ext cx="5067300" cy="15011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160020</xdr:rowOff>
    </xdr:to>
    <xdr:pic macro="[5]!DesignIconClicked">
      <xdr:nvPicPr>
        <xdr:cNvPr id="27856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96420" y="156210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2.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55563"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55563"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55563"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55563"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7958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087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958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0876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83820</xdr:colOff>
      <xdr:row>5</xdr:row>
      <xdr:rowOff>45720</xdr:rowOff>
    </xdr:to>
    <xdr:pic macro="[5]!DesignIconClicked">
      <xdr:nvPicPr>
        <xdr:cNvPr id="27958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0580" y="1508760"/>
          <a:ext cx="5334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83820</xdr:colOff>
      <xdr:row>5</xdr:row>
      <xdr:rowOff>45720</xdr:rowOff>
    </xdr:to>
    <xdr:pic macro="[5]!DesignIconClicked">
      <xdr:nvPicPr>
        <xdr:cNvPr id="27958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0580" y="1508760"/>
          <a:ext cx="5334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958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0876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7958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0876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959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087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7959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0876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53</xdr:row>
      <xdr:rowOff>160020</xdr:rowOff>
    </xdr:to>
    <xdr:pic macro="[5]!DesignIconClicked">
      <xdr:nvPicPr>
        <xdr:cNvPr id="27959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08760"/>
          <a:ext cx="4899660" cy="82067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79593"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49760" y="150876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55563"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3.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060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859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060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8590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061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01540" y="148590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061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01540" y="148590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061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48590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061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48590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061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859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061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8590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53</xdr:row>
      <xdr:rowOff>160020</xdr:rowOff>
    </xdr:to>
    <xdr:pic macro="[5]!DesignIconClicked">
      <xdr:nvPicPr>
        <xdr:cNvPr id="28061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485900"/>
          <a:ext cx="4960620" cy="82067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80617"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35460" y="148590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4.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163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411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163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4112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163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93920" y="134112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163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93920" y="134112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163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34112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163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34112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163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411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163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411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53</xdr:row>
      <xdr:rowOff>160020</xdr:rowOff>
    </xdr:to>
    <xdr:pic macro="[5]!DesignIconClicked">
      <xdr:nvPicPr>
        <xdr:cNvPr id="2816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341120"/>
          <a:ext cx="4953000" cy="82067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81641"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57380" y="134112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5.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55563"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2481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55563"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2481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55563"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25767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55563"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25767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2656"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65354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2657"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65354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83820</xdr:colOff>
      <xdr:row>5</xdr:row>
      <xdr:rowOff>45720</xdr:rowOff>
    </xdr:to>
    <xdr:pic macro="[5]!DesignIconClicked">
      <xdr:nvPicPr>
        <xdr:cNvPr id="282658"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38700" y="1653540"/>
          <a:ext cx="5334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83820</xdr:colOff>
      <xdr:row>5</xdr:row>
      <xdr:rowOff>45720</xdr:rowOff>
    </xdr:to>
    <xdr:pic macro="[5]!DesignIconClicked">
      <xdr:nvPicPr>
        <xdr:cNvPr id="282659"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38700" y="1653540"/>
          <a:ext cx="5334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2660"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65354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2661"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65354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2662"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65354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2663"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65354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54</xdr:row>
      <xdr:rowOff>160020</xdr:rowOff>
    </xdr:to>
    <xdr:pic macro="[5]!DesignIconClicked">
      <xdr:nvPicPr>
        <xdr:cNvPr id="28266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653540"/>
          <a:ext cx="5097780" cy="837438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7</xdr:row>
      <xdr:rowOff>160020</xdr:rowOff>
    </xdr:to>
    <xdr:pic macro="[5]!DesignIconClicked">
      <xdr:nvPicPr>
        <xdr:cNvPr id="282665"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947880" y="1653540"/>
          <a:ext cx="0" cy="495300"/>
        </a:xfrm>
        <a:prstGeom prst="rect">
          <a:avLst/>
        </a:prstGeom>
        <a:noFill/>
        <a:ln w="9525">
          <a:noFill/>
          <a:miter lim="800000"/>
          <a:headEnd/>
          <a:tailEnd/>
        </a:ln>
      </xdr:spPr>
    </xdr:pic>
    <xdr:clientData/>
  </xdr:twoCellAnchor>
  <xdr:oneCellAnchor>
    <xdr:from>
      <xdr:col>3</xdr:col>
      <xdr:colOff>19050</xdr:colOff>
      <xdr:row>1</xdr:row>
      <xdr:rowOff>0</xdr:rowOff>
    </xdr:from>
    <xdr:ext cx="55563"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6.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368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793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368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7932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368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38700" y="217932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368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38700" y="217932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368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17932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368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17932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368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793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368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793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41</xdr:row>
      <xdr:rowOff>160020</xdr:rowOff>
    </xdr:to>
    <xdr:pic macro="[5]!DesignIconClicked">
      <xdr:nvPicPr>
        <xdr:cNvPr id="2836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179320"/>
          <a:ext cx="5090160" cy="619506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6</xdr:row>
      <xdr:rowOff>160020</xdr:rowOff>
    </xdr:to>
    <xdr:pic macro="[5]!DesignIconClicked">
      <xdr:nvPicPr>
        <xdr:cNvPr id="28368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42140" y="2179320"/>
          <a:ext cx="0" cy="32766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7.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4</xdr:row>
      <xdr:rowOff>0</xdr:rowOff>
    </xdr:from>
    <xdr:to>
      <xdr:col>1</xdr:col>
      <xdr:colOff>83820</xdr:colOff>
      <xdr:row>4</xdr:row>
      <xdr:rowOff>45720</xdr:rowOff>
    </xdr:to>
    <xdr:pic macro="[5]!DesignIconClicked">
      <xdr:nvPicPr>
        <xdr:cNvPr id="28470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9352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470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93520"/>
          <a:ext cx="53340" cy="45720"/>
        </a:xfrm>
        <a:prstGeom prst="rect">
          <a:avLst/>
        </a:prstGeom>
        <a:noFill/>
        <a:ln w="9525">
          <a:noFill/>
          <a:miter lim="800000"/>
          <a:headEnd/>
          <a:tailEnd/>
        </a:ln>
      </xdr:spPr>
    </xdr:pic>
    <xdr:clientData/>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470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25340" y="1493520"/>
          <a:ext cx="45720" cy="45720"/>
        </a:xfrm>
        <a:prstGeom prst="rect">
          <a:avLst/>
        </a:prstGeom>
        <a:noFill/>
        <a:ln w="9525">
          <a:noFill/>
          <a:miter lim="800000"/>
          <a:headEnd/>
          <a:tailEnd/>
        </a:ln>
      </xdr:spPr>
    </xdr:pic>
    <xdr:clientData fPrintsWithSheet="0"/>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470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25340" y="1493520"/>
          <a:ext cx="45720" cy="45720"/>
        </a:xfrm>
        <a:prstGeom prst="rect">
          <a:avLst/>
        </a:prstGeom>
        <a:noFill/>
        <a:ln w="9525">
          <a:noFill/>
          <a:miter lim="800000"/>
          <a:headEnd/>
          <a:tailEnd/>
        </a:ln>
      </xdr:spPr>
    </xdr:pic>
    <xdr:clientData/>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470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493520"/>
          <a:ext cx="45720" cy="45720"/>
        </a:xfrm>
        <a:prstGeom prst="rect">
          <a:avLst/>
        </a:prstGeom>
        <a:noFill/>
        <a:ln w="9525">
          <a:noFill/>
          <a:miter lim="800000"/>
          <a:headEnd/>
          <a:tailEnd/>
        </a:ln>
      </xdr:spPr>
    </xdr:pic>
    <xdr:clientData fPrintsWithSheet="0"/>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470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493520"/>
          <a:ext cx="45720" cy="45720"/>
        </a:xfrm>
        <a:prstGeom prst="rect">
          <a:avLst/>
        </a:prstGeom>
        <a:noFill/>
        <a:ln w="9525">
          <a:noFill/>
          <a:miter lim="800000"/>
          <a:headEnd/>
          <a:tailEnd/>
        </a:ln>
      </xdr:spPr>
    </xdr:pic>
    <xdr:clientData/>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471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9352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471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93520"/>
          <a:ext cx="5334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739140</xdr:colOff>
      <xdr:row>52</xdr:row>
      <xdr:rowOff>160020</xdr:rowOff>
    </xdr:to>
    <xdr:pic macro="[5]!DesignIconClicked">
      <xdr:nvPicPr>
        <xdr:cNvPr id="28471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493520"/>
          <a:ext cx="4884420" cy="8206740"/>
        </a:xfrm>
        <a:prstGeom prst="rect">
          <a:avLst/>
        </a:prstGeom>
        <a:noFill/>
        <a:ln w="9525">
          <a:noFill/>
          <a:miter lim="800000"/>
          <a:headEnd/>
          <a:tailEnd/>
        </a:ln>
      </xdr:spPr>
    </xdr:pic>
    <xdr:clientData/>
  </xdr:twoCellAnchor>
  <xdr:twoCellAnchor>
    <xdr:from>
      <xdr:col>22</xdr:col>
      <xdr:colOff>0</xdr:colOff>
      <xdr:row>4</xdr:row>
      <xdr:rowOff>0</xdr:rowOff>
    </xdr:from>
    <xdr:to>
      <xdr:col>22</xdr:col>
      <xdr:colOff>0</xdr:colOff>
      <xdr:row>4</xdr:row>
      <xdr:rowOff>160020</xdr:rowOff>
    </xdr:to>
    <xdr:pic macro="[5]!DesignIconClicked">
      <xdr:nvPicPr>
        <xdr:cNvPr id="284713"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483060" y="149352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8.xml><?xml version="1.0" encoding="utf-8"?>
<xdr:wsDr xmlns:xdr="http://schemas.openxmlformats.org/drawingml/2006/spreadsheetDrawing" xmlns:a="http://schemas.openxmlformats.org/drawingml/2006/main">
  <xdr:oneCellAnchor>
    <xdr:from>
      <xdr:col>1</xdr:col>
      <xdr:colOff>19050</xdr:colOff>
      <xdr:row>7</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8572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031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8572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03120"/>
          <a:ext cx="53340" cy="45720"/>
        </a:xfrm>
        <a:prstGeom prst="rect">
          <a:avLst/>
        </a:prstGeom>
        <a:noFill/>
        <a:ln w="9525">
          <a:noFill/>
          <a:miter lim="800000"/>
          <a:headEnd/>
          <a:tailEnd/>
        </a:ln>
      </xdr:spPr>
    </xdr:pic>
    <xdr:clientData/>
  </xdr:twoCellAnchor>
  <xdr:twoCellAnchor editAs="oneCell">
    <xdr:from>
      <xdr:col>3</xdr:col>
      <xdr:colOff>30480</xdr:colOff>
      <xdr:row>7</xdr:row>
      <xdr:rowOff>0</xdr:rowOff>
    </xdr:from>
    <xdr:to>
      <xdr:col>3</xdr:col>
      <xdr:colOff>76200</xdr:colOff>
      <xdr:row>7</xdr:row>
      <xdr:rowOff>45720</xdr:rowOff>
    </xdr:to>
    <xdr:pic macro="[5]!DesignIconClicked">
      <xdr:nvPicPr>
        <xdr:cNvPr id="28573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594860" y="2103120"/>
          <a:ext cx="45720" cy="45720"/>
        </a:xfrm>
        <a:prstGeom prst="rect">
          <a:avLst/>
        </a:prstGeom>
        <a:noFill/>
        <a:ln w="9525">
          <a:noFill/>
          <a:miter lim="800000"/>
          <a:headEnd/>
          <a:tailEnd/>
        </a:ln>
      </xdr:spPr>
    </xdr:pic>
    <xdr:clientData fPrintsWithSheet="0"/>
  </xdr:twoCellAnchor>
  <xdr:twoCellAnchor editAs="oneCell">
    <xdr:from>
      <xdr:col>3</xdr:col>
      <xdr:colOff>30480</xdr:colOff>
      <xdr:row>7</xdr:row>
      <xdr:rowOff>0</xdr:rowOff>
    </xdr:from>
    <xdr:to>
      <xdr:col>3</xdr:col>
      <xdr:colOff>76200</xdr:colOff>
      <xdr:row>7</xdr:row>
      <xdr:rowOff>45720</xdr:rowOff>
    </xdr:to>
    <xdr:pic macro="[5]!DesignIconClicked">
      <xdr:nvPicPr>
        <xdr:cNvPr id="28573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594860" y="2103120"/>
          <a:ext cx="45720" cy="45720"/>
        </a:xfrm>
        <a:prstGeom prst="rect">
          <a:avLst/>
        </a:prstGeom>
        <a:noFill/>
        <a:ln w="9525">
          <a:noFill/>
          <a:miter lim="800000"/>
          <a:headEnd/>
          <a:tailEnd/>
        </a:ln>
      </xdr:spPr>
    </xdr:pic>
    <xdr:clientData/>
  </xdr:twoCellAnchor>
  <xdr:twoCellAnchor editAs="oneCell">
    <xdr:from>
      <xdr:col>2</xdr:col>
      <xdr:colOff>22860</xdr:colOff>
      <xdr:row>7</xdr:row>
      <xdr:rowOff>0</xdr:rowOff>
    </xdr:from>
    <xdr:to>
      <xdr:col>2</xdr:col>
      <xdr:colOff>68580</xdr:colOff>
      <xdr:row>7</xdr:row>
      <xdr:rowOff>45720</xdr:rowOff>
    </xdr:to>
    <xdr:pic macro="[5]!DesignIconClicked">
      <xdr:nvPicPr>
        <xdr:cNvPr id="28573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103120"/>
          <a:ext cx="45720" cy="45720"/>
        </a:xfrm>
        <a:prstGeom prst="rect">
          <a:avLst/>
        </a:prstGeom>
        <a:noFill/>
        <a:ln w="9525">
          <a:noFill/>
          <a:miter lim="800000"/>
          <a:headEnd/>
          <a:tailEnd/>
        </a:ln>
      </xdr:spPr>
    </xdr:pic>
    <xdr:clientData fPrintsWithSheet="0"/>
  </xdr:twoCellAnchor>
  <xdr:twoCellAnchor editAs="oneCell">
    <xdr:from>
      <xdr:col>2</xdr:col>
      <xdr:colOff>22860</xdr:colOff>
      <xdr:row>7</xdr:row>
      <xdr:rowOff>0</xdr:rowOff>
    </xdr:from>
    <xdr:to>
      <xdr:col>2</xdr:col>
      <xdr:colOff>68580</xdr:colOff>
      <xdr:row>7</xdr:row>
      <xdr:rowOff>45720</xdr:rowOff>
    </xdr:to>
    <xdr:pic macro="[5]!DesignIconClicked">
      <xdr:nvPicPr>
        <xdr:cNvPr id="28573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103120"/>
          <a:ext cx="45720" cy="45720"/>
        </a:xfrm>
        <a:prstGeom prst="rect">
          <a:avLst/>
        </a:prstGeom>
        <a:noFill/>
        <a:ln w="9525">
          <a:noFill/>
          <a:miter lim="800000"/>
          <a:headEnd/>
          <a:tailEnd/>
        </a:ln>
      </xdr:spPr>
    </xdr:pic>
    <xdr:clientData/>
  </xdr:twoCellAnchor>
  <xdr:twoCellAnchor editAs="oneCell">
    <xdr:from>
      <xdr:col>1</xdr:col>
      <xdr:colOff>30480</xdr:colOff>
      <xdr:row>7</xdr:row>
      <xdr:rowOff>0</xdr:rowOff>
    </xdr:from>
    <xdr:to>
      <xdr:col>1</xdr:col>
      <xdr:colOff>83820</xdr:colOff>
      <xdr:row>7</xdr:row>
      <xdr:rowOff>45720</xdr:rowOff>
    </xdr:to>
    <xdr:pic macro="[5]!DesignIconClicked">
      <xdr:nvPicPr>
        <xdr:cNvPr id="28573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031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8573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03120"/>
          <a:ext cx="53340" cy="45720"/>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739140</xdr:colOff>
      <xdr:row>8</xdr:row>
      <xdr:rowOff>160020</xdr:rowOff>
    </xdr:to>
    <xdr:pic macro="[5]!DesignIconClicked">
      <xdr:nvPicPr>
        <xdr:cNvPr id="28573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103120"/>
          <a:ext cx="4853940" cy="327660"/>
        </a:xfrm>
        <a:prstGeom prst="rect">
          <a:avLst/>
        </a:prstGeom>
        <a:noFill/>
        <a:ln w="9525">
          <a:noFill/>
          <a:miter lim="800000"/>
          <a:headEnd/>
          <a:tailEnd/>
        </a:ln>
      </xdr:spPr>
    </xdr:pic>
    <xdr:clientData/>
  </xdr:twoCellAnchor>
  <xdr:twoCellAnchor>
    <xdr:from>
      <xdr:col>22</xdr:col>
      <xdr:colOff>0</xdr:colOff>
      <xdr:row>7</xdr:row>
      <xdr:rowOff>0</xdr:rowOff>
    </xdr:from>
    <xdr:to>
      <xdr:col>22</xdr:col>
      <xdr:colOff>0</xdr:colOff>
      <xdr:row>7</xdr:row>
      <xdr:rowOff>160020</xdr:rowOff>
    </xdr:to>
    <xdr:pic macro="[5]!DesignIconClicked">
      <xdr:nvPicPr>
        <xdr:cNvPr id="285737"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452580" y="210312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9.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740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897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0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8976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45720</xdr:rowOff>
    </xdr:to>
    <xdr:pic macro="[5]!DesignIconClicked">
      <xdr:nvPicPr>
        <xdr:cNvPr id="26740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0580" y="1889760"/>
          <a:ext cx="4572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45720</xdr:rowOff>
    </xdr:to>
    <xdr:pic macro="[5]!DesignIconClicked">
      <xdr:nvPicPr>
        <xdr:cNvPr id="26740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0580" y="1889760"/>
          <a:ext cx="4572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6740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88976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6740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88976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0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897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0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8976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731520</xdr:colOff>
      <xdr:row>117</xdr:row>
      <xdr:rowOff>160020</xdr:rowOff>
    </xdr:to>
    <xdr:pic macro="[5]!DesignIconClicked">
      <xdr:nvPicPr>
        <xdr:cNvPr id="26740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889760"/>
          <a:ext cx="4892040" cy="1876806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6"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7"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8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8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90"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5053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91"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5053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2"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3"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94"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95"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6"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97"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8"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9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0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01"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51485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02"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51485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03"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104"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05"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06"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07"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08"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109"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110"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1"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2"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113"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114"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5"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6"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7"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8"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19"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20"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21"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22"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23"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124"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748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897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8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8976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45720</xdr:rowOff>
    </xdr:to>
    <xdr:pic macro="[5]!DesignIconClicked">
      <xdr:nvPicPr>
        <xdr:cNvPr id="26748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0580" y="1889760"/>
          <a:ext cx="4572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45720</xdr:rowOff>
    </xdr:to>
    <xdr:pic macro="[5]!DesignIconClicked">
      <xdr:nvPicPr>
        <xdr:cNvPr id="26748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0580" y="1889760"/>
          <a:ext cx="4572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6748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88976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6748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88976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9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897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749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8976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731520</xdr:colOff>
      <xdr:row>117</xdr:row>
      <xdr:rowOff>160020</xdr:rowOff>
    </xdr:to>
    <xdr:pic macro="[5]!DesignIconClicked">
      <xdr:nvPicPr>
        <xdr:cNvPr id="26749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889760"/>
          <a:ext cx="4892040" cy="18768060"/>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675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087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675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0876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675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572000" y="150876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675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572000" y="150876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675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0876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675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0876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675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0876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675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0876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43</xdr:row>
      <xdr:rowOff>160020</xdr:rowOff>
    </xdr:to>
    <xdr:pic macro="[5]!DesignIconClicked">
      <xdr:nvPicPr>
        <xdr:cNvPr id="28676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08760"/>
          <a:ext cx="4823460" cy="65303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86761"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582120" y="150876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1.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4</xdr:row>
      <xdr:rowOff>0</xdr:rowOff>
    </xdr:from>
    <xdr:to>
      <xdr:col>1</xdr:col>
      <xdr:colOff>83820</xdr:colOff>
      <xdr:row>4</xdr:row>
      <xdr:rowOff>45720</xdr:rowOff>
    </xdr:to>
    <xdr:pic macro="[5]!DesignIconClicked">
      <xdr:nvPicPr>
        <xdr:cNvPr id="287776"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4780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7777"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47800"/>
          <a:ext cx="53340" cy="45720"/>
        </a:xfrm>
        <a:prstGeom prst="rect">
          <a:avLst/>
        </a:prstGeom>
        <a:noFill/>
        <a:ln w="9525">
          <a:noFill/>
          <a:miter lim="800000"/>
          <a:headEnd/>
          <a:tailEnd/>
        </a:ln>
      </xdr:spPr>
    </xdr:pic>
    <xdr:clientData/>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7778"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0580" y="1447800"/>
          <a:ext cx="45720" cy="45720"/>
        </a:xfrm>
        <a:prstGeom prst="rect">
          <a:avLst/>
        </a:prstGeom>
        <a:noFill/>
        <a:ln w="9525">
          <a:noFill/>
          <a:miter lim="800000"/>
          <a:headEnd/>
          <a:tailEnd/>
        </a:ln>
      </xdr:spPr>
    </xdr:pic>
    <xdr:clientData fPrintsWithSheet="0"/>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7779"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0580" y="1447800"/>
          <a:ext cx="45720" cy="45720"/>
        </a:xfrm>
        <a:prstGeom prst="rect">
          <a:avLst/>
        </a:prstGeom>
        <a:noFill/>
        <a:ln w="9525">
          <a:noFill/>
          <a:miter lim="800000"/>
          <a:headEnd/>
          <a:tailEnd/>
        </a:ln>
      </xdr:spPr>
    </xdr:pic>
    <xdr:clientData/>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7780"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447800"/>
          <a:ext cx="45720" cy="45720"/>
        </a:xfrm>
        <a:prstGeom prst="rect">
          <a:avLst/>
        </a:prstGeom>
        <a:noFill/>
        <a:ln w="9525">
          <a:noFill/>
          <a:miter lim="800000"/>
          <a:headEnd/>
          <a:tailEnd/>
        </a:ln>
      </xdr:spPr>
    </xdr:pic>
    <xdr:clientData fPrintsWithSheet="0"/>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7781"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447800"/>
          <a:ext cx="45720" cy="45720"/>
        </a:xfrm>
        <a:prstGeom prst="rect">
          <a:avLst/>
        </a:prstGeom>
        <a:noFill/>
        <a:ln w="9525">
          <a:noFill/>
          <a:miter lim="800000"/>
          <a:headEnd/>
          <a:tailEnd/>
        </a:ln>
      </xdr:spPr>
    </xdr:pic>
    <xdr:clientData/>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7782"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44780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7783"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447800"/>
          <a:ext cx="5334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739140</xdr:colOff>
      <xdr:row>52</xdr:row>
      <xdr:rowOff>160020</xdr:rowOff>
    </xdr:to>
    <xdr:pic macro="[5]!DesignIconClicked">
      <xdr:nvPicPr>
        <xdr:cNvPr id="28778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447800"/>
          <a:ext cx="4899660" cy="8206740"/>
        </a:xfrm>
        <a:prstGeom prst="rect">
          <a:avLst/>
        </a:prstGeom>
        <a:noFill/>
        <a:ln w="9525">
          <a:noFill/>
          <a:miter lim="800000"/>
          <a:headEnd/>
          <a:tailEnd/>
        </a:ln>
      </xdr:spPr>
    </xdr:pic>
    <xdr:clientData/>
  </xdr:twoCellAnchor>
  <xdr:twoCellAnchor>
    <xdr:from>
      <xdr:col>22</xdr:col>
      <xdr:colOff>0</xdr:colOff>
      <xdr:row>4</xdr:row>
      <xdr:rowOff>0</xdr:rowOff>
    </xdr:from>
    <xdr:to>
      <xdr:col>22</xdr:col>
      <xdr:colOff>0</xdr:colOff>
      <xdr:row>4</xdr:row>
      <xdr:rowOff>160020</xdr:rowOff>
    </xdr:to>
    <xdr:pic macro="[5]!DesignIconClicked">
      <xdr:nvPicPr>
        <xdr:cNvPr id="287785"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536400" y="144780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2.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8880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792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880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7922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880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93920" y="137922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8880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93920" y="137922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880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37922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8880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37922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880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7922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8880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792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54</xdr:row>
      <xdr:rowOff>160020</xdr:rowOff>
    </xdr:to>
    <xdr:pic macro="[5]!DesignIconClicked">
      <xdr:nvPicPr>
        <xdr:cNvPr id="28880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379220"/>
          <a:ext cx="4953000" cy="837438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8</xdr:row>
      <xdr:rowOff>160020</xdr:rowOff>
    </xdr:to>
    <xdr:pic macro="[5]!DesignIconClicked">
      <xdr:nvPicPr>
        <xdr:cNvPr id="28880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65940" y="1379220"/>
          <a:ext cx="0" cy="66294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3.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4</xdr:row>
      <xdr:rowOff>0</xdr:rowOff>
    </xdr:from>
    <xdr:to>
      <xdr:col>1</xdr:col>
      <xdr:colOff>83820</xdr:colOff>
      <xdr:row>4</xdr:row>
      <xdr:rowOff>45720</xdr:rowOff>
    </xdr:to>
    <xdr:pic macro="[5]!DesignIconClicked">
      <xdr:nvPicPr>
        <xdr:cNvPr id="28980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16586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980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165860"/>
          <a:ext cx="53340" cy="45720"/>
        </a:xfrm>
        <a:prstGeom prst="rect">
          <a:avLst/>
        </a:prstGeom>
        <a:noFill/>
        <a:ln w="9525">
          <a:noFill/>
          <a:miter lim="800000"/>
          <a:headEnd/>
          <a:tailEnd/>
        </a:ln>
      </xdr:spPr>
    </xdr:pic>
    <xdr:clientData/>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980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71060" y="1165860"/>
          <a:ext cx="45720" cy="45720"/>
        </a:xfrm>
        <a:prstGeom prst="rect">
          <a:avLst/>
        </a:prstGeom>
        <a:noFill/>
        <a:ln w="9525">
          <a:noFill/>
          <a:miter lim="800000"/>
          <a:headEnd/>
          <a:tailEnd/>
        </a:ln>
      </xdr:spPr>
    </xdr:pic>
    <xdr:clientData fPrintsWithSheet="0"/>
  </xdr:twoCellAnchor>
  <xdr:twoCellAnchor editAs="oneCell">
    <xdr:from>
      <xdr:col>3</xdr:col>
      <xdr:colOff>30480</xdr:colOff>
      <xdr:row>4</xdr:row>
      <xdr:rowOff>0</xdr:rowOff>
    </xdr:from>
    <xdr:to>
      <xdr:col>3</xdr:col>
      <xdr:colOff>76200</xdr:colOff>
      <xdr:row>4</xdr:row>
      <xdr:rowOff>45720</xdr:rowOff>
    </xdr:to>
    <xdr:pic macro="[5]!DesignIconClicked">
      <xdr:nvPicPr>
        <xdr:cNvPr id="28980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71060" y="1165860"/>
          <a:ext cx="45720" cy="45720"/>
        </a:xfrm>
        <a:prstGeom prst="rect">
          <a:avLst/>
        </a:prstGeom>
        <a:noFill/>
        <a:ln w="9525">
          <a:noFill/>
          <a:miter lim="800000"/>
          <a:headEnd/>
          <a:tailEnd/>
        </a:ln>
      </xdr:spPr>
    </xdr:pic>
    <xdr:clientData/>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980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165860"/>
          <a:ext cx="45720" cy="45720"/>
        </a:xfrm>
        <a:prstGeom prst="rect">
          <a:avLst/>
        </a:prstGeom>
        <a:noFill/>
        <a:ln w="9525">
          <a:noFill/>
          <a:miter lim="800000"/>
          <a:headEnd/>
          <a:tailEnd/>
        </a:ln>
      </xdr:spPr>
    </xdr:pic>
    <xdr:clientData fPrintsWithSheet="0"/>
  </xdr:twoCellAnchor>
  <xdr:twoCellAnchor editAs="oneCell">
    <xdr:from>
      <xdr:col>2</xdr:col>
      <xdr:colOff>22860</xdr:colOff>
      <xdr:row>4</xdr:row>
      <xdr:rowOff>0</xdr:rowOff>
    </xdr:from>
    <xdr:to>
      <xdr:col>2</xdr:col>
      <xdr:colOff>68580</xdr:colOff>
      <xdr:row>4</xdr:row>
      <xdr:rowOff>45720</xdr:rowOff>
    </xdr:to>
    <xdr:pic macro="[5]!DesignIconClicked">
      <xdr:nvPicPr>
        <xdr:cNvPr id="28980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165860"/>
          <a:ext cx="45720" cy="45720"/>
        </a:xfrm>
        <a:prstGeom prst="rect">
          <a:avLst/>
        </a:prstGeom>
        <a:noFill/>
        <a:ln w="9525">
          <a:noFill/>
          <a:miter lim="800000"/>
          <a:headEnd/>
          <a:tailEnd/>
        </a:ln>
      </xdr:spPr>
    </xdr:pic>
    <xdr:clientData/>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980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16586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8980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165860"/>
          <a:ext cx="5334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731520</xdr:colOff>
      <xdr:row>54</xdr:row>
      <xdr:rowOff>160020</xdr:rowOff>
    </xdr:to>
    <xdr:pic macro="[5]!DesignIconClicked">
      <xdr:nvPicPr>
        <xdr:cNvPr id="28980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165860"/>
          <a:ext cx="4922520" cy="8542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4.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9084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335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9084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3350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9085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84420" y="133350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9085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84420" y="133350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9085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33350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9085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33350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9085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3335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9085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33350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53</xdr:row>
      <xdr:rowOff>160020</xdr:rowOff>
    </xdr:to>
    <xdr:pic macro="[5]!DesignIconClicked">
      <xdr:nvPicPr>
        <xdr:cNvPr id="29085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333500"/>
          <a:ext cx="5135880" cy="820674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5</xdr:row>
      <xdr:rowOff>160020</xdr:rowOff>
    </xdr:to>
    <xdr:pic macro="[5]!DesignIconClicked">
      <xdr:nvPicPr>
        <xdr:cNvPr id="290857"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925020" y="1333500"/>
          <a:ext cx="0" cy="16002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5.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9184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849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184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8496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76200</xdr:colOff>
      <xdr:row>6</xdr:row>
      <xdr:rowOff>45720</xdr:rowOff>
    </xdr:to>
    <xdr:pic macro="[5]!DesignIconClicked">
      <xdr:nvPicPr>
        <xdr:cNvPr id="29185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48200" y="1584960"/>
          <a:ext cx="4572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76200</xdr:colOff>
      <xdr:row>6</xdr:row>
      <xdr:rowOff>45720</xdr:rowOff>
    </xdr:to>
    <xdr:pic macro="[5]!DesignIconClicked">
      <xdr:nvPicPr>
        <xdr:cNvPr id="29185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48200" y="1584960"/>
          <a:ext cx="4572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9185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8496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9185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8496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185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849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185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8496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739140</xdr:colOff>
      <xdr:row>324</xdr:row>
      <xdr:rowOff>160020</xdr:rowOff>
    </xdr:to>
    <xdr:pic macro="[5]!DesignIconClicked">
      <xdr:nvPicPr>
        <xdr:cNvPr id="29185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84960"/>
          <a:ext cx="4907280" cy="53469540"/>
        </a:xfrm>
        <a:prstGeom prst="rect">
          <a:avLst/>
        </a:prstGeom>
        <a:noFill/>
        <a:ln w="9525">
          <a:noFill/>
          <a:miter lim="800000"/>
          <a:headEnd/>
          <a:tailEnd/>
        </a:ln>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6.xml><?xml version="1.0" encoding="utf-8"?>
<xdr:wsDr xmlns:xdr="http://schemas.openxmlformats.org/drawingml/2006/spreadsheetDrawing" xmlns:a="http://schemas.openxmlformats.org/drawingml/2006/main">
  <xdr:oneCellAnchor>
    <xdr:from>
      <xdr:col>1</xdr:col>
      <xdr:colOff>19050</xdr:colOff>
      <xdr:row>6</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55563"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55563"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55563"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55563"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9287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468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287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46860"/>
          <a:ext cx="53340" cy="45720"/>
        </a:xfrm>
        <a:prstGeom prst="rect">
          <a:avLst/>
        </a:prstGeom>
        <a:noFill/>
        <a:ln w="9525">
          <a:noFill/>
          <a:miter lim="800000"/>
          <a:headEnd/>
          <a:tailEnd/>
        </a:ln>
      </xdr:spPr>
    </xdr:pic>
    <xdr:clientData/>
  </xdr:twoCellAnchor>
  <xdr:twoCellAnchor editAs="oneCell">
    <xdr:from>
      <xdr:col>3</xdr:col>
      <xdr:colOff>30480</xdr:colOff>
      <xdr:row>6</xdr:row>
      <xdr:rowOff>0</xdr:rowOff>
    </xdr:from>
    <xdr:to>
      <xdr:col>3</xdr:col>
      <xdr:colOff>83820</xdr:colOff>
      <xdr:row>6</xdr:row>
      <xdr:rowOff>45720</xdr:rowOff>
    </xdr:to>
    <xdr:pic macro="[5]!DesignIconClicked">
      <xdr:nvPicPr>
        <xdr:cNvPr id="29287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15840" y="1546860"/>
          <a:ext cx="53340" cy="45720"/>
        </a:xfrm>
        <a:prstGeom prst="rect">
          <a:avLst/>
        </a:prstGeom>
        <a:noFill/>
        <a:ln w="9525">
          <a:noFill/>
          <a:miter lim="800000"/>
          <a:headEnd/>
          <a:tailEnd/>
        </a:ln>
      </xdr:spPr>
    </xdr:pic>
    <xdr:clientData fPrintsWithSheet="0"/>
  </xdr:twoCellAnchor>
  <xdr:twoCellAnchor editAs="oneCell">
    <xdr:from>
      <xdr:col>3</xdr:col>
      <xdr:colOff>30480</xdr:colOff>
      <xdr:row>6</xdr:row>
      <xdr:rowOff>0</xdr:rowOff>
    </xdr:from>
    <xdr:to>
      <xdr:col>3</xdr:col>
      <xdr:colOff>83820</xdr:colOff>
      <xdr:row>6</xdr:row>
      <xdr:rowOff>45720</xdr:rowOff>
    </xdr:to>
    <xdr:pic macro="[5]!DesignIconClicked">
      <xdr:nvPicPr>
        <xdr:cNvPr id="29287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15840" y="1546860"/>
          <a:ext cx="53340" cy="45720"/>
        </a:xfrm>
        <a:prstGeom prst="rect">
          <a:avLst/>
        </a:prstGeom>
        <a:noFill/>
        <a:ln w="9525">
          <a:noFill/>
          <a:miter lim="800000"/>
          <a:headEnd/>
          <a:tailEnd/>
        </a:ln>
      </xdr:spPr>
    </xdr:pic>
    <xdr:clientData/>
  </xdr:twoCellAnchor>
  <xdr:twoCellAnchor editAs="oneCell">
    <xdr:from>
      <xdr:col>2</xdr:col>
      <xdr:colOff>22860</xdr:colOff>
      <xdr:row>6</xdr:row>
      <xdr:rowOff>0</xdr:rowOff>
    </xdr:from>
    <xdr:to>
      <xdr:col>2</xdr:col>
      <xdr:colOff>68580</xdr:colOff>
      <xdr:row>6</xdr:row>
      <xdr:rowOff>45720</xdr:rowOff>
    </xdr:to>
    <xdr:pic macro="[5]!DesignIconClicked">
      <xdr:nvPicPr>
        <xdr:cNvPr id="29287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46860"/>
          <a:ext cx="45720" cy="45720"/>
        </a:xfrm>
        <a:prstGeom prst="rect">
          <a:avLst/>
        </a:prstGeom>
        <a:noFill/>
        <a:ln w="9525">
          <a:noFill/>
          <a:miter lim="800000"/>
          <a:headEnd/>
          <a:tailEnd/>
        </a:ln>
      </xdr:spPr>
    </xdr:pic>
    <xdr:clientData fPrintsWithSheet="0"/>
  </xdr:twoCellAnchor>
  <xdr:twoCellAnchor editAs="oneCell">
    <xdr:from>
      <xdr:col>2</xdr:col>
      <xdr:colOff>22860</xdr:colOff>
      <xdr:row>6</xdr:row>
      <xdr:rowOff>0</xdr:rowOff>
    </xdr:from>
    <xdr:to>
      <xdr:col>2</xdr:col>
      <xdr:colOff>68580</xdr:colOff>
      <xdr:row>6</xdr:row>
      <xdr:rowOff>45720</xdr:rowOff>
    </xdr:to>
    <xdr:pic macro="[5]!DesignIconClicked">
      <xdr:nvPicPr>
        <xdr:cNvPr id="29287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46860"/>
          <a:ext cx="45720" cy="45720"/>
        </a:xfrm>
        <a:prstGeom prst="rect">
          <a:avLst/>
        </a:prstGeom>
        <a:noFill/>
        <a:ln w="9525">
          <a:noFill/>
          <a:miter lim="800000"/>
          <a:headEnd/>
          <a:tailEnd/>
        </a:ln>
      </xdr:spPr>
    </xdr:pic>
    <xdr:clientData/>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287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468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9287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46860"/>
          <a:ext cx="53340" cy="45720"/>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739140</xdr:colOff>
      <xdr:row>101</xdr:row>
      <xdr:rowOff>160020</xdr:rowOff>
    </xdr:to>
    <xdr:pic macro="[5]!DesignIconClicked">
      <xdr:nvPicPr>
        <xdr:cNvPr id="29288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46860"/>
          <a:ext cx="5074920" cy="16085820"/>
        </a:xfrm>
        <a:prstGeom prst="rect">
          <a:avLst/>
        </a:prstGeom>
        <a:noFill/>
        <a:ln w="9525">
          <a:noFill/>
          <a:miter lim="800000"/>
          <a:headEnd/>
          <a:tailEnd/>
        </a:ln>
      </xdr:spPr>
    </xdr:pic>
    <xdr:clientData/>
  </xdr:twoCellAnchor>
  <xdr:oneCellAnchor>
    <xdr:from>
      <xdr:col>3</xdr:col>
      <xdr:colOff>19050</xdr:colOff>
      <xdr:row>1</xdr:row>
      <xdr:rowOff>0</xdr:rowOff>
    </xdr:from>
    <xdr:ext cx="55563"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2"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3"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55563"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55563"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7.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3264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9456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264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9456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264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93920" y="219456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264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93920" y="219456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264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19456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264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19456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264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19456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264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19456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739140</xdr:colOff>
      <xdr:row>12</xdr:row>
      <xdr:rowOff>160020</xdr:rowOff>
    </xdr:to>
    <xdr:pic macro="[5]!DesignIconClicked">
      <xdr:nvPicPr>
        <xdr:cNvPr id="23264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194560"/>
          <a:ext cx="4953000" cy="83058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160020</xdr:rowOff>
    </xdr:to>
    <xdr:pic macro="[5]!DesignIconClicked">
      <xdr:nvPicPr>
        <xdr:cNvPr id="23264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551640" y="2194560"/>
          <a:ext cx="0" cy="160020"/>
        </a:xfrm>
        <a:prstGeom prst="rect">
          <a:avLst/>
        </a:prstGeom>
        <a:noFill/>
        <a:ln w="9525">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3366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40030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366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40030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366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63440" y="240030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366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63440" y="240030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366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40030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366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40030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367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40030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367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40030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739140</xdr:colOff>
      <xdr:row>18</xdr:row>
      <xdr:rowOff>160020</xdr:rowOff>
    </xdr:to>
    <xdr:pic macro="[5]!DesignIconClicked">
      <xdr:nvPicPr>
        <xdr:cNvPr id="23367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400300"/>
          <a:ext cx="4922520" cy="183642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160020</xdr:rowOff>
    </xdr:to>
    <xdr:pic macro="[5]!DesignIconClicked">
      <xdr:nvPicPr>
        <xdr:cNvPr id="233673"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521160" y="2400300"/>
          <a:ext cx="0" cy="160020"/>
        </a:xfrm>
        <a:prstGeom prst="rect">
          <a:avLst/>
        </a:prstGeom>
        <a:noFill/>
        <a:ln w="9525">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4</xdr:row>
      <xdr:rowOff>0</xdr:rowOff>
    </xdr:from>
    <xdr:to>
      <xdr:col>1</xdr:col>
      <xdr:colOff>83820</xdr:colOff>
      <xdr:row>4</xdr:row>
      <xdr:rowOff>45720</xdr:rowOff>
    </xdr:to>
    <xdr:pic macro="[5]!DesignIconClicked">
      <xdr:nvPicPr>
        <xdr:cNvPr id="234688"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2400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34689"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24000"/>
          <a:ext cx="53340" cy="45720"/>
        </a:xfrm>
        <a:prstGeom prst="rect">
          <a:avLst/>
        </a:prstGeom>
        <a:noFill/>
        <a:ln w="9525">
          <a:noFill/>
          <a:miter lim="800000"/>
          <a:headEnd/>
          <a:tailEnd/>
        </a:ln>
      </xdr:spPr>
    </xdr:pic>
    <xdr:clientData/>
  </xdr:twoCellAnchor>
  <xdr:twoCellAnchor editAs="oneCell">
    <xdr:from>
      <xdr:col>3</xdr:col>
      <xdr:colOff>30480</xdr:colOff>
      <xdr:row>4</xdr:row>
      <xdr:rowOff>0</xdr:rowOff>
    </xdr:from>
    <xdr:to>
      <xdr:col>3</xdr:col>
      <xdr:colOff>76200</xdr:colOff>
      <xdr:row>4</xdr:row>
      <xdr:rowOff>45720</xdr:rowOff>
    </xdr:to>
    <xdr:pic macro="[5]!DesignIconClicked">
      <xdr:nvPicPr>
        <xdr:cNvPr id="234690"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15840" y="1524000"/>
          <a:ext cx="45720" cy="45720"/>
        </a:xfrm>
        <a:prstGeom prst="rect">
          <a:avLst/>
        </a:prstGeom>
        <a:noFill/>
        <a:ln w="9525">
          <a:noFill/>
          <a:miter lim="800000"/>
          <a:headEnd/>
          <a:tailEnd/>
        </a:ln>
      </xdr:spPr>
    </xdr:pic>
    <xdr:clientData fPrintsWithSheet="0"/>
  </xdr:twoCellAnchor>
  <xdr:twoCellAnchor editAs="oneCell">
    <xdr:from>
      <xdr:col>3</xdr:col>
      <xdr:colOff>30480</xdr:colOff>
      <xdr:row>4</xdr:row>
      <xdr:rowOff>0</xdr:rowOff>
    </xdr:from>
    <xdr:to>
      <xdr:col>3</xdr:col>
      <xdr:colOff>76200</xdr:colOff>
      <xdr:row>4</xdr:row>
      <xdr:rowOff>45720</xdr:rowOff>
    </xdr:to>
    <xdr:pic macro="[5]!DesignIconClicked">
      <xdr:nvPicPr>
        <xdr:cNvPr id="234691"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15840" y="1524000"/>
          <a:ext cx="45720" cy="45720"/>
        </a:xfrm>
        <a:prstGeom prst="rect">
          <a:avLst/>
        </a:prstGeom>
        <a:noFill/>
        <a:ln w="9525">
          <a:noFill/>
          <a:miter lim="800000"/>
          <a:headEnd/>
          <a:tailEnd/>
        </a:ln>
      </xdr:spPr>
    </xdr:pic>
    <xdr:clientData/>
  </xdr:twoCellAnchor>
  <xdr:twoCellAnchor editAs="oneCell">
    <xdr:from>
      <xdr:col>2</xdr:col>
      <xdr:colOff>22860</xdr:colOff>
      <xdr:row>4</xdr:row>
      <xdr:rowOff>0</xdr:rowOff>
    </xdr:from>
    <xdr:to>
      <xdr:col>2</xdr:col>
      <xdr:colOff>68580</xdr:colOff>
      <xdr:row>4</xdr:row>
      <xdr:rowOff>45720</xdr:rowOff>
    </xdr:to>
    <xdr:pic macro="[5]!DesignIconClicked">
      <xdr:nvPicPr>
        <xdr:cNvPr id="234692"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24000"/>
          <a:ext cx="45720" cy="45720"/>
        </a:xfrm>
        <a:prstGeom prst="rect">
          <a:avLst/>
        </a:prstGeom>
        <a:noFill/>
        <a:ln w="9525">
          <a:noFill/>
          <a:miter lim="800000"/>
          <a:headEnd/>
          <a:tailEnd/>
        </a:ln>
      </xdr:spPr>
    </xdr:pic>
    <xdr:clientData fPrintsWithSheet="0"/>
  </xdr:twoCellAnchor>
  <xdr:twoCellAnchor editAs="oneCell">
    <xdr:from>
      <xdr:col>2</xdr:col>
      <xdr:colOff>22860</xdr:colOff>
      <xdr:row>4</xdr:row>
      <xdr:rowOff>0</xdr:rowOff>
    </xdr:from>
    <xdr:to>
      <xdr:col>2</xdr:col>
      <xdr:colOff>68580</xdr:colOff>
      <xdr:row>4</xdr:row>
      <xdr:rowOff>45720</xdr:rowOff>
    </xdr:to>
    <xdr:pic macro="[5]!DesignIconClicked">
      <xdr:nvPicPr>
        <xdr:cNvPr id="234693"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24000"/>
          <a:ext cx="45720" cy="45720"/>
        </a:xfrm>
        <a:prstGeom prst="rect">
          <a:avLst/>
        </a:prstGeom>
        <a:noFill/>
        <a:ln w="9525">
          <a:noFill/>
          <a:miter lim="800000"/>
          <a:headEnd/>
          <a:tailEnd/>
        </a:ln>
      </xdr:spPr>
    </xdr:pic>
    <xdr:clientData/>
  </xdr:twoCellAnchor>
  <xdr:twoCellAnchor editAs="oneCell">
    <xdr:from>
      <xdr:col>1</xdr:col>
      <xdr:colOff>30480</xdr:colOff>
      <xdr:row>4</xdr:row>
      <xdr:rowOff>0</xdr:rowOff>
    </xdr:from>
    <xdr:to>
      <xdr:col>1</xdr:col>
      <xdr:colOff>83820</xdr:colOff>
      <xdr:row>4</xdr:row>
      <xdr:rowOff>45720</xdr:rowOff>
    </xdr:to>
    <xdr:pic macro="[5]!DesignIconClicked">
      <xdr:nvPicPr>
        <xdr:cNvPr id="234694"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24000"/>
          <a:ext cx="53340" cy="45720"/>
        </a:xfrm>
        <a:prstGeom prst="rect">
          <a:avLst/>
        </a:prstGeom>
        <a:noFill/>
        <a:ln w="9525">
          <a:noFill/>
          <a:miter lim="800000"/>
          <a:headEnd/>
          <a:tailEnd/>
        </a:ln>
      </xdr:spPr>
    </xdr:pic>
    <xdr:clientData fPrintsWithSheet="0"/>
  </xdr:twoCellAnchor>
  <xdr:twoCellAnchor editAs="oneCell">
    <xdr:from>
      <xdr:col>1</xdr:col>
      <xdr:colOff>30480</xdr:colOff>
      <xdr:row>4</xdr:row>
      <xdr:rowOff>0</xdr:rowOff>
    </xdr:from>
    <xdr:to>
      <xdr:col>1</xdr:col>
      <xdr:colOff>83820</xdr:colOff>
      <xdr:row>4</xdr:row>
      <xdr:rowOff>45720</xdr:rowOff>
    </xdr:to>
    <xdr:pic macro="[5]!DesignIconClicked">
      <xdr:nvPicPr>
        <xdr:cNvPr id="234695"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24000"/>
          <a:ext cx="5334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731520</xdr:colOff>
      <xdr:row>52</xdr:row>
      <xdr:rowOff>160020</xdr:rowOff>
    </xdr:to>
    <xdr:pic macro="[5]!DesignIconClicked">
      <xdr:nvPicPr>
        <xdr:cNvPr id="23469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24000"/>
          <a:ext cx="5067300" cy="8206740"/>
        </a:xfrm>
        <a:prstGeom prst="rect">
          <a:avLst/>
        </a:prstGeom>
        <a:noFill/>
        <a:ln w="9525">
          <a:noFill/>
          <a:miter lim="800000"/>
          <a:headEnd/>
          <a:tailEnd/>
        </a:ln>
      </xdr:spPr>
    </xdr:pic>
    <xdr:clientData/>
  </xdr:twoCellAnchor>
  <xdr:twoCellAnchor>
    <xdr:from>
      <xdr:col>22</xdr:col>
      <xdr:colOff>0</xdr:colOff>
      <xdr:row>4</xdr:row>
      <xdr:rowOff>0</xdr:rowOff>
    </xdr:from>
    <xdr:to>
      <xdr:col>22</xdr:col>
      <xdr:colOff>0</xdr:colOff>
      <xdr:row>4</xdr:row>
      <xdr:rowOff>160020</xdr:rowOff>
    </xdr:to>
    <xdr:pic macro="[5]!DesignIconClicked">
      <xdr:nvPicPr>
        <xdr:cNvPr id="234697"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795480" y="1524000"/>
          <a:ext cx="0" cy="160020"/>
        </a:xfrm>
        <a:prstGeom prst="rect">
          <a:avLst/>
        </a:prstGeom>
        <a:noFill/>
        <a:ln w="9525">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oneCellAnchor>
    <xdr:from>
      <xdr:col>1</xdr:col>
      <xdr:colOff>19050</xdr:colOff>
      <xdr:row>5</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5</xdr:row>
      <xdr:rowOff>0</xdr:rowOff>
    </xdr:from>
    <xdr:to>
      <xdr:col>1</xdr:col>
      <xdr:colOff>83820</xdr:colOff>
      <xdr:row>5</xdr:row>
      <xdr:rowOff>45720</xdr:rowOff>
    </xdr:to>
    <xdr:pic macro="[5]!DesignIconClicked">
      <xdr:nvPicPr>
        <xdr:cNvPr id="23571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621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3571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62100"/>
          <a:ext cx="53340" cy="45720"/>
        </a:xfrm>
        <a:prstGeom prst="rect">
          <a:avLst/>
        </a:prstGeom>
        <a:noFill/>
        <a:ln w="9525">
          <a:noFill/>
          <a:miter lim="800000"/>
          <a:headEnd/>
          <a:tailEnd/>
        </a:ln>
      </xdr:spPr>
    </xdr:pic>
    <xdr:clientData/>
  </xdr:twoCellAnchor>
  <xdr:twoCellAnchor editAs="oneCell">
    <xdr:from>
      <xdr:col>3</xdr:col>
      <xdr:colOff>30480</xdr:colOff>
      <xdr:row>5</xdr:row>
      <xdr:rowOff>0</xdr:rowOff>
    </xdr:from>
    <xdr:to>
      <xdr:col>3</xdr:col>
      <xdr:colOff>76200</xdr:colOff>
      <xdr:row>5</xdr:row>
      <xdr:rowOff>45720</xdr:rowOff>
    </xdr:to>
    <xdr:pic macro="[5]!DesignIconClicked">
      <xdr:nvPicPr>
        <xdr:cNvPr id="23571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70120" y="1562100"/>
          <a:ext cx="45720" cy="45720"/>
        </a:xfrm>
        <a:prstGeom prst="rect">
          <a:avLst/>
        </a:prstGeom>
        <a:noFill/>
        <a:ln w="9525">
          <a:noFill/>
          <a:miter lim="800000"/>
          <a:headEnd/>
          <a:tailEnd/>
        </a:ln>
      </xdr:spPr>
    </xdr:pic>
    <xdr:clientData fPrintsWithSheet="0"/>
  </xdr:twoCellAnchor>
  <xdr:twoCellAnchor editAs="oneCell">
    <xdr:from>
      <xdr:col>3</xdr:col>
      <xdr:colOff>30480</xdr:colOff>
      <xdr:row>5</xdr:row>
      <xdr:rowOff>0</xdr:rowOff>
    </xdr:from>
    <xdr:to>
      <xdr:col>3</xdr:col>
      <xdr:colOff>76200</xdr:colOff>
      <xdr:row>5</xdr:row>
      <xdr:rowOff>45720</xdr:rowOff>
    </xdr:to>
    <xdr:pic macro="[5]!DesignIconClicked">
      <xdr:nvPicPr>
        <xdr:cNvPr id="23571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70120" y="1562100"/>
          <a:ext cx="45720" cy="45720"/>
        </a:xfrm>
        <a:prstGeom prst="rect">
          <a:avLst/>
        </a:prstGeom>
        <a:noFill/>
        <a:ln w="9525">
          <a:noFill/>
          <a:miter lim="800000"/>
          <a:headEnd/>
          <a:tailEnd/>
        </a:ln>
      </xdr:spPr>
    </xdr:pic>
    <xdr:clientData/>
  </xdr:twoCellAnchor>
  <xdr:twoCellAnchor editAs="oneCell">
    <xdr:from>
      <xdr:col>2</xdr:col>
      <xdr:colOff>22860</xdr:colOff>
      <xdr:row>5</xdr:row>
      <xdr:rowOff>0</xdr:rowOff>
    </xdr:from>
    <xdr:to>
      <xdr:col>2</xdr:col>
      <xdr:colOff>68580</xdr:colOff>
      <xdr:row>5</xdr:row>
      <xdr:rowOff>45720</xdr:rowOff>
    </xdr:to>
    <xdr:pic macro="[5]!DesignIconClicked">
      <xdr:nvPicPr>
        <xdr:cNvPr id="23571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562100"/>
          <a:ext cx="45720" cy="45720"/>
        </a:xfrm>
        <a:prstGeom prst="rect">
          <a:avLst/>
        </a:prstGeom>
        <a:noFill/>
        <a:ln w="9525">
          <a:noFill/>
          <a:miter lim="800000"/>
          <a:headEnd/>
          <a:tailEnd/>
        </a:ln>
      </xdr:spPr>
    </xdr:pic>
    <xdr:clientData fPrintsWithSheet="0"/>
  </xdr:twoCellAnchor>
  <xdr:twoCellAnchor editAs="oneCell">
    <xdr:from>
      <xdr:col>2</xdr:col>
      <xdr:colOff>22860</xdr:colOff>
      <xdr:row>5</xdr:row>
      <xdr:rowOff>0</xdr:rowOff>
    </xdr:from>
    <xdr:to>
      <xdr:col>2</xdr:col>
      <xdr:colOff>68580</xdr:colOff>
      <xdr:row>5</xdr:row>
      <xdr:rowOff>45720</xdr:rowOff>
    </xdr:to>
    <xdr:pic macro="[5]!DesignIconClicked">
      <xdr:nvPicPr>
        <xdr:cNvPr id="23571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562100"/>
          <a:ext cx="45720" cy="45720"/>
        </a:xfrm>
        <a:prstGeom prst="rect">
          <a:avLst/>
        </a:prstGeom>
        <a:noFill/>
        <a:ln w="9525">
          <a:noFill/>
          <a:miter lim="800000"/>
          <a:headEnd/>
          <a:tailEnd/>
        </a:ln>
      </xdr:spPr>
    </xdr:pic>
    <xdr:clientData/>
  </xdr:twoCellAnchor>
  <xdr:twoCellAnchor editAs="oneCell">
    <xdr:from>
      <xdr:col>1</xdr:col>
      <xdr:colOff>30480</xdr:colOff>
      <xdr:row>5</xdr:row>
      <xdr:rowOff>0</xdr:rowOff>
    </xdr:from>
    <xdr:to>
      <xdr:col>1</xdr:col>
      <xdr:colOff>83820</xdr:colOff>
      <xdr:row>5</xdr:row>
      <xdr:rowOff>45720</xdr:rowOff>
    </xdr:to>
    <xdr:pic macro="[5]!DesignIconClicked">
      <xdr:nvPicPr>
        <xdr:cNvPr id="23571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562100"/>
          <a:ext cx="53340" cy="45720"/>
        </a:xfrm>
        <a:prstGeom prst="rect">
          <a:avLst/>
        </a:prstGeom>
        <a:noFill/>
        <a:ln w="9525">
          <a:noFill/>
          <a:miter lim="800000"/>
          <a:headEnd/>
          <a:tailEnd/>
        </a:ln>
      </xdr:spPr>
    </xdr:pic>
    <xdr:clientData fPrintsWithSheet="0"/>
  </xdr:twoCellAnchor>
  <xdr:twoCellAnchor editAs="oneCell">
    <xdr:from>
      <xdr:col>1</xdr:col>
      <xdr:colOff>30480</xdr:colOff>
      <xdr:row>5</xdr:row>
      <xdr:rowOff>0</xdr:rowOff>
    </xdr:from>
    <xdr:to>
      <xdr:col>1</xdr:col>
      <xdr:colOff>83820</xdr:colOff>
      <xdr:row>5</xdr:row>
      <xdr:rowOff>45720</xdr:rowOff>
    </xdr:to>
    <xdr:pic macro="[5]!DesignIconClicked">
      <xdr:nvPicPr>
        <xdr:cNvPr id="23571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56210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739140</xdr:colOff>
      <xdr:row>52</xdr:row>
      <xdr:rowOff>160020</xdr:rowOff>
    </xdr:to>
    <xdr:pic macro="[5]!DesignIconClicked">
      <xdr:nvPicPr>
        <xdr:cNvPr id="23572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562100"/>
          <a:ext cx="5029200" cy="8039100"/>
        </a:xfrm>
        <a:prstGeom prst="rect">
          <a:avLst/>
        </a:prstGeom>
        <a:noFill/>
        <a:ln w="9525">
          <a:noFill/>
          <a:miter lim="800000"/>
          <a:headEnd/>
          <a:tailEnd/>
        </a:ln>
      </xdr:spPr>
    </xdr:pic>
    <xdr:clientData/>
  </xdr:twoCellAnchor>
  <xdr:twoCellAnchor>
    <xdr:from>
      <xdr:col>22</xdr:col>
      <xdr:colOff>0</xdr:colOff>
      <xdr:row>5</xdr:row>
      <xdr:rowOff>0</xdr:rowOff>
    </xdr:from>
    <xdr:to>
      <xdr:col>22</xdr:col>
      <xdr:colOff>0</xdr:colOff>
      <xdr:row>6</xdr:row>
      <xdr:rowOff>160020</xdr:rowOff>
    </xdr:to>
    <xdr:pic macro="[5]!DesignIconClicked">
      <xdr:nvPicPr>
        <xdr:cNvPr id="235721"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665940" y="1562100"/>
          <a:ext cx="0" cy="327660"/>
        </a:xfrm>
        <a:prstGeom prst="rect">
          <a:avLst/>
        </a:prstGeom>
        <a:noFill/>
        <a:ln w="9525">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xdr:oneCellAnchor>
    <xdr:from>
      <xdr:col>1</xdr:col>
      <xdr:colOff>19050</xdr:colOff>
      <xdr:row>19</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19</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19</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19</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19</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19</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19</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19</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19</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19</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19</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19</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19</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19</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19</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19</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19</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19</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19</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19</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19</xdr:row>
      <xdr:rowOff>0</xdr:rowOff>
    </xdr:from>
    <xdr:to>
      <xdr:col>1</xdr:col>
      <xdr:colOff>83820</xdr:colOff>
      <xdr:row>19</xdr:row>
      <xdr:rowOff>45720</xdr:rowOff>
    </xdr:to>
    <xdr:pic macro="[5]!DesignIconClicked">
      <xdr:nvPicPr>
        <xdr:cNvPr id="21554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4206240"/>
          <a:ext cx="53340" cy="45720"/>
        </a:xfrm>
        <a:prstGeom prst="rect">
          <a:avLst/>
        </a:prstGeom>
        <a:noFill/>
        <a:ln w="9525">
          <a:noFill/>
          <a:miter lim="800000"/>
          <a:headEnd/>
          <a:tailEnd/>
        </a:ln>
      </xdr:spPr>
    </xdr:pic>
    <xdr:clientData fPrintsWithSheet="0"/>
  </xdr:twoCellAnchor>
  <xdr:twoCellAnchor editAs="oneCell">
    <xdr:from>
      <xdr:col>1</xdr:col>
      <xdr:colOff>30480</xdr:colOff>
      <xdr:row>19</xdr:row>
      <xdr:rowOff>0</xdr:rowOff>
    </xdr:from>
    <xdr:to>
      <xdr:col>1</xdr:col>
      <xdr:colOff>83820</xdr:colOff>
      <xdr:row>19</xdr:row>
      <xdr:rowOff>45720</xdr:rowOff>
    </xdr:to>
    <xdr:pic macro="[5]!DesignIconClicked">
      <xdr:nvPicPr>
        <xdr:cNvPr id="21554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4206240"/>
          <a:ext cx="53340" cy="45720"/>
        </a:xfrm>
        <a:prstGeom prst="rect">
          <a:avLst/>
        </a:prstGeom>
        <a:noFill/>
        <a:ln w="9525">
          <a:noFill/>
          <a:miter lim="800000"/>
          <a:headEnd/>
          <a:tailEnd/>
        </a:ln>
      </xdr:spPr>
    </xdr:pic>
    <xdr:clientData/>
  </xdr:twoCellAnchor>
  <xdr:twoCellAnchor editAs="oneCell">
    <xdr:from>
      <xdr:col>3</xdr:col>
      <xdr:colOff>30480</xdr:colOff>
      <xdr:row>19</xdr:row>
      <xdr:rowOff>0</xdr:rowOff>
    </xdr:from>
    <xdr:to>
      <xdr:col>3</xdr:col>
      <xdr:colOff>76200</xdr:colOff>
      <xdr:row>19</xdr:row>
      <xdr:rowOff>45720</xdr:rowOff>
    </xdr:to>
    <xdr:pic macro="[5]!DesignIconClicked">
      <xdr:nvPicPr>
        <xdr:cNvPr id="21554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10100" y="4206240"/>
          <a:ext cx="45720" cy="45720"/>
        </a:xfrm>
        <a:prstGeom prst="rect">
          <a:avLst/>
        </a:prstGeom>
        <a:noFill/>
        <a:ln w="9525">
          <a:noFill/>
          <a:miter lim="800000"/>
          <a:headEnd/>
          <a:tailEnd/>
        </a:ln>
      </xdr:spPr>
    </xdr:pic>
    <xdr:clientData fPrintsWithSheet="0"/>
  </xdr:twoCellAnchor>
  <xdr:twoCellAnchor editAs="oneCell">
    <xdr:from>
      <xdr:col>3</xdr:col>
      <xdr:colOff>30480</xdr:colOff>
      <xdr:row>19</xdr:row>
      <xdr:rowOff>0</xdr:rowOff>
    </xdr:from>
    <xdr:to>
      <xdr:col>3</xdr:col>
      <xdr:colOff>76200</xdr:colOff>
      <xdr:row>19</xdr:row>
      <xdr:rowOff>45720</xdr:rowOff>
    </xdr:to>
    <xdr:pic macro="[5]!DesignIconClicked">
      <xdr:nvPicPr>
        <xdr:cNvPr id="21554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10100" y="4206240"/>
          <a:ext cx="45720" cy="45720"/>
        </a:xfrm>
        <a:prstGeom prst="rect">
          <a:avLst/>
        </a:prstGeom>
        <a:noFill/>
        <a:ln w="9525">
          <a:noFill/>
          <a:miter lim="800000"/>
          <a:headEnd/>
          <a:tailEnd/>
        </a:ln>
      </xdr:spPr>
    </xdr:pic>
    <xdr:clientData/>
  </xdr:twoCellAnchor>
  <xdr:twoCellAnchor editAs="oneCell">
    <xdr:from>
      <xdr:col>2</xdr:col>
      <xdr:colOff>22860</xdr:colOff>
      <xdr:row>19</xdr:row>
      <xdr:rowOff>0</xdr:rowOff>
    </xdr:from>
    <xdr:to>
      <xdr:col>2</xdr:col>
      <xdr:colOff>68580</xdr:colOff>
      <xdr:row>19</xdr:row>
      <xdr:rowOff>45720</xdr:rowOff>
    </xdr:to>
    <xdr:pic macro="[5]!DesignIconClicked">
      <xdr:nvPicPr>
        <xdr:cNvPr id="21554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4206240"/>
          <a:ext cx="45720" cy="45720"/>
        </a:xfrm>
        <a:prstGeom prst="rect">
          <a:avLst/>
        </a:prstGeom>
        <a:noFill/>
        <a:ln w="9525">
          <a:noFill/>
          <a:miter lim="800000"/>
          <a:headEnd/>
          <a:tailEnd/>
        </a:ln>
      </xdr:spPr>
    </xdr:pic>
    <xdr:clientData fPrintsWithSheet="0"/>
  </xdr:twoCellAnchor>
  <xdr:twoCellAnchor editAs="oneCell">
    <xdr:from>
      <xdr:col>2</xdr:col>
      <xdr:colOff>22860</xdr:colOff>
      <xdr:row>19</xdr:row>
      <xdr:rowOff>0</xdr:rowOff>
    </xdr:from>
    <xdr:to>
      <xdr:col>2</xdr:col>
      <xdr:colOff>68580</xdr:colOff>
      <xdr:row>19</xdr:row>
      <xdr:rowOff>45720</xdr:rowOff>
    </xdr:to>
    <xdr:pic macro="[5]!DesignIconClicked">
      <xdr:nvPicPr>
        <xdr:cNvPr id="21554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4206240"/>
          <a:ext cx="45720" cy="45720"/>
        </a:xfrm>
        <a:prstGeom prst="rect">
          <a:avLst/>
        </a:prstGeom>
        <a:noFill/>
        <a:ln w="9525">
          <a:noFill/>
          <a:miter lim="800000"/>
          <a:headEnd/>
          <a:tailEnd/>
        </a:ln>
      </xdr:spPr>
    </xdr:pic>
    <xdr:clientData/>
  </xdr:twoCellAnchor>
  <xdr:twoCellAnchor editAs="oneCell">
    <xdr:from>
      <xdr:col>1</xdr:col>
      <xdr:colOff>30480</xdr:colOff>
      <xdr:row>19</xdr:row>
      <xdr:rowOff>0</xdr:rowOff>
    </xdr:from>
    <xdr:to>
      <xdr:col>1</xdr:col>
      <xdr:colOff>83820</xdr:colOff>
      <xdr:row>19</xdr:row>
      <xdr:rowOff>45720</xdr:rowOff>
    </xdr:to>
    <xdr:pic macro="[5]!DesignIconClicked">
      <xdr:nvPicPr>
        <xdr:cNvPr id="21555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4206240"/>
          <a:ext cx="53340" cy="45720"/>
        </a:xfrm>
        <a:prstGeom prst="rect">
          <a:avLst/>
        </a:prstGeom>
        <a:noFill/>
        <a:ln w="9525">
          <a:noFill/>
          <a:miter lim="800000"/>
          <a:headEnd/>
          <a:tailEnd/>
        </a:ln>
      </xdr:spPr>
    </xdr:pic>
    <xdr:clientData fPrintsWithSheet="0"/>
  </xdr:twoCellAnchor>
  <xdr:twoCellAnchor editAs="oneCell">
    <xdr:from>
      <xdr:col>1</xdr:col>
      <xdr:colOff>30480</xdr:colOff>
      <xdr:row>19</xdr:row>
      <xdr:rowOff>0</xdr:rowOff>
    </xdr:from>
    <xdr:to>
      <xdr:col>1</xdr:col>
      <xdr:colOff>83820</xdr:colOff>
      <xdr:row>19</xdr:row>
      <xdr:rowOff>45720</xdr:rowOff>
    </xdr:to>
    <xdr:pic macro="[5]!DesignIconClicked">
      <xdr:nvPicPr>
        <xdr:cNvPr id="21555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4206240"/>
          <a:ext cx="5334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731520</xdr:colOff>
      <xdr:row>20</xdr:row>
      <xdr:rowOff>160020</xdr:rowOff>
    </xdr:to>
    <xdr:pic macro="[5]!DesignIconClicked">
      <xdr:nvPicPr>
        <xdr:cNvPr id="21555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691640"/>
          <a:ext cx="4861560" cy="2842260"/>
        </a:xfrm>
        <a:prstGeom prst="rect">
          <a:avLst/>
        </a:prstGeom>
        <a:noFill/>
        <a:ln w="9525">
          <a:noFill/>
          <a:miter lim="800000"/>
          <a:headEnd/>
          <a:tailEnd/>
        </a:ln>
      </xdr:spPr>
    </xdr:pic>
    <xdr:clientData/>
  </xdr:twoCellAnchor>
  <xdr:twoCellAnchor>
    <xdr:from>
      <xdr:col>22</xdr:col>
      <xdr:colOff>0</xdr:colOff>
      <xdr:row>4</xdr:row>
      <xdr:rowOff>0</xdr:rowOff>
    </xdr:from>
    <xdr:to>
      <xdr:col>22</xdr:col>
      <xdr:colOff>0</xdr:colOff>
      <xdr:row>4</xdr:row>
      <xdr:rowOff>160020</xdr:rowOff>
    </xdr:to>
    <xdr:pic macro="[5]!DesignIconClicked">
      <xdr:nvPicPr>
        <xdr:cNvPr id="215553"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444960" y="1691640"/>
          <a:ext cx="0" cy="160020"/>
        </a:xfrm>
        <a:prstGeom prst="rect">
          <a:avLst/>
        </a:prstGeom>
        <a:noFill/>
        <a:ln w="9525">
          <a:noFill/>
          <a:miter lim="800000"/>
          <a:headEnd/>
          <a:tailEnd/>
        </a:ln>
      </xdr:spPr>
    </xdr:pic>
    <xdr:clientData/>
  </xdr:twoCellAnchor>
  <xdr:oneCellAnchor>
    <xdr:from>
      <xdr:col>2</xdr:col>
      <xdr:colOff>19050</xdr:colOff>
      <xdr:row>19</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19</xdr:row>
      <xdr:rowOff>0</xdr:rowOff>
    </xdr:from>
    <xdr:ext cx="47625" cy="47625"/>
    <xdr:pic macro="[5]!DesignIconClicked">
      <xdr:nvPicPr>
        <xdr:cNvPr id="53"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476750"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19</xdr:row>
      <xdr:rowOff>0</xdr:rowOff>
    </xdr:from>
    <xdr:ext cx="47625" cy="47625"/>
    <xdr:pic macro="[5]!DesignIconClicked">
      <xdr:nvPicPr>
        <xdr:cNvPr id="54"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476750"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5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19</xdr:row>
      <xdr:rowOff>0</xdr:rowOff>
    </xdr:from>
    <xdr:ext cx="47625" cy="47625"/>
    <xdr:pic macro="[5]!DesignIconClicked">
      <xdr:nvPicPr>
        <xdr:cNvPr id="5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19</xdr:row>
      <xdr:rowOff>0</xdr:rowOff>
    </xdr:from>
    <xdr:ext cx="47625" cy="47625"/>
    <xdr:pic macro="[5]!DesignIconClicked">
      <xdr:nvPicPr>
        <xdr:cNvPr id="5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48627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19</xdr:row>
      <xdr:rowOff>0</xdr:rowOff>
    </xdr:from>
    <xdr:ext cx="47625" cy="47625"/>
    <xdr:pic macro="[5]!DesignIconClicked">
      <xdr:nvPicPr>
        <xdr:cNvPr id="5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48627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30480</xdr:colOff>
      <xdr:row>19</xdr:row>
      <xdr:rowOff>0</xdr:rowOff>
    </xdr:from>
    <xdr:to>
      <xdr:col>3</xdr:col>
      <xdr:colOff>76200</xdr:colOff>
      <xdr:row>19</xdr:row>
      <xdr:rowOff>45720</xdr:rowOff>
    </xdr:to>
    <xdr:pic macro="[5]!DesignIconClicked">
      <xdr:nvPicPr>
        <xdr:cNvPr id="21556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10100" y="4206240"/>
          <a:ext cx="45720" cy="45720"/>
        </a:xfrm>
        <a:prstGeom prst="rect">
          <a:avLst/>
        </a:prstGeom>
        <a:noFill/>
        <a:ln w="9525">
          <a:noFill/>
          <a:miter lim="800000"/>
          <a:headEnd/>
          <a:tailEnd/>
        </a:ln>
      </xdr:spPr>
    </xdr:pic>
    <xdr:clientData fPrintsWithSheet="0"/>
  </xdr:twoCellAnchor>
  <xdr:twoCellAnchor editAs="oneCell">
    <xdr:from>
      <xdr:col>3</xdr:col>
      <xdr:colOff>30480</xdr:colOff>
      <xdr:row>19</xdr:row>
      <xdr:rowOff>0</xdr:rowOff>
    </xdr:from>
    <xdr:to>
      <xdr:col>3</xdr:col>
      <xdr:colOff>76200</xdr:colOff>
      <xdr:row>19</xdr:row>
      <xdr:rowOff>45720</xdr:rowOff>
    </xdr:to>
    <xdr:pic macro="[5]!DesignIconClicked">
      <xdr:nvPicPr>
        <xdr:cNvPr id="21556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10100" y="4206240"/>
          <a:ext cx="45720" cy="45720"/>
        </a:xfrm>
        <a:prstGeom prst="rect">
          <a:avLst/>
        </a:prstGeom>
        <a:noFill/>
        <a:ln w="9525">
          <a:noFill/>
          <a:miter lim="800000"/>
          <a:headEnd/>
          <a:tailEnd/>
        </a:ln>
      </xdr:spPr>
    </xdr:pic>
    <xdr:clientData/>
  </xdr:twoCellAnchor>
  <xdr:twoCellAnchor editAs="oneCell">
    <xdr:from>
      <xdr:col>2</xdr:col>
      <xdr:colOff>22860</xdr:colOff>
      <xdr:row>19</xdr:row>
      <xdr:rowOff>0</xdr:rowOff>
    </xdr:from>
    <xdr:to>
      <xdr:col>2</xdr:col>
      <xdr:colOff>68580</xdr:colOff>
      <xdr:row>19</xdr:row>
      <xdr:rowOff>45720</xdr:rowOff>
    </xdr:to>
    <xdr:pic macro="[5]!DesignIconClicked">
      <xdr:nvPicPr>
        <xdr:cNvPr id="21556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4206240"/>
          <a:ext cx="45720" cy="45720"/>
        </a:xfrm>
        <a:prstGeom prst="rect">
          <a:avLst/>
        </a:prstGeom>
        <a:noFill/>
        <a:ln w="9525">
          <a:noFill/>
          <a:miter lim="800000"/>
          <a:headEnd/>
          <a:tailEnd/>
        </a:ln>
      </xdr:spPr>
    </xdr:pic>
    <xdr:clientData fPrintsWithSheet="0"/>
  </xdr:twoCellAnchor>
  <xdr:twoCellAnchor editAs="oneCell">
    <xdr:from>
      <xdr:col>2</xdr:col>
      <xdr:colOff>22860</xdr:colOff>
      <xdr:row>19</xdr:row>
      <xdr:rowOff>0</xdr:rowOff>
    </xdr:from>
    <xdr:to>
      <xdr:col>2</xdr:col>
      <xdr:colOff>68580</xdr:colOff>
      <xdr:row>19</xdr:row>
      <xdr:rowOff>45720</xdr:rowOff>
    </xdr:to>
    <xdr:pic macro="[5]!DesignIconClicked">
      <xdr:nvPicPr>
        <xdr:cNvPr id="21556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4206240"/>
          <a:ext cx="45720" cy="45720"/>
        </a:xfrm>
        <a:prstGeom prst="rect">
          <a:avLst/>
        </a:prstGeom>
        <a:noFill/>
        <a:ln w="9525">
          <a:noFill/>
          <a:miter lim="800000"/>
          <a:headEnd/>
          <a:tailEnd/>
        </a:ln>
      </xdr:spPr>
    </xdr:pic>
    <xdr:clientData/>
  </xdr:twoCellAnchor>
  <xdr:twoCellAnchor>
    <xdr:from>
      <xdr:col>1</xdr:col>
      <xdr:colOff>0</xdr:colOff>
      <xdr:row>4</xdr:row>
      <xdr:rowOff>0</xdr:rowOff>
    </xdr:from>
    <xdr:to>
      <xdr:col>3</xdr:col>
      <xdr:colOff>731520</xdr:colOff>
      <xdr:row>20</xdr:row>
      <xdr:rowOff>160020</xdr:rowOff>
    </xdr:to>
    <xdr:pic macro="[5]!DesignIconClicked">
      <xdr:nvPicPr>
        <xdr:cNvPr id="215566"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691640"/>
          <a:ext cx="4861560" cy="2842260"/>
        </a:xfrm>
        <a:prstGeom prst="rect">
          <a:avLst/>
        </a:prstGeom>
        <a:noFill/>
        <a:ln w="9525">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xdr:oneCellAnchor>
    <xdr:from>
      <xdr:col>1</xdr:col>
      <xdr:colOff>19050</xdr:colOff>
      <xdr:row>49</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49</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49</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49</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49</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49</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49</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49</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49</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49</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49</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49</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49</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49</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49</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49</xdr:row>
      <xdr:rowOff>0</xdr:rowOff>
    </xdr:from>
    <xdr:to>
      <xdr:col>1</xdr:col>
      <xdr:colOff>83820</xdr:colOff>
      <xdr:row>49</xdr:row>
      <xdr:rowOff>45720</xdr:rowOff>
    </xdr:to>
    <xdr:pic macro="[5]!DesignIconClicked">
      <xdr:nvPicPr>
        <xdr:cNvPr id="247976"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8999220"/>
          <a:ext cx="53340" cy="45720"/>
        </a:xfrm>
        <a:prstGeom prst="rect">
          <a:avLst/>
        </a:prstGeom>
        <a:noFill/>
        <a:ln w="9525">
          <a:noFill/>
          <a:miter lim="800000"/>
          <a:headEnd/>
          <a:tailEnd/>
        </a:ln>
      </xdr:spPr>
    </xdr:pic>
    <xdr:clientData fPrintsWithSheet="0"/>
  </xdr:twoCellAnchor>
  <xdr:twoCellAnchor editAs="oneCell">
    <xdr:from>
      <xdr:col>1</xdr:col>
      <xdr:colOff>30480</xdr:colOff>
      <xdr:row>49</xdr:row>
      <xdr:rowOff>0</xdr:rowOff>
    </xdr:from>
    <xdr:to>
      <xdr:col>1</xdr:col>
      <xdr:colOff>83820</xdr:colOff>
      <xdr:row>49</xdr:row>
      <xdr:rowOff>45720</xdr:rowOff>
    </xdr:to>
    <xdr:pic macro="[5]!DesignIconClicked">
      <xdr:nvPicPr>
        <xdr:cNvPr id="247977"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8999220"/>
          <a:ext cx="53340" cy="45720"/>
        </a:xfrm>
        <a:prstGeom prst="rect">
          <a:avLst/>
        </a:prstGeom>
        <a:noFill/>
        <a:ln w="9525">
          <a:noFill/>
          <a:miter lim="800000"/>
          <a:headEnd/>
          <a:tailEnd/>
        </a:ln>
      </xdr:spPr>
    </xdr:pic>
    <xdr:clientData/>
  </xdr:twoCellAnchor>
  <xdr:twoCellAnchor editAs="oneCell">
    <xdr:from>
      <xdr:col>3</xdr:col>
      <xdr:colOff>30480</xdr:colOff>
      <xdr:row>49</xdr:row>
      <xdr:rowOff>0</xdr:rowOff>
    </xdr:from>
    <xdr:to>
      <xdr:col>3</xdr:col>
      <xdr:colOff>76200</xdr:colOff>
      <xdr:row>49</xdr:row>
      <xdr:rowOff>45720</xdr:rowOff>
    </xdr:to>
    <xdr:pic macro="[5]!DesignIconClicked">
      <xdr:nvPicPr>
        <xdr:cNvPr id="247978"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46320" y="8999220"/>
          <a:ext cx="45720" cy="45720"/>
        </a:xfrm>
        <a:prstGeom prst="rect">
          <a:avLst/>
        </a:prstGeom>
        <a:noFill/>
        <a:ln w="9525">
          <a:noFill/>
          <a:miter lim="800000"/>
          <a:headEnd/>
          <a:tailEnd/>
        </a:ln>
      </xdr:spPr>
    </xdr:pic>
    <xdr:clientData fPrintsWithSheet="0"/>
  </xdr:twoCellAnchor>
  <xdr:twoCellAnchor editAs="oneCell">
    <xdr:from>
      <xdr:col>3</xdr:col>
      <xdr:colOff>30480</xdr:colOff>
      <xdr:row>49</xdr:row>
      <xdr:rowOff>0</xdr:rowOff>
    </xdr:from>
    <xdr:to>
      <xdr:col>3</xdr:col>
      <xdr:colOff>76200</xdr:colOff>
      <xdr:row>49</xdr:row>
      <xdr:rowOff>45720</xdr:rowOff>
    </xdr:to>
    <xdr:pic macro="[5]!DesignIconClicked">
      <xdr:nvPicPr>
        <xdr:cNvPr id="247979"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46320" y="8999220"/>
          <a:ext cx="45720" cy="45720"/>
        </a:xfrm>
        <a:prstGeom prst="rect">
          <a:avLst/>
        </a:prstGeom>
        <a:noFill/>
        <a:ln w="9525">
          <a:noFill/>
          <a:miter lim="800000"/>
          <a:headEnd/>
          <a:tailEnd/>
        </a:ln>
      </xdr:spPr>
    </xdr:pic>
    <xdr:clientData/>
  </xdr:twoCellAnchor>
  <xdr:twoCellAnchor editAs="oneCell">
    <xdr:from>
      <xdr:col>2</xdr:col>
      <xdr:colOff>22860</xdr:colOff>
      <xdr:row>49</xdr:row>
      <xdr:rowOff>0</xdr:rowOff>
    </xdr:from>
    <xdr:to>
      <xdr:col>2</xdr:col>
      <xdr:colOff>68580</xdr:colOff>
      <xdr:row>49</xdr:row>
      <xdr:rowOff>45720</xdr:rowOff>
    </xdr:to>
    <xdr:pic macro="[5]!DesignIconClicked">
      <xdr:nvPicPr>
        <xdr:cNvPr id="247980"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8999220"/>
          <a:ext cx="45720" cy="45720"/>
        </a:xfrm>
        <a:prstGeom prst="rect">
          <a:avLst/>
        </a:prstGeom>
        <a:noFill/>
        <a:ln w="9525">
          <a:noFill/>
          <a:miter lim="800000"/>
          <a:headEnd/>
          <a:tailEnd/>
        </a:ln>
      </xdr:spPr>
    </xdr:pic>
    <xdr:clientData fPrintsWithSheet="0"/>
  </xdr:twoCellAnchor>
  <xdr:twoCellAnchor editAs="oneCell">
    <xdr:from>
      <xdr:col>2</xdr:col>
      <xdr:colOff>22860</xdr:colOff>
      <xdr:row>49</xdr:row>
      <xdr:rowOff>0</xdr:rowOff>
    </xdr:from>
    <xdr:to>
      <xdr:col>2</xdr:col>
      <xdr:colOff>68580</xdr:colOff>
      <xdr:row>49</xdr:row>
      <xdr:rowOff>45720</xdr:rowOff>
    </xdr:to>
    <xdr:pic macro="[5]!DesignIconClicked">
      <xdr:nvPicPr>
        <xdr:cNvPr id="247981"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8999220"/>
          <a:ext cx="45720" cy="45720"/>
        </a:xfrm>
        <a:prstGeom prst="rect">
          <a:avLst/>
        </a:prstGeom>
        <a:noFill/>
        <a:ln w="9525">
          <a:noFill/>
          <a:miter lim="800000"/>
          <a:headEnd/>
          <a:tailEnd/>
        </a:ln>
      </xdr:spPr>
    </xdr:pic>
    <xdr:clientData/>
  </xdr:twoCellAnchor>
  <xdr:twoCellAnchor editAs="oneCell">
    <xdr:from>
      <xdr:col>1</xdr:col>
      <xdr:colOff>30480</xdr:colOff>
      <xdr:row>49</xdr:row>
      <xdr:rowOff>0</xdr:rowOff>
    </xdr:from>
    <xdr:to>
      <xdr:col>1</xdr:col>
      <xdr:colOff>83820</xdr:colOff>
      <xdr:row>49</xdr:row>
      <xdr:rowOff>45720</xdr:rowOff>
    </xdr:to>
    <xdr:pic macro="[5]!DesignIconClicked">
      <xdr:nvPicPr>
        <xdr:cNvPr id="247982"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8999220"/>
          <a:ext cx="53340" cy="45720"/>
        </a:xfrm>
        <a:prstGeom prst="rect">
          <a:avLst/>
        </a:prstGeom>
        <a:noFill/>
        <a:ln w="9525">
          <a:noFill/>
          <a:miter lim="800000"/>
          <a:headEnd/>
          <a:tailEnd/>
        </a:ln>
      </xdr:spPr>
    </xdr:pic>
    <xdr:clientData fPrintsWithSheet="0"/>
  </xdr:twoCellAnchor>
  <xdr:twoCellAnchor editAs="oneCell">
    <xdr:from>
      <xdr:col>1</xdr:col>
      <xdr:colOff>30480</xdr:colOff>
      <xdr:row>49</xdr:row>
      <xdr:rowOff>0</xdr:rowOff>
    </xdr:from>
    <xdr:to>
      <xdr:col>1</xdr:col>
      <xdr:colOff>83820</xdr:colOff>
      <xdr:row>49</xdr:row>
      <xdr:rowOff>45720</xdr:rowOff>
    </xdr:to>
    <xdr:pic macro="[5]!DesignIconClicked">
      <xdr:nvPicPr>
        <xdr:cNvPr id="247983"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8999220"/>
          <a:ext cx="53340" cy="45720"/>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731520</xdr:colOff>
      <xdr:row>50</xdr:row>
      <xdr:rowOff>160020</xdr:rowOff>
    </xdr:to>
    <xdr:pic macro="[5]!DesignIconClicked">
      <xdr:nvPicPr>
        <xdr:cNvPr id="24798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623060"/>
          <a:ext cx="5097780" cy="7703820"/>
        </a:xfrm>
        <a:prstGeom prst="rect">
          <a:avLst/>
        </a:prstGeom>
        <a:noFill/>
        <a:ln w="9525">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xdr:oneCellAnchor>
    <xdr:from>
      <xdr:col>1</xdr:col>
      <xdr:colOff>19050</xdr:colOff>
      <xdr:row>2</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93345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93345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51911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93345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51911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93345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16086"/>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93345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93345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93345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520065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93345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520065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16086"/>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304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16086"/>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16086"/>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466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304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16086"/>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68448"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2974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68449"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29740"/>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5]!DesignIconClicked">
      <xdr:nvPicPr>
        <xdr:cNvPr id="268450"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29740"/>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5]!DesignIconClicked">
      <xdr:nvPicPr>
        <xdr:cNvPr id="268451"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29740"/>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2"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3"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4"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5"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6"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7"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8"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59"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0"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1"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2"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3"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4"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5"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6"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7"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8"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69"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0"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1"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2"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3"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4"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5"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6"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7"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8"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79"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0"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1"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2"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3"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4"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5"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6"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7"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8"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89"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90"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91"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92"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129540</xdr:rowOff>
    </xdr:to>
    <xdr:pic macro="[5]!DesignIconClicked">
      <xdr:nvPicPr>
        <xdr:cNvPr id="268493"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29740"/>
          <a:ext cx="129540" cy="12954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68494"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20860" y="172974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68495"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20860" y="172974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45720</xdr:colOff>
      <xdr:row>8</xdr:row>
      <xdr:rowOff>45720</xdr:rowOff>
    </xdr:to>
    <xdr:pic macro="[5]!DesignIconClicked">
      <xdr:nvPicPr>
        <xdr:cNvPr id="268496"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20860" y="1729740"/>
          <a:ext cx="45720" cy="45720"/>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45720</xdr:colOff>
      <xdr:row>8</xdr:row>
      <xdr:rowOff>45720</xdr:rowOff>
    </xdr:to>
    <xdr:pic macro="[5]!DesignIconClicked">
      <xdr:nvPicPr>
        <xdr:cNvPr id="268497"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20860" y="172974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498"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499"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0"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1"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2"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3"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4"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5"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6"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7"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8"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09"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0"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1"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2"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3"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4"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5"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6"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7"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8"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19"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0"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1"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2"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3"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4"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5"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6"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7"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8"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29"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0"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1"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2"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3"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4"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5"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6"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7"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8"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68539"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97380"/>
          <a:ext cx="129540" cy="129540"/>
        </a:xfrm>
        <a:prstGeom prst="rect">
          <a:avLst/>
        </a:prstGeom>
        <a:noFill/>
        <a:ln w="9525">
          <a:noFill/>
          <a:miter lim="800000"/>
          <a:headEnd/>
          <a:tailEnd/>
        </a:ln>
      </xdr:spPr>
    </xdr:pic>
    <xdr:clientData/>
  </xdr:twoCellAnchor>
  <xdr:twoCellAnchor>
    <xdr:from>
      <xdr:col>0</xdr:col>
      <xdr:colOff>487680</xdr:colOff>
      <xdr:row>8</xdr:row>
      <xdr:rowOff>0</xdr:rowOff>
    </xdr:from>
    <xdr:to>
      <xdr:col>2</xdr:col>
      <xdr:colOff>922020</xdr:colOff>
      <xdr:row>55</xdr:row>
      <xdr:rowOff>137160</xdr:rowOff>
    </xdr:to>
    <xdr:pic macro="[5]!DesignIconClicked">
      <xdr:nvPicPr>
        <xdr:cNvPr id="2685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29740"/>
          <a:ext cx="4305300" cy="801624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137160</xdr:rowOff>
    </xdr:to>
    <xdr:pic macro="[5]!DesignIconClicked">
      <xdr:nvPicPr>
        <xdr:cNvPr id="268541"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20860" y="1729740"/>
          <a:ext cx="0" cy="137160"/>
        </a:xfrm>
        <a:prstGeom prst="rect">
          <a:avLst/>
        </a:prstGeom>
        <a:noFill/>
        <a:ln w="9525">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523875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523875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524827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524827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69472"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02692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69473"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02692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9474"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02692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69475"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02692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76"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77"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78"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79"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0"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1"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2"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3"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4"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5"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6"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7"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8"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89"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0"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1"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2"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3"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4"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5"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6"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7"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8"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499"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0"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1"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2"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3"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4"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5"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6"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7"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8"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09"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0"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1"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2"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3"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4"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5"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6"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69517"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2692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9518"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74200" y="20269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9519"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74200" y="202692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69520"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74200" y="202692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69521"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74200" y="20269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2"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3"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4"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5"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6"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7"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8"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29"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0"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1"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2"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3"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4"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5"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6"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7"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8"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39"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0"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1"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2"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3"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4"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5"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6"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7"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8"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49"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0"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1"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2"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3"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4"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5"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6"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7"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8"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59"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60"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61"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62"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69563"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74200" y="2194560"/>
          <a:ext cx="129540" cy="12954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9</xdr:row>
      <xdr:rowOff>137160</xdr:rowOff>
    </xdr:to>
    <xdr:pic macro="[5]!DesignIconClicked">
      <xdr:nvPicPr>
        <xdr:cNvPr id="269564"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026920"/>
          <a:ext cx="4305300" cy="64008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137160</xdr:rowOff>
    </xdr:to>
    <xdr:pic macro="[5]!DesignIconClicked">
      <xdr:nvPicPr>
        <xdr:cNvPr id="269565"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74200" y="2026920"/>
          <a:ext cx="0" cy="137160"/>
        </a:xfrm>
        <a:prstGeom prst="rect">
          <a:avLst/>
        </a:prstGeom>
        <a:noFill/>
        <a:ln w="9525">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oneCellAnchor>
    <xdr:from>
      <xdr:col>1</xdr:col>
      <xdr:colOff>19050</xdr:colOff>
      <xdr:row>2</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51911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51911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52006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52006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7049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3830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7049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3830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7049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3830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7049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3830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0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1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2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3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4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129540</xdr:rowOff>
    </xdr:to>
    <xdr:pic macro="[5]!DesignIconClicked">
      <xdr:nvPicPr>
        <xdr:cNvPr id="27054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8300"/>
          <a:ext cx="129540" cy="12954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7054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20860" y="163830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7054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20860" y="163830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7054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20860" y="163830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7054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20860" y="163830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4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4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4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4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5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6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7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7058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20860" y="1805940"/>
          <a:ext cx="129540" cy="12954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54</xdr:row>
      <xdr:rowOff>137160</xdr:rowOff>
    </xdr:to>
    <xdr:pic macro="[5]!DesignIconClicked">
      <xdr:nvPicPr>
        <xdr:cNvPr id="2705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38300"/>
          <a:ext cx="4305300" cy="818388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137160</xdr:rowOff>
    </xdr:to>
    <xdr:pic macro="[5]!DesignIconClicked">
      <xdr:nvPicPr>
        <xdr:cNvPr id="270589"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20860" y="1638300"/>
          <a:ext cx="0" cy="137160"/>
        </a:xfrm>
        <a:prstGeom prst="rect">
          <a:avLst/>
        </a:prstGeom>
        <a:noFill/>
        <a:ln w="9525">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3724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58496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3724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58496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3724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58496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3724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58496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4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5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6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7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3728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58496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3728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5849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3728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58496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3728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27540" y="158496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3728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27540" y="158496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29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0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1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2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3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3733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27540" y="176784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46</xdr:row>
      <xdr:rowOff>137160</xdr:rowOff>
    </xdr:to>
    <xdr:pic macro="[5]!DesignIconClicked">
      <xdr:nvPicPr>
        <xdr:cNvPr id="23733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584960"/>
          <a:ext cx="4305300" cy="745236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3733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227540" y="1584960"/>
          <a:ext cx="0" cy="129540"/>
        </a:xfrm>
        <a:prstGeom prst="rect">
          <a:avLst/>
        </a:prstGeom>
        <a:noFill/>
        <a:ln w="9525">
          <a:noFill/>
          <a:miter lim="800000"/>
          <a:headEnd/>
          <a:tailEnd/>
        </a:ln>
      </xdr:spPr>
    </xdr:pic>
    <xdr:clientData/>
  </xdr:twoCellAnchor>
  <xdr:oneCellAnchor>
    <xdr:from>
      <xdr:col>1</xdr:col>
      <xdr:colOff>93345</xdr:colOff>
      <xdr:row>6</xdr:row>
      <xdr:rowOff>0</xdr:rowOff>
    </xdr:from>
    <xdr:ext cx="123825" cy="123825"/>
    <xdr:pic macro="[5]!DesignIconClicked">
      <xdr:nvPicPr>
        <xdr:cNvPr id="135"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6191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36"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37"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38"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13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6191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0"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1"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2"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3"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4"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5"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37345" name="BEx95HHNSDL8GM93OFMUCB7PCSKE" descr="SortAscending" hidden="1"/>
        <xdr:cNvSpPr>
          <a:spLocks noChangeAspect="1" noChangeArrowheads="1"/>
        </xdr:cNvSpPr>
      </xdr:nvSpPr>
      <xdr:spPr bwMode="auto">
        <a:xfrm>
          <a:off x="518160" y="158496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37346" name="BExAXIKE8LN7FWOSK4ZSIUJ5D2RW" descr="SortDescending" hidden="1"/>
        <xdr:cNvSpPr>
          <a:spLocks noChangeAspect="1" noChangeArrowheads="1"/>
        </xdr:cNvSpPr>
      </xdr:nvSpPr>
      <xdr:spPr bwMode="auto">
        <a:xfrm>
          <a:off x="518160" y="158496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37347" name="BExU3X7AR3SHLLUKQEUM2N9ZMVMB" descr="SortAscending" hidden="1"/>
        <xdr:cNvSpPr>
          <a:spLocks noChangeAspect="1" noChangeArrowheads="1"/>
        </xdr:cNvSpPr>
      </xdr:nvSpPr>
      <xdr:spPr bwMode="auto">
        <a:xfrm>
          <a:off x="3901440" y="158496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37348" name="BEx5EBP2GI79VZXR83MPMASCN0WN" descr="SortDescending" hidden="1"/>
        <xdr:cNvSpPr>
          <a:spLocks noChangeAspect="1" noChangeArrowheads="1"/>
        </xdr:cNvSpPr>
      </xdr:nvSpPr>
      <xdr:spPr bwMode="auto">
        <a:xfrm>
          <a:off x="3901440" y="158496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49" name="BExU06C523U8JFLT57AJAVOY85JP"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0" name="BExGVFGAY77A6JB769E9DVEZRV0E"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1" name="BEx7ACRZXANM3FOUBOBVWRQKML4V"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2" name="BExU3P3ZGQCI4GZMDCV7L5LJFI50"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3" name="BExY63SQ25Q4W8YLNR8SJHE9ONX9"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4" name="BExD1MI2U2U8GM56B0KWR9RCGMYH"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5" name="BExIRY7N1NC5KSUGGYTMLSN30J6L"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6" name="BEx1NZ4JU4EIDUHJ0W34JKCQP8DX"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7" name="BExTVGK1TV6Y6O0571M5LAOKTQQB"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8" name="BExY46KI6X4NW3SGUDVSX59C1L1D"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59" name="BExKORRL6VZQBG9H1FMFGA8Z4JW3"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0" name="BEx9ARCM5TELWO1V24WUQWEP3Y7A"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1" name="BExIZR16Z6OYIV3IBR8Z3H6HLZMT"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2" name="BExAYXIFX2EORDYAGGRS5V9V6E7O"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3" name="BExCY3FKGKOSV824YK7UK57IDVVL"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4" name="BExQ2GZ85E2WQLM1ZH5WMUERVUTS"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5" name="BExS8T8KOVTEU6Q67UXX68AXW32M"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6" name="BExMDUW9BLWJPXB9MA2O8GCH5392"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7" name="BEx78XTXOCH8I25QKR1D78OEDG49"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8" name="BExAWWORCH9C1LVSA00IPCQEHM9A"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69" name="BExQCTIAHBMKTO9RKJTB5O4CFNJE"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0" name="BExAX5Z67R1MI5B4BHQNVE03RDIS"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1" name="BExD7EHR8PB8Q5GWZD9AOZ6JIAJG"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2" name="BEx7L2SJMB69DHAKHZNR5V9LKUK6"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3" name="BExBARJE0Y0YH8R69EEEESBILLXW"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4" name="BExSFM8O6QKK4M68GZLVS6SVO5IS"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5" name="BExKND45RMXO3098AER11T11M0D8"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6" name="BExMRTHQ80NOZY6Y8VHSMI9RKJTZ"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7" name="BExUDXW3GDUKKMYEDO3ULSYXZRRR"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8" name="BExGXZGJMIJ7311HXR586YZQGASG"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79" name="BEx3R8HPCFMPXWKIQ77CIFU7KZLR"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0" name="BExAYNBL42VSJD4D67T92AKBJVBQ"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1" name="BEx9APJWA3S9ILTOYUQR61L7SWSW"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2" name="BExZNOG6RLRIEEVO6K3HSHXH4D6Z"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3" name="BEx7C3PTWOKD7RU1PESKM3V2ZE83"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4" name="BEx1RBWG8WOOFTS2FVL4GXJQZP6S"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5" name="BEx3ANHPZ68M252H2G1ORW3XRHUQ"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6" name="BExO93I6YGI64TWYUBA86Q36O4VI"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7" name="BExKVYK1TR71M9TNEJOCIBZW4L9C"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8" name="BEx9JLBYXXDBPJYKC60XYAT3K8RC"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89" name="BEx9CQTWNIJQ32U3FKTR8FONV7SN"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37390" name="BExZQB5ITNFWELVW4Y5IZOKAX7XM" descr="Expanded" hidden="1"/>
        <xdr:cNvSpPr>
          <a:spLocks noChangeAspect="1" noChangeArrowheads="1"/>
        </xdr:cNvSpPr>
      </xdr:nvSpPr>
      <xdr:spPr bwMode="auto">
        <a:xfrm>
          <a:off x="548640" y="158496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46</xdr:row>
      <xdr:rowOff>137160</xdr:rowOff>
    </xdr:to>
    <xdr:sp macro="[5]!DesignIconClicked" textlink="">
      <xdr:nvSpPr>
        <xdr:cNvPr id="237391" name="BExXRND8208TWULE9S50U89VKPB7" descr="ETUGZV0SKTQDQB8JOYY0DCX79" hidden="1"/>
        <xdr:cNvSpPr>
          <a:spLocks noChangeArrowheads="1"/>
        </xdr:cNvSpPr>
      </xdr:nvSpPr>
      <xdr:spPr bwMode="auto">
        <a:xfrm>
          <a:off x="487680" y="1584960"/>
          <a:ext cx="4305300" cy="7452360"/>
        </a:xfrm>
        <a:prstGeom prst="rect">
          <a:avLst/>
        </a:prstGeom>
        <a:noFill/>
        <a:ln w="9525">
          <a:noFill/>
          <a:miter lim="800000"/>
          <a:headEnd/>
          <a:tailEnd/>
        </a:ln>
      </xdr:spPr>
    </xdr:sp>
    <xdr:clientData/>
  </xdr:twoCellAnchor>
  <xdr:oneCellAnchor>
    <xdr:from>
      <xdr:col>1</xdr:col>
      <xdr:colOff>28575</xdr:colOff>
      <xdr:row>2</xdr:row>
      <xdr:rowOff>0</xdr:rowOff>
    </xdr:from>
    <xdr:ext cx="131564" cy="123825"/>
    <xdr:pic macro="[5]!DesignIconClicked">
      <xdr:nvPicPr>
        <xdr:cNvPr id="193"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619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94"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8102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95"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96"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97"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98"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8102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99"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2512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63068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2512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63068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512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63068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512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63068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2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3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4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5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516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63068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516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13240" y="163068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516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13240" y="163068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516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113240" y="163068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516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113240" y="163068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7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8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19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0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1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121920</xdr:rowOff>
    </xdr:to>
    <xdr:pic macro="[5]!DesignIconClicked">
      <xdr:nvPicPr>
        <xdr:cNvPr id="22521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113240" y="1813560"/>
          <a:ext cx="129540" cy="12192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33</xdr:row>
      <xdr:rowOff>137160</xdr:rowOff>
    </xdr:to>
    <xdr:pic macro="[5]!DesignIconClicked">
      <xdr:nvPicPr>
        <xdr:cNvPr id="22521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630680"/>
          <a:ext cx="4305300" cy="507492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2521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113240" y="163068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39"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619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40"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81025" y="942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141"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6191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2"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3"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4"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45"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14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619125" y="1543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4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4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14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6191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0"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1"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2"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3"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4"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5"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156"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81025" y="1704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157"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81025" y="1543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58"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81025" y="942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59"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25239" name="BEx95HHNSDL8GM93OFMUCB7PCSKE" descr="SortAscending" hidden="1"/>
        <xdr:cNvSpPr>
          <a:spLocks noChangeAspect="1" noChangeArrowheads="1"/>
        </xdr:cNvSpPr>
      </xdr:nvSpPr>
      <xdr:spPr bwMode="auto">
        <a:xfrm>
          <a:off x="518160" y="163068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25240" name="BExAXIKE8LN7FWOSK4ZSIUJ5D2RW" descr="SortDescending" hidden="1"/>
        <xdr:cNvSpPr>
          <a:spLocks noChangeAspect="1" noChangeArrowheads="1"/>
        </xdr:cNvSpPr>
      </xdr:nvSpPr>
      <xdr:spPr bwMode="auto">
        <a:xfrm>
          <a:off x="518160" y="163068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25241" name="BExU3X7AR3SHLLUKQEUM2N9ZMVMB" descr="SortAscending" hidden="1"/>
        <xdr:cNvSpPr>
          <a:spLocks noChangeAspect="1" noChangeArrowheads="1"/>
        </xdr:cNvSpPr>
      </xdr:nvSpPr>
      <xdr:spPr bwMode="auto">
        <a:xfrm>
          <a:off x="3901440" y="163068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25242" name="BEx5EBP2GI79VZXR83MPMASCN0WN" descr="SortDescending" hidden="1"/>
        <xdr:cNvSpPr>
          <a:spLocks noChangeAspect="1" noChangeArrowheads="1"/>
        </xdr:cNvSpPr>
      </xdr:nvSpPr>
      <xdr:spPr bwMode="auto">
        <a:xfrm>
          <a:off x="3901440" y="163068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3" name="BExU06C523U8JFLT57AJAVOY85JP"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4" name="BExGVFGAY77A6JB769E9DVEZRV0E"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5" name="BEx7ACRZXANM3FOUBOBVWRQKML4V"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6" name="BExU3P3ZGQCI4GZMDCV7L5LJFI50"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7" name="BExY63SQ25Q4W8YLNR8SJHE9ONX9"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8" name="BExD1MI2U2U8GM56B0KWR9RCGMYH"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49" name="BExIRY7N1NC5KSUGGYTMLSN30J6L"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0" name="BEx1NZ4JU4EIDUHJ0W34JKCQP8DX"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1" name="BExTVGK1TV6Y6O0571M5LAOKTQQB"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2" name="BExY46KI6X4NW3SGUDVSX59C1L1D"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3" name="BExKORRL6VZQBG9H1FMFGA8Z4JW3"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4" name="BEx9ARCM5TELWO1V24WUQWEP3Y7A"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5" name="BExIZR16Z6OYIV3IBR8Z3H6HLZMT"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6" name="BExAYXIFX2EORDYAGGRS5V9V6E7O"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7" name="BExCY3FKGKOSV824YK7UK57IDVVL"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8" name="BExQ2GZ85E2WQLM1ZH5WMUERVUTS"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59" name="BExS8T8KOVTEU6Q67UXX68AXW32M"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0" name="BExMDUW9BLWJPXB9MA2O8GCH5392"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1" name="BEx78XTXOCH8I25QKR1D78OEDG49"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2" name="BExAWWORCH9C1LVSA00IPCQEHM9A"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3" name="BExQCTIAHBMKTO9RKJTB5O4CFNJE"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4" name="BExAX5Z67R1MI5B4BHQNVE03RDIS"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5" name="BExD7EHR8PB8Q5GWZD9AOZ6JIAJG"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6" name="BEx7L2SJMB69DHAKHZNR5V9LKUK6"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7" name="BExBARJE0Y0YH8R69EEEESBILLXW"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8" name="BExSFM8O6QKK4M68GZLVS6SVO5IS"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69" name="BExKND45RMXO3098AER11T11M0D8"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0" name="BExMRTHQ80NOZY6Y8VHSMI9RKJTZ"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1" name="BExUDXW3GDUKKMYEDO3ULSYXZRRR"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2" name="BExGXZGJMIJ7311HXR586YZQGASG"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3" name="BEx3R8HPCFMPXWKIQ77CIFU7KZLR"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4" name="BExAYNBL42VSJD4D67T92AKBJVBQ"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5" name="BEx9APJWA3S9ILTOYUQR61L7SWSW"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6" name="BExZNOG6RLRIEEVO6K3HSHXH4D6Z"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7" name="BEx7C3PTWOKD7RU1PESKM3V2ZE83"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8" name="BEx1RBWG8WOOFTS2FVL4GXJQZP6S"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25279" name="BEx3ANHPZ68M252H2G1ORW3XRHUQ"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3888" name="BExO93I6YGI64TWYUBA86Q36O4VI"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3889" name="BExKVYK1TR71M9TNEJOCIBZW4L9C"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3890" name="BEx9JLBYXXDBPJYKC60XYAT3K8RC"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3891" name="BEx9CQTWNIJQ32U3FKTR8FONV7SN"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3892" name="BExZQB5ITNFWELVW4Y5IZOKAX7XM" descr="Expanded" hidden="1"/>
        <xdr:cNvSpPr>
          <a:spLocks noChangeAspect="1" noChangeArrowheads="1"/>
        </xdr:cNvSpPr>
      </xdr:nvSpPr>
      <xdr:spPr bwMode="auto">
        <a:xfrm>
          <a:off x="548640" y="163068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33</xdr:row>
      <xdr:rowOff>137160</xdr:rowOff>
    </xdr:to>
    <xdr:sp macro="[5]!DesignIconClicked" textlink="">
      <xdr:nvSpPr>
        <xdr:cNvPr id="293893" name="BExXRND8208TWULE9S50U89VKPB7" descr="ETUGZV0SKTQDQB8JOYY0DCX79" hidden="1"/>
        <xdr:cNvSpPr>
          <a:spLocks noChangeArrowheads="1"/>
        </xdr:cNvSpPr>
      </xdr:nvSpPr>
      <xdr:spPr bwMode="auto">
        <a:xfrm>
          <a:off x="487680" y="1630680"/>
          <a:ext cx="4305300" cy="5074920"/>
        </a:xfrm>
        <a:prstGeom prst="rect">
          <a:avLst/>
        </a:prstGeom>
        <a:noFill/>
        <a:ln w="9525">
          <a:noFill/>
          <a:miter lim="800000"/>
          <a:headEnd/>
          <a:tailEnd/>
        </a:ln>
      </xdr:spPr>
    </xdr:sp>
    <xdr:clientData/>
  </xdr:twoCellAnchor>
</xdr:wsDr>
</file>

<file path=xl/drawings/drawing68.xml><?xml version="1.0" encoding="utf-8"?>
<xdr:wsDr xmlns:xdr="http://schemas.openxmlformats.org/drawingml/2006/spreadsheetDrawing" xmlns:a="http://schemas.openxmlformats.org/drawingml/2006/main">
  <xdr:oneCellAnchor>
    <xdr:from>
      <xdr:col>1</xdr:col>
      <xdr:colOff>19050</xdr:colOff>
      <xdr:row>1</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pic macro="[5]!DesignIconClicked">
      <xdr:nvPicPr>
        <xdr:cNvPr id="22624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072640"/>
          <a:ext cx="53340" cy="45720"/>
        </a:xfrm>
        <a:prstGeom prst="rect">
          <a:avLst/>
        </a:prstGeom>
        <a:noFill/>
        <a:ln w="9525">
          <a:noFill/>
          <a:miter lim="800000"/>
          <a:headEnd/>
          <a:tailEnd/>
        </a:ln>
      </xdr:spPr>
    </xdr:pic>
    <xdr:clientData fPrintsWithSheet="0"/>
  </xdr:twoCellAnchor>
  <xdr:twoCellAnchor editAs="oneCell">
    <xdr:from>
      <xdr:col>1</xdr:col>
      <xdr:colOff>30480</xdr:colOff>
      <xdr:row>6</xdr:row>
      <xdr:rowOff>0</xdr:rowOff>
    </xdr:from>
    <xdr:to>
      <xdr:col>1</xdr:col>
      <xdr:colOff>83820</xdr:colOff>
      <xdr:row>6</xdr:row>
      <xdr:rowOff>45720</xdr:rowOff>
    </xdr:to>
    <xdr:pic macro="[5]!DesignIconClicked">
      <xdr:nvPicPr>
        <xdr:cNvPr id="22624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072640"/>
          <a:ext cx="53340" cy="45720"/>
        </a:xfrm>
        <a:prstGeom prst="rect">
          <a:avLst/>
        </a:prstGeom>
        <a:noFill/>
        <a:ln w="9525">
          <a:noFill/>
          <a:miter lim="800000"/>
          <a:headEnd/>
          <a:tailEnd/>
        </a:ln>
      </xdr:spPr>
    </xdr:pic>
    <xdr:clientData/>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624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072640"/>
          <a:ext cx="45720" cy="45720"/>
        </a:xfrm>
        <a:prstGeom prst="rect">
          <a:avLst/>
        </a:prstGeom>
        <a:noFill/>
        <a:ln w="9525">
          <a:noFill/>
          <a:miter lim="800000"/>
          <a:headEnd/>
          <a:tailEnd/>
        </a:ln>
      </xdr:spPr>
    </xdr:pic>
    <xdr:clientData fPrintsWithSheet="0"/>
  </xdr:twoCellAnchor>
  <xdr:twoCellAnchor editAs="oneCell">
    <xdr:from>
      <xdr:col>2</xdr:col>
      <xdr:colOff>30480</xdr:colOff>
      <xdr:row>6</xdr:row>
      <xdr:rowOff>0</xdr:rowOff>
    </xdr:from>
    <xdr:to>
      <xdr:col>2</xdr:col>
      <xdr:colOff>76200</xdr:colOff>
      <xdr:row>6</xdr:row>
      <xdr:rowOff>45720</xdr:rowOff>
    </xdr:to>
    <xdr:pic macro="[5]!DesignIconClicked">
      <xdr:nvPicPr>
        <xdr:cNvPr id="22624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072640"/>
          <a:ext cx="45720" cy="457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4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5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6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7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1</xdr:col>
      <xdr:colOff>60960</xdr:colOff>
      <xdr:row>6</xdr:row>
      <xdr:rowOff>0</xdr:rowOff>
    </xdr:from>
    <xdr:to>
      <xdr:col>1</xdr:col>
      <xdr:colOff>190500</xdr:colOff>
      <xdr:row>6</xdr:row>
      <xdr:rowOff>121920</xdr:rowOff>
    </xdr:to>
    <xdr:pic macro="[5]!DesignIconClicked">
      <xdr:nvPicPr>
        <xdr:cNvPr id="22628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072640"/>
          <a:ext cx="129540" cy="1219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628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06560" y="2072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628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06560" y="2072640"/>
          <a:ext cx="45720" cy="45720"/>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45720</xdr:colOff>
      <xdr:row>6</xdr:row>
      <xdr:rowOff>45720</xdr:rowOff>
    </xdr:to>
    <xdr:pic macro="[5]!DesignIconClicked">
      <xdr:nvPicPr>
        <xdr:cNvPr id="22628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06560" y="2072640"/>
          <a:ext cx="45720" cy="45720"/>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45720</xdr:colOff>
      <xdr:row>6</xdr:row>
      <xdr:rowOff>45720</xdr:rowOff>
    </xdr:to>
    <xdr:pic macro="[5]!DesignIconClicked">
      <xdr:nvPicPr>
        <xdr:cNvPr id="22628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06560" y="207264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29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30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30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30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2630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2"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3"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4"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5"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6"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7"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8"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19"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0"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1"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2"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3"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4"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5"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6"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7"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8"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29"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0"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1"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2"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3"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4"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5"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6"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7"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8"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129540</xdr:colOff>
      <xdr:row>7</xdr:row>
      <xdr:rowOff>129540</xdr:rowOff>
    </xdr:to>
    <xdr:pic macro="[5]!DesignIconClicked">
      <xdr:nvPicPr>
        <xdr:cNvPr id="294939"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06560" y="2255520"/>
          <a:ext cx="129540" cy="129540"/>
        </a:xfrm>
        <a:prstGeom prst="rect">
          <a:avLst/>
        </a:prstGeom>
        <a:noFill/>
        <a:ln w="9525">
          <a:noFill/>
          <a:miter lim="800000"/>
          <a:headEnd/>
          <a:tailEnd/>
        </a:ln>
      </xdr:spPr>
    </xdr:pic>
    <xdr:clientData/>
  </xdr:twoCellAnchor>
  <xdr:twoCellAnchor>
    <xdr:from>
      <xdr:col>0</xdr:col>
      <xdr:colOff>487680</xdr:colOff>
      <xdr:row>6</xdr:row>
      <xdr:rowOff>0</xdr:rowOff>
    </xdr:from>
    <xdr:to>
      <xdr:col>2</xdr:col>
      <xdr:colOff>922020</xdr:colOff>
      <xdr:row>7</xdr:row>
      <xdr:rowOff>137160</xdr:rowOff>
    </xdr:to>
    <xdr:pic macro="[5]!DesignIconClicked">
      <xdr:nvPicPr>
        <xdr:cNvPr id="2949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072640"/>
          <a:ext cx="4305300" cy="320040"/>
        </a:xfrm>
        <a:prstGeom prst="rect">
          <a:avLst/>
        </a:prstGeom>
        <a:noFill/>
        <a:ln w="9525">
          <a:noFill/>
          <a:miter lim="800000"/>
          <a:headEnd/>
          <a:tailEnd/>
        </a:ln>
      </xdr:spPr>
    </xdr:pic>
    <xdr:clientData/>
  </xdr:twoCellAnchor>
  <xdr:twoCellAnchor>
    <xdr:from>
      <xdr:col>22</xdr:col>
      <xdr:colOff>0</xdr:colOff>
      <xdr:row>6</xdr:row>
      <xdr:rowOff>0</xdr:rowOff>
    </xdr:from>
    <xdr:to>
      <xdr:col>22</xdr:col>
      <xdr:colOff>0</xdr:colOff>
      <xdr:row>6</xdr:row>
      <xdr:rowOff>129540</xdr:rowOff>
    </xdr:to>
    <xdr:pic macro="[5]!DesignIconClicked">
      <xdr:nvPicPr>
        <xdr:cNvPr id="294941"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006560" y="207264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31564" cy="123825"/>
    <xdr:pic macro="[5]!DesignIconClicked">
      <xdr:nvPicPr>
        <xdr:cNvPr id="143"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048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44"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145"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5619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6"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7"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48"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49"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4</xdr:row>
      <xdr:rowOff>0</xdr:rowOff>
    </xdr:from>
    <xdr:ext cx="123825" cy="123825"/>
    <xdr:pic macro="[5]!DesignIconClicked">
      <xdr:nvPicPr>
        <xdr:cNvPr id="150"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5619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51"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52"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153"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5619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4"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5"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6"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7"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8"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159"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160"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161"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162"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2</xdr:row>
      <xdr:rowOff>0</xdr:rowOff>
    </xdr:from>
    <xdr:ext cx="123825" cy="123825"/>
    <xdr:pic macro="[5]!DesignIconClicked">
      <xdr:nvPicPr>
        <xdr:cNvPr id="163"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6</xdr:row>
      <xdr:rowOff>0</xdr:rowOff>
    </xdr:from>
    <xdr:to>
      <xdr:col>1</xdr:col>
      <xdr:colOff>83820</xdr:colOff>
      <xdr:row>6</xdr:row>
      <xdr:rowOff>45720</xdr:rowOff>
    </xdr:to>
    <xdr:sp macro="[5]!DesignIconClicked" textlink="">
      <xdr:nvSpPr>
        <xdr:cNvPr id="294971" name="BEx95HHNSDL8GM93OFMUCB7PCSKE" descr="SortAscending" hidden="1"/>
        <xdr:cNvSpPr>
          <a:spLocks noChangeAspect="1" noChangeArrowheads="1"/>
        </xdr:cNvSpPr>
      </xdr:nvSpPr>
      <xdr:spPr bwMode="auto">
        <a:xfrm>
          <a:off x="518160" y="2072640"/>
          <a:ext cx="53340" cy="45720"/>
        </a:xfrm>
        <a:prstGeom prst="rect">
          <a:avLst/>
        </a:prstGeom>
        <a:noFill/>
        <a:ln w="9525">
          <a:noFill/>
          <a:miter lim="800000"/>
          <a:headEnd/>
          <a:tailEnd/>
        </a:ln>
      </xdr:spPr>
    </xdr:sp>
    <xdr:clientData fPrintsWithSheet="0"/>
  </xdr:twoCellAnchor>
  <xdr:twoCellAnchor editAs="oneCell">
    <xdr:from>
      <xdr:col>1</xdr:col>
      <xdr:colOff>30480</xdr:colOff>
      <xdr:row>6</xdr:row>
      <xdr:rowOff>0</xdr:rowOff>
    </xdr:from>
    <xdr:to>
      <xdr:col>1</xdr:col>
      <xdr:colOff>83820</xdr:colOff>
      <xdr:row>6</xdr:row>
      <xdr:rowOff>45720</xdr:rowOff>
    </xdr:to>
    <xdr:sp macro="[5]!DesignIconClicked" textlink="">
      <xdr:nvSpPr>
        <xdr:cNvPr id="294972" name="BExAXIKE8LN7FWOSK4ZSIUJ5D2RW" descr="SortDescending" hidden="1"/>
        <xdr:cNvSpPr>
          <a:spLocks noChangeAspect="1" noChangeArrowheads="1"/>
        </xdr:cNvSpPr>
      </xdr:nvSpPr>
      <xdr:spPr bwMode="auto">
        <a:xfrm>
          <a:off x="518160" y="2072640"/>
          <a:ext cx="53340" cy="45720"/>
        </a:xfrm>
        <a:prstGeom prst="rect">
          <a:avLst/>
        </a:prstGeom>
        <a:noFill/>
        <a:ln w="9525">
          <a:noFill/>
          <a:miter lim="800000"/>
          <a:headEnd/>
          <a:tailEnd/>
        </a:ln>
      </xdr:spPr>
    </xdr:sp>
    <xdr:clientData/>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94973" name="BExU3X7AR3SHLLUKQEUM2N9ZMVMB" descr="SortAscending" hidden="1"/>
        <xdr:cNvSpPr>
          <a:spLocks noChangeAspect="1" noChangeArrowheads="1"/>
        </xdr:cNvSpPr>
      </xdr:nvSpPr>
      <xdr:spPr bwMode="auto">
        <a:xfrm>
          <a:off x="3901440" y="2072640"/>
          <a:ext cx="45720" cy="45720"/>
        </a:xfrm>
        <a:prstGeom prst="rect">
          <a:avLst/>
        </a:prstGeom>
        <a:noFill/>
        <a:ln w="9525">
          <a:noFill/>
          <a:miter lim="800000"/>
          <a:headEnd/>
          <a:tailEnd/>
        </a:ln>
      </xdr:spPr>
    </xdr:sp>
    <xdr:clientData fPrintsWithSheet="0"/>
  </xdr:twoCellAnchor>
  <xdr:twoCellAnchor editAs="oneCell">
    <xdr:from>
      <xdr:col>2</xdr:col>
      <xdr:colOff>30480</xdr:colOff>
      <xdr:row>6</xdr:row>
      <xdr:rowOff>0</xdr:rowOff>
    </xdr:from>
    <xdr:to>
      <xdr:col>2</xdr:col>
      <xdr:colOff>76200</xdr:colOff>
      <xdr:row>6</xdr:row>
      <xdr:rowOff>45720</xdr:rowOff>
    </xdr:to>
    <xdr:sp macro="[5]!DesignIconClicked" textlink="">
      <xdr:nvSpPr>
        <xdr:cNvPr id="294974" name="BEx5EBP2GI79VZXR83MPMASCN0WN" descr="SortDescending" hidden="1"/>
        <xdr:cNvSpPr>
          <a:spLocks noChangeAspect="1" noChangeArrowheads="1"/>
        </xdr:cNvSpPr>
      </xdr:nvSpPr>
      <xdr:spPr bwMode="auto">
        <a:xfrm>
          <a:off x="3901440" y="2072640"/>
          <a:ext cx="45720" cy="457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75" name="BExU06C523U8JFLT57AJAVOY85JP"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76" name="BExGVFGAY77A6JB769E9DVEZRV0E"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77" name="BEx7ACRZXANM3FOUBOBVWRQKML4V"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78" name="BExU3P3ZGQCI4GZMDCV7L5LJFI50"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79" name="BExY63SQ25Q4W8YLNR8SJHE9ONX9"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0" name="BExD1MI2U2U8GM56B0KWR9RCGMYH"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1" name="BExIRY7N1NC5KSUGGYTMLSN30J6L"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2" name="BEx1NZ4JU4EIDUHJ0W34JKCQP8DX"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3" name="BExTVGK1TV6Y6O0571M5LAOKTQQB"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4" name="BExY46KI6X4NW3SGUDVSX59C1L1D"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5" name="BExKORRL6VZQBG9H1FMFGA8Z4JW3"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6" name="BEx9ARCM5TELWO1V24WUQWEP3Y7A"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7" name="BExIZR16Z6OYIV3IBR8Z3H6HLZMT"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8" name="BExAYXIFX2EORDYAGGRS5V9V6E7O"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89" name="BExCY3FKGKOSV824YK7UK57IDVVL"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0" name="BExQ2GZ85E2WQLM1ZH5WMUERVUT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1" name="BExS8T8KOVTEU6Q67UXX68AXW32M"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2" name="BExMDUW9BLWJPXB9MA2O8GCH5392"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3" name="BEx78XTXOCH8I25QKR1D78OEDG49"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4" name="BExAWWORCH9C1LVSA00IPCQEHM9A"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5" name="BExQCTIAHBMKTO9RKJTB5O4CFNJE"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6" name="BExAX5Z67R1MI5B4BHQNVE03RDI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7" name="BExD7EHR8PB8Q5GWZD9AOZ6JIAJG"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8" name="BEx7L2SJMB69DHAKHZNR5V9LKUK6"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4999" name="BExBARJE0Y0YH8R69EEEESBILLXW"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0" name="BExSFM8O6QKK4M68GZLVS6SVO5I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1" name="BExKND45RMXO3098AER11T11M0D8"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2" name="BExMRTHQ80NOZY6Y8VHSMI9RKJTZ"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3" name="BExUDXW3GDUKKMYEDO3ULSYXZRRR"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4" name="BExGXZGJMIJ7311HXR586YZQGASG"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5" name="BEx3R8HPCFMPXWKIQ77CIFU7KZLR"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6" name="BExAYNBL42VSJD4D67T92AKBJVBQ"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7" name="BEx9APJWA3S9ILTOYUQR61L7SWSW"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8" name="BExZNOG6RLRIEEVO6K3HSHXH4D6Z"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09" name="BEx7C3PTWOKD7RU1PESKM3V2ZE83"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0" name="BEx1RBWG8WOOFTS2FVL4GXJQZP6S"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1" name="BEx3ANHPZ68M252H2G1ORW3XRHUQ"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2" name="BExO93I6YGI64TWYUBA86Q36O4VI"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3" name="BExKVYK1TR71M9TNEJOCIBZW4L9C"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4" name="BEx9JLBYXXDBPJYKC60XYAT3K8RC"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5" name="BEx9CQTWNIJQ32U3FKTR8FONV7SN"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editAs="oneCell">
    <xdr:from>
      <xdr:col>1</xdr:col>
      <xdr:colOff>60960</xdr:colOff>
      <xdr:row>6</xdr:row>
      <xdr:rowOff>0</xdr:rowOff>
    </xdr:from>
    <xdr:to>
      <xdr:col>1</xdr:col>
      <xdr:colOff>190500</xdr:colOff>
      <xdr:row>6</xdr:row>
      <xdr:rowOff>121920</xdr:rowOff>
    </xdr:to>
    <xdr:sp macro="[5]!DesignIconClicked" textlink="">
      <xdr:nvSpPr>
        <xdr:cNvPr id="295016" name="BExZQB5ITNFWELVW4Y5IZOKAX7XM" descr="Expanded" hidden="1"/>
        <xdr:cNvSpPr>
          <a:spLocks noChangeAspect="1" noChangeArrowheads="1"/>
        </xdr:cNvSpPr>
      </xdr:nvSpPr>
      <xdr:spPr bwMode="auto">
        <a:xfrm>
          <a:off x="548640" y="2072640"/>
          <a:ext cx="129540" cy="121920"/>
        </a:xfrm>
        <a:prstGeom prst="rect">
          <a:avLst/>
        </a:prstGeom>
        <a:noFill/>
        <a:ln w="9525">
          <a:noFill/>
          <a:miter lim="800000"/>
          <a:headEnd/>
          <a:tailEnd/>
        </a:ln>
      </xdr:spPr>
    </xdr:sp>
    <xdr:clientData/>
  </xdr:twoCellAnchor>
  <xdr:twoCellAnchor>
    <xdr:from>
      <xdr:col>0</xdr:col>
      <xdr:colOff>487680</xdr:colOff>
      <xdr:row>6</xdr:row>
      <xdr:rowOff>0</xdr:rowOff>
    </xdr:from>
    <xdr:to>
      <xdr:col>2</xdr:col>
      <xdr:colOff>922020</xdr:colOff>
      <xdr:row>7</xdr:row>
      <xdr:rowOff>137160</xdr:rowOff>
    </xdr:to>
    <xdr:sp macro="[5]!DesignIconClicked" textlink="">
      <xdr:nvSpPr>
        <xdr:cNvPr id="295017" name="BExXRND8208TWULE9S50U89VKPB7" descr="ETUGZV0SKTQDQB8JOYY0DCX79" hidden="1"/>
        <xdr:cNvSpPr>
          <a:spLocks noChangeArrowheads="1"/>
        </xdr:cNvSpPr>
      </xdr:nvSpPr>
      <xdr:spPr bwMode="auto">
        <a:xfrm>
          <a:off x="487680" y="2072640"/>
          <a:ext cx="4305300" cy="320040"/>
        </a:xfrm>
        <a:prstGeom prst="rect">
          <a:avLst/>
        </a:prstGeom>
        <a:noFill/>
        <a:ln w="9525">
          <a:noFill/>
          <a:miter lim="800000"/>
          <a:headEnd/>
          <a:tailEnd/>
        </a:ln>
      </xdr:spPr>
    </xdr:sp>
    <xdr:clientData/>
  </xdr:twoCellAnchor>
</xdr:wsDr>
</file>

<file path=xl/drawings/drawing69.xml><?xml version="1.0" encoding="utf-8"?>
<xdr:wsDr xmlns:xdr="http://schemas.openxmlformats.org/drawingml/2006/spreadsheetDrawing" xmlns:a="http://schemas.openxmlformats.org/drawingml/2006/main">
  <xdr:oneCellAnchor>
    <xdr:from>
      <xdr:col>1</xdr:col>
      <xdr:colOff>19050</xdr:colOff>
      <xdr:row>3</xdr:row>
      <xdr:rowOff>0</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5563"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5563"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0</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0</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0</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0</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5563"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5563"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0</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0</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49280"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225552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49281"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225552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83820</xdr:colOff>
      <xdr:row>7</xdr:row>
      <xdr:rowOff>45720</xdr:rowOff>
    </xdr:to>
    <xdr:pic macro="[5]!DesignIconClicked">
      <xdr:nvPicPr>
        <xdr:cNvPr id="249282"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2255520"/>
          <a:ext cx="5334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83820</xdr:colOff>
      <xdr:row>7</xdr:row>
      <xdr:rowOff>45720</xdr:rowOff>
    </xdr:to>
    <xdr:pic macro="[5]!DesignIconClicked">
      <xdr:nvPicPr>
        <xdr:cNvPr id="249283"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2255520"/>
          <a:ext cx="5334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4"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5"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6"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7"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8"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89"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0"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1"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2"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3"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4"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5"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6"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7"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8"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299"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0"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1"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2"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3"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4"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5"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6"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7"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8"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09"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0"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1"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2"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3"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4"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5"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6"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7"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8"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19"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0"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1"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2"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3"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4"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121920</xdr:rowOff>
    </xdr:to>
    <xdr:pic macro="[5]!DesignIconClicked">
      <xdr:nvPicPr>
        <xdr:cNvPr id="249325"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2255520"/>
          <a:ext cx="129540" cy="1219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49326"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82760" y="22555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49327"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82760" y="2255520"/>
          <a:ext cx="45720" cy="45720"/>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45720</xdr:colOff>
      <xdr:row>7</xdr:row>
      <xdr:rowOff>45720</xdr:rowOff>
    </xdr:to>
    <xdr:pic macro="[5]!DesignIconClicked">
      <xdr:nvPicPr>
        <xdr:cNvPr id="249328"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082760" y="2255520"/>
          <a:ext cx="45720" cy="45720"/>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45720</xdr:colOff>
      <xdr:row>7</xdr:row>
      <xdr:rowOff>45720</xdr:rowOff>
    </xdr:to>
    <xdr:pic macro="[5]!DesignIconClicked">
      <xdr:nvPicPr>
        <xdr:cNvPr id="249329"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082760" y="2255520"/>
          <a:ext cx="45720" cy="457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0"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1"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2"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3"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4"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5"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6"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7"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8"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39"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0"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1"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2"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3"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4"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5"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6"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7"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8"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49"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0"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1"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2"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3"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4"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5"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6"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7"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8"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59"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0"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1"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2"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3"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4"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5"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6"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7"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8"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69"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70"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129540</xdr:colOff>
      <xdr:row>8</xdr:row>
      <xdr:rowOff>121920</xdr:rowOff>
    </xdr:to>
    <xdr:pic macro="[5]!DesignIconClicked">
      <xdr:nvPicPr>
        <xdr:cNvPr id="249371"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082760" y="2438400"/>
          <a:ext cx="129540" cy="121920"/>
        </a:xfrm>
        <a:prstGeom prst="rect">
          <a:avLst/>
        </a:prstGeom>
        <a:noFill/>
        <a:ln w="9525">
          <a:noFill/>
          <a:miter lim="800000"/>
          <a:headEnd/>
          <a:tailEnd/>
        </a:ln>
      </xdr:spPr>
    </xdr:pic>
    <xdr:clientData/>
  </xdr:twoCellAnchor>
  <xdr:twoCellAnchor>
    <xdr:from>
      <xdr:col>0</xdr:col>
      <xdr:colOff>487680</xdr:colOff>
      <xdr:row>7</xdr:row>
      <xdr:rowOff>0</xdr:rowOff>
    </xdr:from>
    <xdr:to>
      <xdr:col>2</xdr:col>
      <xdr:colOff>922020</xdr:colOff>
      <xdr:row>13</xdr:row>
      <xdr:rowOff>137160</xdr:rowOff>
    </xdr:to>
    <xdr:pic macro="[5]!DesignIconClicked">
      <xdr:nvPicPr>
        <xdr:cNvPr id="24937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2255520"/>
          <a:ext cx="4305300" cy="1234440"/>
        </a:xfrm>
        <a:prstGeom prst="rect">
          <a:avLst/>
        </a:prstGeom>
        <a:noFill/>
        <a:ln w="9525">
          <a:noFill/>
          <a:miter lim="800000"/>
          <a:headEnd/>
          <a:tailEnd/>
        </a:ln>
      </xdr:spPr>
    </xdr:pic>
    <xdr:clientData/>
  </xdr:twoCellAnchor>
  <xdr:twoCellAnchor>
    <xdr:from>
      <xdr:col>22</xdr:col>
      <xdr:colOff>0</xdr:colOff>
      <xdr:row>7</xdr:row>
      <xdr:rowOff>0</xdr:rowOff>
    </xdr:from>
    <xdr:to>
      <xdr:col>22</xdr:col>
      <xdr:colOff>0</xdr:colOff>
      <xdr:row>7</xdr:row>
      <xdr:rowOff>129540</xdr:rowOff>
    </xdr:to>
    <xdr:pic macro="[5]!DesignIconClicked">
      <xdr:nvPicPr>
        <xdr:cNvPr id="249373"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2082760" y="2255520"/>
          <a:ext cx="0" cy="129540"/>
        </a:xfrm>
        <a:prstGeom prst="rect">
          <a:avLst/>
        </a:prstGeom>
        <a:noFill/>
        <a:ln w="9525">
          <a:noFill/>
          <a:miter lim="800000"/>
          <a:headEnd/>
          <a:tailEnd/>
        </a:ln>
      </xdr:spPr>
    </xdr:pic>
    <xdr:clientData/>
  </xdr:twoCellAnchor>
  <xdr:oneCellAnchor>
    <xdr:from>
      <xdr:col>2</xdr:col>
      <xdr:colOff>19050</xdr:colOff>
      <xdr:row>1</xdr:row>
      <xdr:rowOff>0</xdr:rowOff>
    </xdr:from>
    <xdr:ext cx="55563"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5563"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5563"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0.xml><?xml version="1.0" encoding="utf-8"?>
<xdr:wsDr xmlns:xdr="http://schemas.openxmlformats.org/drawingml/2006/spreadsheetDrawing" xmlns:a="http://schemas.openxmlformats.org/drawingml/2006/main">
  <xdr:oneCellAnchor>
    <xdr:from>
      <xdr:col>4</xdr:col>
      <xdr:colOff>19050</xdr:colOff>
      <xdr:row>1</xdr:row>
      <xdr:rowOff>0</xdr:rowOff>
    </xdr:from>
    <xdr:ext cx="55563" cy="47625"/>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55563" cy="47625"/>
    <xdr:pic macro="[5]!DesignIconClicked">
      <xdr:nvPicPr>
        <xdr:cNvPr id="4"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5"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55563" cy="47625"/>
    <xdr:pic macro="[5]!DesignIconClicked">
      <xdr:nvPicPr>
        <xdr:cNvPr id="8"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9"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55563" cy="47625"/>
    <xdr:pic macro="[5]!DesignIconClicked">
      <xdr:nvPicPr>
        <xdr:cNvPr id="12"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55563" cy="47625"/>
    <xdr:pic macro="[5]!DesignIconClicked">
      <xdr:nvPicPr>
        <xdr:cNvPr id="13"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1.xml><?xml version="1.0" encoding="utf-8"?>
<xdr:wsDr xmlns:xdr="http://schemas.openxmlformats.org/drawingml/2006/spreadsheetDrawing" xmlns:a="http://schemas.openxmlformats.org/drawingml/2006/main">
  <xdr:oneCellAnchor>
    <xdr:from>
      <xdr:col>1</xdr:col>
      <xdr:colOff>19050</xdr:colOff>
      <xdr:row>7</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7</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5]!DesignIconClicked">
      <xdr:nvPicPr>
        <xdr:cNvPr id="23776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5260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3776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52600"/>
          <a:ext cx="53340" cy="45720"/>
        </a:xfrm>
        <a:prstGeom prst="rect">
          <a:avLst/>
        </a:prstGeom>
        <a:noFill/>
        <a:ln w="9525">
          <a:noFill/>
          <a:miter lim="800000"/>
          <a:headEnd/>
          <a:tailEnd/>
        </a:ln>
      </xdr:spPr>
    </xdr:pic>
    <xdr:clientData/>
  </xdr:twoCellAnchor>
  <xdr:twoCellAnchor editAs="oneCell">
    <xdr:from>
      <xdr:col>3</xdr:col>
      <xdr:colOff>30480</xdr:colOff>
      <xdr:row>7</xdr:row>
      <xdr:rowOff>0</xdr:rowOff>
    </xdr:from>
    <xdr:to>
      <xdr:col>3</xdr:col>
      <xdr:colOff>76200</xdr:colOff>
      <xdr:row>7</xdr:row>
      <xdr:rowOff>45720</xdr:rowOff>
    </xdr:to>
    <xdr:pic macro="[5]!DesignIconClicked">
      <xdr:nvPicPr>
        <xdr:cNvPr id="23776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09160" y="1752600"/>
          <a:ext cx="45720" cy="45720"/>
        </a:xfrm>
        <a:prstGeom prst="rect">
          <a:avLst/>
        </a:prstGeom>
        <a:noFill/>
        <a:ln w="9525">
          <a:noFill/>
          <a:miter lim="800000"/>
          <a:headEnd/>
          <a:tailEnd/>
        </a:ln>
      </xdr:spPr>
    </xdr:pic>
    <xdr:clientData fPrintsWithSheet="0"/>
  </xdr:twoCellAnchor>
  <xdr:twoCellAnchor editAs="oneCell">
    <xdr:from>
      <xdr:col>3</xdr:col>
      <xdr:colOff>30480</xdr:colOff>
      <xdr:row>7</xdr:row>
      <xdr:rowOff>0</xdr:rowOff>
    </xdr:from>
    <xdr:to>
      <xdr:col>3</xdr:col>
      <xdr:colOff>76200</xdr:colOff>
      <xdr:row>7</xdr:row>
      <xdr:rowOff>45720</xdr:rowOff>
    </xdr:to>
    <xdr:pic macro="[5]!DesignIconClicked">
      <xdr:nvPicPr>
        <xdr:cNvPr id="23776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09160" y="1752600"/>
          <a:ext cx="45720" cy="45720"/>
        </a:xfrm>
        <a:prstGeom prst="rect">
          <a:avLst/>
        </a:prstGeom>
        <a:noFill/>
        <a:ln w="9525">
          <a:noFill/>
          <a:miter lim="800000"/>
          <a:headEnd/>
          <a:tailEnd/>
        </a:ln>
      </xdr:spPr>
    </xdr:pic>
    <xdr:clientData/>
  </xdr:twoCellAnchor>
  <xdr:twoCellAnchor editAs="oneCell">
    <xdr:from>
      <xdr:col>2</xdr:col>
      <xdr:colOff>22860</xdr:colOff>
      <xdr:row>7</xdr:row>
      <xdr:rowOff>0</xdr:rowOff>
    </xdr:from>
    <xdr:to>
      <xdr:col>2</xdr:col>
      <xdr:colOff>68580</xdr:colOff>
      <xdr:row>7</xdr:row>
      <xdr:rowOff>45720</xdr:rowOff>
    </xdr:to>
    <xdr:pic macro="[5]!DesignIconClicked">
      <xdr:nvPicPr>
        <xdr:cNvPr id="23776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752600"/>
          <a:ext cx="45720" cy="45720"/>
        </a:xfrm>
        <a:prstGeom prst="rect">
          <a:avLst/>
        </a:prstGeom>
        <a:noFill/>
        <a:ln w="9525">
          <a:noFill/>
          <a:miter lim="800000"/>
          <a:headEnd/>
          <a:tailEnd/>
        </a:ln>
      </xdr:spPr>
    </xdr:pic>
    <xdr:clientData fPrintsWithSheet="0"/>
  </xdr:twoCellAnchor>
  <xdr:twoCellAnchor editAs="oneCell">
    <xdr:from>
      <xdr:col>2</xdr:col>
      <xdr:colOff>22860</xdr:colOff>
      <xdr:row>7</xdr:row>
      <xdr:rowOff>0</xdr:rowOff>
    </xdr:from>
    <xdr:to>
      <xdr:col>2</xdr:col>
      <xdr:colOff>68580</xdr:colOff>
      <xdr:row>7</xdr:row>
      <xdr:rowOff>45720</xdr:rowOff>
    </xdr:to>
    <xdr:pic macro="[5]!DesignIconClicked">
      <xdr:nvPicPr>
        <xdr:cNvPr id="23776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752600"/>
          <a:ext cx="45720" cy="45720"/>
        </a:xfrm>
        <a:prstGeom prst="rect">
          <a:avLst/>
        </a:prstGeom>
        <a:noFill/>
        <a:ln w="9525">
          <a:noFill/>
          <a:miter lim="800000"/>
          <a:headEnd/>
          <a:tailEnd/>
        </a:ln>
      </xdr:spPr>
    </xdr:pic>
    <xdr:clientData/>
  </xdr:twoCellAnchor>
  <xdr:twoCellAnchor editAs="oneCell">
    <xdr:from>
      <xdr:col>1</xdr:col>
      <xdr:colOff>30480</xdr:colOff>
      <xdr:row>7</xdr:row>
      <xdr:rowOff>0</xdr:rowOff>
    </xdr:from>
    <xdr:to>
      <xdr:col>1</xdr:col>
      <xdr:colOff>83820</xdr:colOff>
      <xdr:row>7</xdr:row>
      <xdr:rowOff>45720</xdr:rowOff>
    </xdr:to>
    <xdr:pic macro="[5]!DesignIconClicked">
      <xdr:nvPicPr>
        <xdr:cNvPr id="23776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75260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5]!DesignIconClicked">
      <xdr:nvPicPr>
        <xdr:cNvPr id="23776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752600"/>
          <a:ext cx="53340" cy="45720"/>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739140</xdr:colOff>
      <xdr:row>54</xdr:row>
      <xdr:rowOff>160020</xdr:rowOff>
    </xdr:to>
    <xdr:pic macro="[5]!DesignIconClicked">
      <xdr:nvPicPr>
        <xdr:cNvPr id="23776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752600"/>
          <a:ext cx="4968240" cy="8039100"/>
        </a:xfrm>
        <a:prstGeom prst="rect">
          <a:avLst/>
        </a:prstGeom>
        <a:noFill/>
        <a:ln w="9525">
          <a:noFill/>
          <a:miter lim="800000"/>
          <a:headEnd/>
          <a:tailEnd/>
        </a:ln>
      </xdr:spPr>
    </xdr:pic>
    <xdr:clientData/>
  </xdr:twoCellAnchor>
  <xdr:twoCellAnchor>
    <xdr:from>
      <xdr:col>22</xdr:col>
      <xdr:colOff>0</xdr:colOff>
      <xdr:row>7</xdr:row>
      <xdr:rowOff>0</xdr:rowOff>
    </xdr:from>
    <xdr:to>
      <xdr:col>22</xdr:col>
      <xdr:colOff>0</xdr:colOff>
      <xdr:row>7</xdr:row>
      <xdr:rowOff>160020</xdr:rowOff>
    </xdr:to>
    <xdr:pic macro="[5]!DesignIconClicked">
      <xdr:nvPicPr>
        <xdr:cNvPr id="23776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978360" y="1752600"/>
          <a:ext cx="0" cy="160020"/>
        </a:xfrm>
        <a:prstGeom prst="rect">
          <a:avLst/>
        </a:prstGeom>
        <a:noFill/>
        <a:ln w="9525">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55563"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55563"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55563"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55563"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3878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91262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878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912620"/>
          <a:ext cx="53340" cy="45720"/>
        </a:xfrm>
        <a:prstGeom prst="rect">
          <a:avLst/>
        </a:prstGeom>
        <a:noFill/>
        <a:ln w="9525">
          <a:noFill/>
          <a:miter lim="800000"/>
          <a:headEnd/>
          <a:tailEnd/>
        </a:ln>
      </xdr:spPr>
    </xdr:pic>
    <xdr:clientData/>
  </xdr:twoCellAnchor>
  <xdr:twoCellAnchor editAs="oneCell">
    <xdr:from>
      <xdr:col>3</xdr:col>
      <xdr:colOff>0</xdr:colOff>
      <xdr:row>8</xdr:row>
      <xdr:rowOff>0</xdr:rowOff>
    </xdr:from>
    <xdr:to>
      <xdr:col>3</xdr:col>
      <xdr:colOff>45720</xdr:colOff>
      <xdr:row>8</xdr:row>
      <xdr:rowOff>45720</xdr:rowOff>
    </xdr:to>
    <xdr:pic macro="[5]!DesignIconClicked">
      <xdr:nvPicPr>
        <xdr:cNvPr id="23878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433060" y="1912620"/>
          <a:ext cx="45720" cy="45720"/>
        </a:xfrm>
        <a:prstGeom prst="rect">
          <a:avLst/>
        </a:prstGeom>
        <a:noFill/>
        <a:ln w="9525">
          <a:noFill/>
          <a:miter lim="800000"/>
          <a:headEnd/>
          <a:tailEnd/>
        </a:ln>
      </xdr:spPr>
    </xdr:pic>
    <xdr:clientData fPrintsWithSheet="0"/>
  </xdr:twoCellAnchor>
  <xdr:twoCellAnchor editAs="oneCell">
    <xdr:from>
      <xdr:col>3</xdr:col>
      <xdr:colOff>0</xdr:colOff>
      <xdr:row>8</xdr:row>
      <xdr:rowOff>0</xdr:rowOff>
    </xdr:from>
    <xdr:to>
      <xdr:col>3</xdr:col>
      <xdr:colOff>45720</xdr:colOff>
      <xdr:row>8</xdr:row>
      <xdr:rowOff>45720</xdr:rowOff>
    </xdr:to>
    <xdr:pic macro="[5]!DesignIconClicked">
      <xdr:nvPicPr>
        <xdr:cNvPr id="23878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433060" y="191262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76200</xdr:colOff>
      <xdr:row>8</xdr:row>
      <xdr:rowOff>45720</xdr:rowOff>
    </xdr:to>
    <xdr:pic macro="[5]!DesignIconClicked">
      <xdr:nvPicPr>
        <xdr:cNvPr id="23878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912620"/>
          <a:ext cx="5334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76200</xdr:colOff>
      <xdr:row>8</xdr:row>
      <xdr:rowOff>45720</xdr:rowOff>
    </xdr:to>
    <xdr:pic macro="[5]!DesignIconClicked">
      <xdr:nvPicPr>
        <xdr:cNvPr id="23878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912620"/>
          <a:ext cx="5334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879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91262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879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91262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0</xdr:colOff>
      <xdr:row>9</xdr:row>
      <xdr:rowOff>160020</xdr:rowOff>
    </xdr:to>
    <xdr:pic macro="[5]!DesignIconClicked">
      <xdr:nvPicPr>
        <xdr:cNvPr id="23879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912620"/>
          <a:ext cx="4983480" cy="327660"/>
        </a:xfrm>
        <a:prstGeom prst="rect">
          <a:avLst/>
        </a:prstGeom>
        <a:noFill/>
        <a:ln w="9525">
          <a:noFill/>
          <a:miter lim="800000"/>
          <a:headEnd/>
          <a:tailEnd/>
        </a:ln>
      </xdr:spPr>
    </xdr:pic>
    <xdr:clientData/>
  </xdr:twoCellAnchor>
  <xdr:twoCellAnchor>
    <xdr:from>
      <xdr:col>21</xdr:col>
      <xdr:colOff>0</xdr:colOff>
      <xdr:row>8</xdr:row>
      <xdr:rowOff>0</xdr:rowOff>
    </xdr:from>
    <xdr:to>
      <xdr:col>21</xdr:col>
      <xdr:colOff>0</xdr:colOff>
      <xdr:row>8</xdr:row>
      <xdr:rowOff>160020</xdr:rowOff>
    </xdr:to>
    <xdr:pic macro="[5]!DesignIconClicked">
      <xdr:nvPicPr>
        <xdr:cNvPr id="238793"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056340" y="1912620"/>
          <a:ext cx="0" cy="160020"/>
        </a:xfrm>
        <a:prstGeom prst="rect">
          <a:avLst/>
        </a:prstGeom>
        <a:noFill/>
        <a:ln w="9525">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39960"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3164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9961"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31648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9962"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8220" y="231648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39963"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8220" y="231648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9964"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31648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39965"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31648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9966"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31648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39967"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31648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739140</xdr:colOff>
      <xdr:row>9</xdr:row>
      <xdr:rowOff>160020</xdr:rowOff>
    </xdr:to>
    <xdr:pic macro="[5]!DesignIconClicked">
      <xdr:nvPicPr>
        <xdr:cNvPr id="23996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316480"/>
          <a:ext cx="5067300" cy="32766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160020</xdr:rowOff>
    </xdr:to>
    <xdr:pic macro="[5]!DesignIconClicked">
      <xdr:nvPicPr>
        <xdr:cNvPr id="239969"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909780" y="2316480"/>
          <a:ext cx="0" cy="160020"/>
        </a:xfrm>
        <a:prstGeom prst="rect">
          <a:avLst/>
        </a:prstGeom>
        <a:noFill/>
        <a:ln w="9525">
          <a:noFill/>
          <a:miter lim="800000"/>
          <a:headEnd/>
          <a:tailEnd/>
        </a:ln>
      </xdr:spPr>
    </xdr:pic>
    <xdr:clientData/>
  </xdr:twoCellAnchor>
  <xdr:oneCellAnchor>
    <xdr:from>
      <xdr:col>1</xdr:col>
      <xdr:colOff>19050</xdr:colOff>
      <xdr:row>8</xdr:row>
      <xdr:rowOff>0</xdr:rowOff>
    </xdr:from>
    <xdr:ext cx="55563" cy="47625"/>
    <xdr:pic macro="[5]!DesignIconClicked">
      <xdr:nvPicPr>
        <xdr:cNvPr id="51"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2"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3"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4"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55"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40195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56"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40195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7"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58"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59"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619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60"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61"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62"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63"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6"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402907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7"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402907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68"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69"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0"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1"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2"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3"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74"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5429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75"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6"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77"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78"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79"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5429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0"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1"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2"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3"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4"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5"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6"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7"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8"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89"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sp macro="[5]!DesignIconClicked" textlink="">
      <xdr:nvSpPr>
        <xdr:cNvPr id="240009" name="BExVU9QL69H6OGIU5U7G59BNASAJ" descr="SortAscending" hidden="1"/>
        <xdr:cNvSpPr>
          <a:spLocks noChangeAspect="1" noChangeArrowheads="1"/>
        </xdr:cNvSpPr>
      </xdr:nvSpPr>
      <xdr:spPr bwMode="auto">
        <a:xfrm>
          <a:off x="480060" y="2316480"/>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40010" name="BExKQV53MMX2WEP45IRE3UWN905X" descr="SortDescending" hidden="1"/>
        <xdr:cNvSpPr>
          <a:spLocks noChangeAspect="1" noChangeArrowheads="1"/>
        </xdr:cNvSpPr>
      </xdr:nvSpPr>
      <xdr:spPr bwMode="auto">
        <a:xfrm>
          <a:off x="480060" y="2316480"/>
          <a:ext cx="53340" cy="45720"/>
        </a:xfrm>
        <a:prstGeom prst="rect">
          <a:avLst/>
        </a:prstGeom>
        <a:noFill/>
        <a:ln w="9525">
          <a:noFill/>
          <a:miter lim="800000"/>
          <a:headEnd/>
          <a:tailEnd/>
        </a:ln>
      </xdr:spPr>
    </xdr:sp>
    <xdr:clientData/>
  </xdr:twoCellAnchor>
  <xdr:twoCellAnchor editAs="oneCell">
    <xdr:from>
      <xdr:col>3</xdr:col>
      <xdr:colOff>30480</xdr:colOff>
      <xdr:row>8</xdr:row>
      <xdr:rowOff>0</xdr:rowOff>
    </xdr:from>
    <xdr:to>
      <xdr:col>3</xdr:col>
      <xdr:colOff>76200</xdr:colOff>
      <xdr:row>8</xdr:row>
      <xdr:rowOff>45720</xdr:rowOff>
    </xdr:to>
    <xdr:sp macro="[5]!DesignIconClicked" textlink="">
      <xdr:nvSpPr>
        <xdr:cNvPr id="240011" name="BExGKYFEQUJCWZW4R9DCWZV23SEM" descr="SortAscending" hidden="1"/>
        <xdr:cNvSpPr>
          <a:spLocks noChangeAspect="1" noChangeArrowheads="1"/>
        </xdr:cNvSpPr>
      </xdr:nvSpPr>
      <xdr:spPr bwMode="auto">
        <a:xfrm>
          <a:off x="4808220" y="2316480"/>
          <a:ext cx="45720" cy="45720"/>
        </a:xfrm>
        <a:prstGeom prst="rect">
          <a:avLst/>
        </a:prstGeom>
        <a:noFill/>
        <a:ln w="9525">
          <a:noFill/>
          <a:miter lim="800000"/>
          <a:headEnd/>
          <a:tailEnd/>
        </a:ln>
      </xdr:spPr>
    </xdr:sp>
    <xdr:clientData fPrintsWithSheet="0"/>
  </xdr:twoCellAnchor>
  <xdr:twoCellAnchor editAs="oneCell">
    <xdr:from>
      <xdr:col>3</xdr:col>
      <xdr:colOff>30480</xdr:colOff>
      <xdr:row>8</xdr:row>
      <xdr:rowOff>0</xdr:rowOff>
    </xdr:from>
    <xdr:to>
      <xdr:col>3</xdr:col>
      <xdr:colOff>76200</xdr:colOff>
      <xdr:row>8</xdr:row>
      <xdr:rowOff>45720</xdr:rowOff>
    </xdr:to>
    <xdr:sp macro="[5]!DesignIconClicked" textlink="">
      <xdr:nvSpPr>
        <xdr:cNvPr id="240012" name="BExIPXDXKMLYCRFC6D91E7PHBQNG" descr="SortDescending" hidden="1"/>
        <xdr:cNvSpPr>
          <a:spLocks noChangeAspect="1" noChangeArrowheads="1"/>
        </xdr:cNvSpPr>
      </xdr:nvSpPr>
      <xdr:spPr bwMode="auto">
        <a:xfrm>
          <a:off x="4808220" y="2316480"/>
          <a:ext cx="45720" cy="45720"/>
        </a:xfrm>
        <a:prstGeom prst="rect">
          <a:avLst/>
        </a:prstGeom>
        <a:noFill/>
        <a:ln w="9525">
          <a:noFill/>
          <a:miter lim="800000"/>
          <a:headEnd/>
          <a:tailEnd/>
        </a:ln>
      </xdr:spPr>
    </xdr:sp>
    <xdr:clientData/>
  </xdr:twoCellAnchor>
  <xdr:twoCellAnchor editAs="oneCell">
    <xdr:from>
      <xdr:col>2</xdr:col>
      <xdr:colOff>22860</xdr:colOff>
      <xdr:row>8</xdr:row>
      <xdr:rowOff>0</xdr:rowOff>
    </xdr:from>
    <xdr:to>
      <xdr:col>2</xdr:col>
      <xdr:colOff>68580</xdr:colOff>
      <xdr:row>8</xdr:row>
      <xdr:rowOff>45720</xdr:rowOff>
    </xdr:to>
    <xdr:sp macro="[5]!DesignIconClicked" textlink="">
      <xdr:nvSpPr>
        <xdr:cNvPr id="240013" name="BEx3RY4BIC0HGA9GVBWQ392LWL9V" descr="SortAscending" hidden="1"/>
        <xdr:cNvSpPr>
          <a:spLocks noChangeAspect="1" noChangeArrowheads="1"/>
        </xdr:cNvSpPr>
      </xdr:nvSpPr>
      <xdr:spPr bwMode="auto">
        <a:xfrm>
          <a:off x="3497580" y="2316480"/>
          <a:ext cx="45720" cy="45720"/>
        </a:xfrm>
        <a:prstGeom prst="rect">
          <a:avLst/>
        </a:prstGeom>
        <a:noFill/>
        <a:ln w="9525">
          <a:noFill/>
          <a:miter lim="800000"/>
          <a:headEnd/>
          <a:tailEnd/>
        </a:ln>
      </xdr:spPr>
    </xdr:sp>
    <xdr:clientData fPrintsWithSheet="0"/>
  </xdr:twoCellAnchor>
  <xdr:twoCellAnchor editAs="oneCell">
    <xdr:from>
      <xdr:col>2</xdr:col>
      <xdr:colOff>22860</xdr:colOff>
      <xdr:row>8</xdr:row>
      <xdr:rowOff>0</xdr:rowOff>
    </xdr:from>
    <xdr:to>
      <xdr:col>2</xdr:col>
      <xdr:colOff>68580</xdr:colOff>
      <xdr:row>8</xdr:row>
      <xdr:rowOff>45720</xdr:rowOff>
    </xdr:to>
    <xdr:sp macro="[5]!DesignIconClicked" textlink="">
      <xdr:nvSpPr>
        <xdr:cNvPr id="240014" name="BExKKRB54I5QVOMD7027FRJ6AP7M" descr="SortDescending" hidden="1"/>
        <xdr:cNvSpPr>
          <a:spLocks noChangeAspect="1" noChangeArrowheads="1"/>
        </xdr:cNvSpPr>
      </xdr:nvSpPr>
      <xdr:spPr bwMode="auto">
        <a:xfrm>
          <a:off x="3497580" y="2316480"/>
          <a:ext cx="45720" cy="45720"/>
        </a:xfrm>
        <a:prstGeom prst="rect">
          <a:avLst/>
        </a:prstGeom>
        <a:noFill/>
        <a:ln w="9525">
          <a:noFill/>
          <a:miter lim="800000"/>
          <a:headEnd/>
          <a:tailEnd/>
        </a:ln>
      </xdr:spPr>
    </xdr:sp>
    <xdr:clientData/>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40015" name="BExOANEE02IXFSUAGVR0GKNYND41" descr="SortAscending" hidden="1"/>
        <xdr:cNvSpPr>
          <a:spLocks noChangeAspect="1" noChangeArrowheads="1"/>
        </xdr:cNvSpPr>
      </xdr:nvSpPr>
      <xdr:spPr bwMode="auto">
        <a:xfrm>
          <a:off x="480060" y="2316480"/>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40016" name="BExZQ02CKON6AOVWZP0D8M3G0WEA" descr="SortDescending" hidden="1"/>
        <xdr:cNvSpPr>
          <a:spLocks noChangeAspect="1" noChangeArrowheads="1"/>
        </xdr:cNvSpPr>
      </xdr:nvSpPr>
      <xdr:spPr bwMode="auto">
        <a:xfrm>
          <a:off x="480060" y="2316480"/>
          <a:ext cx="53340" cy="45720"/>
        </a:xfrm>
        <a:prstGeom prst="rect">
          <a:avLst/>
        </a:prstGeom>
        <a:noFill/>
        <a:ln w="9525">
          <a:noFill/>
          <a:miter lim="800000"/>
          <a:headEnd/>
          <a:tailEnd/>
        </a:ln>
      </xdr:spPr>
    </xdr:sp>
    <xdr:clientData/>
  </xdr:twoCellAnchor>
  <xdr:twoCellAnchor>
    <xdr:from>
      <xdr:col>1</xdr:col>
      <xdr:colOff>0</xdr:colOff>
      <xdr:row>8</xdr:row>
      <xdr:rowOff>0</xdr:rowOff>
    </xdr:from>
    <xdr:to>
      <xdr:col>3</xdr:col>
      <xdr:colOff>739140</xdr:colOff>
      <xdr:row>9</xdr:row>
      <xdr:rowOff>160020</xdr:rowOff>
    </xdr:to>
    <xdr:sp macro="[5]!DesignIconClicked" textlink="">
      <xdr:nvSpPr>
        <xdr:cNvPr id="240017" name="BExXRND8208TWULE9S50U89VKPB7" descr="ETUGZV0SKTQDQB8JOYY0DCX79" hidden="1"/>
        <xdr:cNvSpPr>
          <a:spLocks noChangeArrowheads="1"/>
        </xdr:cNvSpPr>
      </xdr:nvSpPr>
      <xdr:spPr bwMode="auto">
        <a:xfrm>
          <a:off x="449580" y="2316480"/>
          <a:ext cx="5067300" cy="327660"/>
        </a:xfrm>
        <a:prstGeom prst="rect">
          <a:avLst/>
        </a:prstGeom>
        <a:noFill/>
        <a:ln w="9525">
          <a:noFill/>
          <a:miter lim="800000"/>
          <a:headEnd/>
          <a:tailEnd/>
        </a:ln>
      </xdr:spPr>
    </xdr:sp>
    <xdr:clientData/>
  </xdr:twoCellAnchor>
  <xdr:twoCellAnchor>
    <xdr:from>
      <xdr:col>2</xdr:col>
      <xdr:colOff>0</xdr:colOff>
      <xdr:row>8</xdr:row>
      <xdr:rowOff>0</xdr:rowOff>
    </xdr:from>
    <xdr:to>
      <xdr:col>4</xdr:col>
      <xdr:colOff>731520</xdr:colOff>
      <xdr:row>9</xdr:row>
      <xdr:rowOff>160020</xdr:rowOff>
    </xdr:to>
    <xdr:sp macro="[5]!DesignIconClicked" textlink="">
      <xdr:nvSpPr>
        <xdr:cNvPr id="240018" name="BExXRND8208TWULE9S50U89VKPB7" descr="ETUGZV0SKTQDQB8JOYY0DCX79" hidden="1"/>
        <xdr:cNvSpPr>
          <a:spLocks noChangeArrowheads="1"/>
        </xdr:cNvSpPr>
      </xdr:nvSpPr>
      <xdr:spPr bwMode="auto">
        <a:xfrm>
          <a:off x="3474720" y="2316480"/>
          <a:ext cx="3398520" cy="327660"/>
        </a:xfrm>
        <a:prstGeom prst="rect">
          <a:avLst/>
        </a:prstGeom>
        <a:noFill/>
        <a:ln w="9525">
          <a:noFill/>
          <a:miter lim="800000"/>
          <a:headEnd/>
          <a:tailEnd/>
        </a:ln>
      </xdr:spPr>
    </xdr:sp>
    <xdr:clientData/>
  </xdr:twoCellAnchor>
</xdr:wsDr>
</file>

<file path=xl/drawings/drawing74.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40832"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20980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0833"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20980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0834"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701540" y="220980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40835"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701540" y="220980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0836"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220980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40837"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220980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0838"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220980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40839"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220980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739140</xdr:colOff>
      <xdr:row>14</xdr:row>
      <xdr:rowOff>160020</xdr:rowOff>
    </xdr:to>
    <xdr:pic macro="[5]!DesignIconClicked">
      <xdr:nvPicPr>
        <xdr:cNvPr id="240840"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2209800"/>
          <a:ext cx="4960620" cy="1165860"/>
        </a:xfrm>
        <a:prstGeom prst="rect">
          <a:avLst/>
        </a:prstGeom>
        <a:noFill/>
        <a:ln w="9525">
          <a:noFill/>
          <a:miter lim="800000"/>
          <a:headEnd/>
          <a:tailEnd/>
        </a:ln>
      </xdr:spPr>
    </xdr:pic>
    <xdr:clientData/>
  </xdr:twoCellAnchor>
  <xdr:twoCellAnchor>
    <xdr:from>
      <xdr:col>22</xdr:col>
      <xdr:colOff>0</xdr:colOff>
      <xdr:row>8</xdr:row>
      <xdr:rowOff>0</xdr:rowOff>
    </xdr:from>
    <xdr:to>
      <xdr:col>22</xdr:col>
      <xdr:colOff>0</xdr:colOff>
      <xdr:row>8</xdr:row>
      <xdr:rowOff>160020</xdr:rowOff>
    </xdr:to>
    <xdr:pic macro="[5]!DesignIconClicked">
      <xdr:nvPicPr>
        <xdr:cNvPr id="240841"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4559260" y="2209800"/>
          <a:ext cx="0" cy="160020"/>
        </a:xfrm>
        <a:prstGeom prst="rect">
          <a:avLst/>
        </a:prstGeom>
        <a:noFill/>
        <a:ln w="9525">
          <a:noFill/>
          <a:miter lim="800000"/>
          <a:headEnd/>
          <a:tailEnd/>
        </a:ln>
      </xdr:spPr>
    </xdr:pic>
    <xdr:clientData/>
  </xdr:twoCellAnchor>
</xdr:wsDr>
</file>

<file path=xl/drawings/drawing75.xml><?xml version="1.0" encoding="utf-8"?>
<xdr:wsDr xmlns:xdr="http://schemas.openxmlformats.org/drawingml/2006/spreadsheetDrawing" xmlns:a="http://schemas.openxmlformats.org/drawingml/2006/main">
  <xdr:oneCellAnchor>
    <xdr:from>
      <xdr:col>1</xdr:col>
      <xdr:colOff>19050</xdr:colOff>
      <xdr:row>2</xdr:row>
      <xdr:rowOff>9525</xdr:rowOff>
    </xdr:from>
    <xdr:ext cx="55563" cy="40821"/>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55563" cy="40821"/>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55563" cy="40821"/>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55563" cy="40821"/>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0821"/>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0821"/>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9</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9</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9</xdr:row>
      <xdr:rowOff>0</xdr:rowOff>
    </xdr:from>
    <xdr:to>
      <xdr:col>1</xdr:col>
      <xdr:colOff>83820</xdr:colOff>
      <xdr:row>9</xdr:row>
      <xdr:rowOff>45720</xdr:rowOff>
    </xdr:to>
    <xdr:pic macro="[5]!DesignIconClicked">
      <xdr:nvPicPr>
        <xdr:cNvPr id="271496" name="BEx95HHNSDL8GM93OFMUCB7PCSKE"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518160" y="1798320"/>
          <a:ext cx="53340" cy="45720"/>
        </a:xfrm>
        <a:prstGeom prst="rect">
          <a:avLst/>
        </a:prstGeom>
        <a:noFill/>
        <a:ln w="9525">
          <a:noFill/>
          <a:miter lim="800000"/>
          <a:headEnd/>
          <a:tailEnd/>
        </a:ln>
      </xdr:spPr>
    </xdr:pic>
    <xdr:clientData fPrintsWithSheet="0"/>
  </xdr:twoCellAnchor>
  <xdr:twoCellAnchor editAs="oneCell">
    <xdr:from>
      <xdr:col>1</xdr:col>
      <xdr:colOff>30480</xdr:colOff>
      <xdr:row>9</xdr:row>
      <xdr:rowOff>0</xdr:rowOff>
    </xdr:from>
    <xdr:to>
      <xdr:col>1</xdr:col>
      <xdr:colOff>83820</xdr:colOff>
      <xdr:row>9</xdr:row>
      <xdr:rowOff>45720</xdr:rowOff>
    </xdr:to>
    <xdr:pic macro="[5]!DesignIconClicked">
      <xdr:nvPicPr>
        <xdr:cNvPr id="271497" name="BExAXIKE8LN7FWOSK4ZSIUJ5D2RW"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518160" y="1798320"/>
          <a:ext cx="53340" cy="45720"/>
        </a:xfrm>
        <a:prstGeom prst="rect">
          <a:avLst/>
        </a:prstGeom>
        <a:noFill/>
        <a:ln w="9525">
          <a:noFill/>
          <a:miter lim="800000"/>
          <a:headEnd/>
          <a:tailEnd/>
        </a:ln>
      </xdr:spPr>
    </xdr:pic>
    <xdr:clientData/>
  </xdr:twoCellAnchor>
  <xdr:twoCellAnchor editAs="oneCell">
    <xdr:from>
      <xdr:col>2</xdr:col>
      <xdr:colOff>30480</xdr:colOff>
      <xdr:row>9</xdr:row>
      <xdr:rowOff>0</xdr:rowOff>
    </xdr:from>
    <xdr:to>
      <xdr:col>2</xdr:col>
      <xdr:colOff>76200</xdr:colOff>
      <xdr:row>9</xdr:row>
      <xdr:rowOff>45720</xdr:rowOff>
    </xdr:to>
    <xdr:pic macro="[5]!DesignIconClicked">
      <xdr:nvPicPr>
        <xdr:cNvPr id="271498" name="BExU3X7AR3SHLLUKQEUM2N9ZMVMB"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901440" y="1798320"/>
          <a:ext cx="45720" cy="45720"/>
        </a:xfrm>
        <a:prstGeom prst="rect">
          <a:avLst/>
        </a:prstGeom>
        <a:noFill/>
        <a:ln w="9525">
          <a:noFill/>
          <a:miter lim="800000"/>
          <a:headEnd/>
          <a:tailEnd/>
        </a:ln>
      </xdr:spPr>
    </xdr:pic>
    <xdr:clientData fPrintsWithSheet="0"/>
  </xdr:twoCellAnchor>
  <xdr:twoCellAnchor editAs="oneCell">
    <xdr:from>
      <xdr:col>2</xdr:col>
      <xdr:colOff>30480</xdr:colOff>
      <xdr:row>9</xdr:row>
      <xdr:rowOff>0</xdr:rowOff>
    </xdr:from>
    <xdr:to>
      <xdr:col>2</xdr:col>
      <xdr:colOff>76200</xdr:colOff>
      <xdr:row>9</xdr:row>
      <xdr:rowOff>45720</xdr:rowOff>
    </xdr:to>
    <xdr:pic macro="[5]!DesignIconClicked">
      <xdr:nvPicPr>
        <xdr:cNvPr id="271499" name="BEx5EBP2GI79VZXR83MPMASCN0WN"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901440" y="1798320"/>
          <a:ext cx="45720" cy="4572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0" name="BExU06C523U8JFLT57AJAVOY85JP"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1" name="BExGVFGAY77A6JB769E9DVEZRV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2" name="BEx7ACRZXANM3FOUBOBVWRQKML4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3" name="BExU3P3ZGQCI4GZMDCV7L5LJFI5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4" name="BExY63SQ25Q4W8YLNR8SJHE9ONX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5" name="BExD1MI2U2U8GM56B0KWR9RCGMY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6" name="BExIRY7N1NC5KSUGGYTMLSN30J6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7" name="BEx1NZ4JU4EIDUHJ0W34JKCQP8DX"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8" name="BExTVGK1TV6Y6O0571M5LAOKTQQ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09" name="BExY46KI6X4NW3SGUDVSX59C1L1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0" name="BExKORRL6VZQBG9H1FMFGA8Z4JW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1" name="BEx9ARCM5TELWO1V24WUQWEP3Y7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2" name="BExIZR16Z6OYIV3IBR8Z3H6HLZM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3" name="BExAYXIFX2EORDYAGGRS5V9V6E7O"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4" name="BExCY3FKGKOSV824YK7UK57IDVV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5" name="BExQ2GZ85E2WQLM1ZH5WMUERVUT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6" name="BExS8T8KOVTEU6Q67UXX68AXW32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7" name="BExMDUW9BLWJPXB9MA2O8GCH5392"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8" name="BEx78XTXOCH8I25QKR1D78OEDG49"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19" name="BExAWWORCH9C1LVSA00IPCQEHM9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0" name="BExQCTIAHBMKTO9RKJTB5O4CFNJ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1" name="BExAX5Z67R1MI5B4BHQNVE03RD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2" name="BExD7EHR8PB8Q5GWZD9AOZ6JIAJ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3" name="BEx7L2SJMB69DHAKHZNR5V9LKUK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4" name="BExBARJE0Y0YH8R69EEEESBILLX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5" name="BExSFM8O6QKK4M68GZLVS6SVO5I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6" name="BExKND45RMXO3098AER11T11M0D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7" name="BExMRTHQ80NOZY6Y8VHSMI9RKJT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8" name="BExUDXW3GDUKKMYEDO3ULSYXZRR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29" name="BExGXZGJMIJ7311HXR586YZQGAS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0" name="BEx3R8HPCFMPXWKIQ77CIFU7KZL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1" name="BExAYNBL42VSJD4D67T92AKBJVB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2" name="BEx9APJWA3S9ILTOYUQR61L7SWSW"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3" name="BExZNOG6RLRIEEVO6K3HSHXH4D6Z"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4" name="BEx7C3PTWOKD7RU1PESKM3V2ZE8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5" name="BEx1RBWG8WOOFTS2FVL4GXJQZP6S"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6" name="BEx3ANHPZ68M252H2G1ORW3XRHU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7" name="BExO93I6YGI64TWYUBA86Q36O4V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8" name="BExKVYK1TR71M9TNEJOCIBZW4L9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39" name="BEx9JLBYXXDBPJYKC60XYAT3K8R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40" name="BEx9CQTWNIJQ32U3FKTR8FONV7S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1</xdr:col>
      <xdr:colOff>60960</xdr:colOff>
      <xdr:row>9</xdr:row>
      <xdr:rowOff>0</xdr:rowOff>
    </xdr:from>
    <xdr:to>
      <xdr:col>1</xdr:col>
      <xdr:colOff>190500</xdr:colOff>
      <xdr:row>9</xdr:row>
      <xdr:rowOff>129540</xdr:rowOff>
    </xdr:to>
    <xdr:pic macro="[5]!DesignIconClicked">
      <xdr:nvPicPr>
        <xdr:cNvPr id="271541" name="BExZQB5ITNFWELVW4Y5IZOKAX7X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54864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45720</xdr:colOff>
      <xdr:row>9</xdr:row>
      <xdr:rowOff>45720</xdr:rowOff>
    </xdr:to>
    <xdr:pic macro="[5]!DesignIconClicked">
      <xdr:nvPicPr>
        <xdr:cNvPr id="271542" name="BEx3MW7AW8USPG878LENJKCKJAKH"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96120" y="1798320"/>
          <a:ext cx="45720" cy="45720"/>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45720</xdr:colOff>
      <xdr:row>9</xdr:row>
      <xdr:rowOff>45720</xdr:rowOff>
    </xdr:to>
    <xdr:pic macro="[5]!DesignIconClicked">
      <xdr:nvPicPr>
        <xdr:cNvPr id="271543" name="BEx3OGJL7T7C3DH8XGS69Y7124MS"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96120" y="179832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45720</xdr:colOff>
      <xdr:row>9</xdr:row>
      <xdr:rowOff>45720</xdr:rowOff>
    </xdr:to>
    <xdr:pic macro="[5]!DesignIconClicked">
      <xdr:nvPicPr>
        <xdr:cNvPr id="271544" name="BExCXKUNZO0E2SIDIMBWOYW1T55Z"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22296120" y="1798320"/>
          <a:ext cx="45720" cy="45720"/>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45720</xdr:colOff>
      <xdr:row>9</xdr:row>
      <xdr:rowOff>45720</xdr:rowOff>
    </xdr:to>
    <xdr:pic macro="[5]!DesignIconClicked">
      <xdr:nvPicPr>
        <xdr:cNvPr id="271545" name="BExZXIE3Q3QKBZBIZ32HMXF4MX11"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22296120" y="1798320"/>
          <a:ext cx="45720" cy="4572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46" name="BExRZLX538OLYYJ47V1WIMPVSY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47" name="BExMOVP4EH66GRE96OI4HMRQF2L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48" name="BEx00NJ4X7XPA4AI2XKVCR1P6YD6"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49" name="BExXUPT49ZWXLPEXPC2PBUX01QH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0" name="BExQ6IC0IHCB7JVPFAUNLVNB319G"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1" name="BExKGKPLM4FYB6JRYBDUM03Y5WA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2" name="BExUCD8U0I9M0Y3JYEPOG2ULN3Z5"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3" name="BEx7EWPL2QWW74K5817N28792LW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4" name="BExZP45AFTR3F7WXADVTZOB4SCU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5" name="BEx3TI5SKNHVINOF0BSLVWZXV0F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6" name="BEx023ZAWIA6UL1N5SPW945GTTT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7" name="BExGSJ5NOOJ3V4IF9D8GAB1ZBGQ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8" name="BExAZNACECBWK6HDOYSDUIBP7VI0"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59" name="BExKVWRC706INT9MFVXW5KR34NV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0" name="BExGZ8EVADMU1AYRWQTUW8542I5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1" name="BEx3T3H4UDVT81RYS94J7FDPLFX7"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2" name="BExGY5AVALUAZNI3S00DYYW4ACB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3" name="BEx9A49T6R4J9OEQI3Z0BH40EXE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4" name="BExBDZO4S0Q0QMRJIFFLZ31OR5IL"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5" name="BEx3QR41VHKS5WBE6TKDIOQMYFFV"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6" name="BEx1U9P19UUW73X0OD04NXEQTBBU"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7" name="BExSA21KCCIX8D7J6AFBM3T11JZ3"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8" name="BEx9667V5QSCYLF36N864XILA43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69" name="BEx5BF9430SDVJEOEPMZYFIQVV0N"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0" name="BExIKK2X4LCOQCR49JIWV16Y6YWJ"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1" name="BExEV6F670V48YGSAKXX2TX7V3U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2" name="BExZY0IY6I74CV9QJGID77PJM9KD"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3" name="BExTUAQZ41Q0R6OSYKYRG5IEZLZ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4" name="BExZZEFCNZAHTULMPFUAKVZLG26C"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5" name="BExF70G3E1KS0OW3259989CXMGWM"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6" name="BExXQS1S39MKYWSIFK3KWGN1J5R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7" name="BExD9G80T1VG71JZBSJXKPKJX9EF"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8" name="BExB5SBH5LPVRSTQBB08LTJL0SEH"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79" name="BExAVRMJPSQKIUPMFNQG1GW7RVQI"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0" name="BExMEK2LWWVHLJGYUT88ZCCBQJLA"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1" name="BExB94HSUZ1WKSC2JVCT42MB88IQ"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2" name="BExEP1P0B42BF6JIOBDM1C0O19WY"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3" name="BExOIH45XD39TCUVDWUABLGFWO0E"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4" name="BExS82V9H3KVCYT6J1R6AXMW34CB"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5" name="BEx7IM2UI2ZD0WKEGZHVYXWNG488"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6" name="BExSH0588E9KX9TSQWZTM7VZIJ5R"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129540</xdr:colOff>
      <xdr:row>9</xdr:row>
      <xdr:rowOff>129540</xdr:rowOff>
    </xdr:to>
    <xdr:pic macro="[5]!DesignIconClicked">
      <xdr:nvPicPr>
        <xdr:cNvPr id="271587" name="BEx3NY3YPWIGBO8G9PTRJBZMOB5T" descr="Expanded" hidden="1"/>
        <xdr:cNvPicPr>
          <a:picLocks noChangeAspect="1" noChangeArrowheads="1"/>
        </xdr:cNvPicPr>
      </xdr:nvPicPr>
      <xdr:blipFill>
        <a:blip xmlns:r="http://schemas.openxmlformats.org/officeDocument/2006/relationships" r:embed="rId3"/>
        <a:srcRect/>
        <a:stretch>
          <a:fillRect/>
        </a:stretch>
      </xdr:blipFill>
      <xdr:spPr bwMode="auto">
        <a:xfrm>
          <a:off x="22296120" y="1798320"/>
          <a:ext cx="129540" cy="129540"/>
        </a:xfrm>
        <a:prstGeom prst="rect">
          <a:avLst/>
        </a:prstGeom>
        <a:noFill/>
        <a:ln w="9525">
          <a:noFill/>
          <a:miter lim="800000"/>
          <a:headEnd/>
          <a:tailEnd/>
        </a:ln>
      </xdr:spPr>
    </xdr:pic>
    <xdr:clientData/>
  </xdr:twoCellAnchor>
  <xdr:twoCellAnchor>
    <xdr:from>
      <xdr:col>0</xdr:col>
      <xdr:colOff>487680</xdr:colOff>
      <xdr:row>9</xdr:row>
      <xdr:rowOff>0</xdr:rowOff>
    </xdr:from>
    <xdr:to>
      <xdr:col>2</xdr:col>
      <xdr:colOff>922020</xdr:colOff>
      <xdr:row>391</xdr:row>
      <xdr:rowOff>129540</xdr:rowOff>
    </xdr:to>
    <xdr:pic macro="[5]!DesignIconClicked">
      <xdr:nvPicPr>
        <xdr:cNvPr id="271588"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87680" y="1798320"/>
          <a:ext cx="4305300" cy="69288660"/>
        </a:xfrm>
        <a:prstGeom prst="rect">
          <a:avLst/>
        </a:prstGeom>
        <a:noFill/>
        <a:ln w="9525">
          <a:noFill/>
          <a:miter lim="800000"/>
          <a:headEnd/>
          <a:tailEnd/>
        </a:ln>
      </xdr:spPr>
    </xdr:pic>
    <xdr:clientData/>
  </xdr:twoCellAnchor>
</xdr:wsDr>
</file>

<file path=xl/drawings/drawing76.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31564"/>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31564"/>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4" name="BEx5FXJGJOT93D0J2IRJ3985IUMI"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28" name="BExQEXXHA3EEXR44LT6RKCDWM6ZT"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31564"/>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31564"/>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31564"/>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5]!DesignIconClicked">
      <xdr:nvPicPr>
        <xdr:cNvPr id="250024" name="BExVU9QL69H6OGIU5U7G59BNASAJ"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3642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50025" name="BExKQV53MMX2WEP45IRE3UWN905X"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36420"/>
          <a:ext cx="5334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5]!DesignIconClicked">
      <xdr:nvPicPr>
        <xdr:cNvPr id="250026" name="BExGKYFEQUJCWZW4R9DCWZV23SEM"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693920" y="1836420"/>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5]!DesignIconClicked">
      <xdr:nvPicPr>
        <xdr:cNvPr id="250027" name="BExIPXDXKMLYCRFC6D91E7PHBQNG"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693920" y="1836420"/>
          <a:ext cx="45720" cy="45720"/>
        </a:xfrm>
        <a:prstGeom prst="rect">
          <a:avLst/>
        </a:prstGeom>
        <a:noFill/>
        <a:ln w="9525">
          <a:noFill/>
          <a:miter lim="800000"/>
          <a:headEnd/>
          <a:tailEnd/>
        </a:ln>
      </xdr:spPr>
    </xdr:pic>
    <xdr:clientData/>
  </xdr:twoCellAnchor>
  <xdr:twoCellAnchor editAs="oneCell">
    <xdr:from>
      <xdr:col>2</xdr:col>
      <xdr:colOff>22860</xdr:colOff>
      <xdr:row>8</xdr:row>
      <xdr:rowOff>0</xdr:rowOff>
    </xdr:from>
    <xdr:to>
      <xdr:col>2</xdr:col>
      <xdr:colOff>68580</xdr:colOff>
      <xdr:row>8</xdr:row>
      <xdr:rowOff>45720</xdr:rowOff>
    </xdr:to>
    <xdr:pic macro="[5]!DesignIconClicked">
      <xdr:nvPicPr>
        <xdr:cNvPr id="250028" name="BEx3RY4BIC0HGA9GVBWQ392LWL9V"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3497580" y="1836420"/>
          <a:ext cx="45720" cy="45720"/>
        </a:xfrm>
        <a:prstGeom prst="rect">
          <a:avLst/>
        </a:prstGeom>
        <a:noFill/>
        <a:ln w="9525">
          <a:noFill/>
          <a:miter lim="800000"/>
          <a:headEnd/>
          <a:tailEnd/>
        </a:ln>
      </xdr:spPr>
    </xdr:pic>
    <xdr:clientData fPrintsWithSheet="0"/>
  </xdr:twoCellAnchor>
  <xdr:twoCellAnchor editAs="oneCell">
    <xdr:from>
      <xdr:col>2</xdr:col>
      <xdr:colOff>22860</xdr:colOff>
      <xdr:row>8</xdr:row>
      <xdr:rowOff>0</xdr:rowOff>
    </xdr:from>
    <xdr:to>
      <xdr:col>2</xdr:col>
      <xdr:colOff>68580</xdr:colOff>
      <xdr:row>8</xdr:row>
      <xdr:rowOff>45720</xdr:rowOff>
    </xdr:to>
    <xdr:pic macro="[5]!DesignIconClicked">
      <xdr:nvPicPr>
        <xdr:cNvPr id="250029" name="BExKKRB54I5QVOMD7027FRJ6AP7M"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3497580" y="1836420"/>
          <a:ext cx="45720" cy="45720"/>
        </a:xfrm>
        <a:prstGeom prst="rect">
          <a:avLst/>
        </a:prstGeom>
        <a:noFill/>
        <a:ln w="9525">
          <a:noFill/>
          <a:miter lim="800000"/>
          <a:headEnd/>
          <a:tailEnd/>
        </a:ln>
      </xdr:spPr>
    </xdr:pic>
    <xdr:clientData/>
  </xdr:twoCellAnchor>
  <xdr:twoCellAnchor editAs="oneCell">
    <xdr:from>
      <xdr:col>1</xdr:col>
      <xdr:colOff>30480</xdr:colOff>
      <xdr:row>8</xdr:row>
      <xdr:rowOff>0</xdr:rowOff>
    </xdr:from>
    <xdr:to>
      <xdr:col>1</xdr:col>
      <xdr:colOff>83820</xdr:colOff>
      <xdr:row>8</xdr:row>
      <xdr:rowOff>45720</xdr:rowOff>
    </xdr:to>
    <xdr:pic macro="[5]!DesignIconClicked">
      <xdr:nvPicPr>
        <xdr:cNvPr id="250030" name="BExOANEE02IXFSUAGVR0GKNYND41" descr="SortAscending" hidden="1"/>
        <xdr:cNvPicPr>
          <a:picLocks noChangeAspect="1" noChangeArrowheads="1"/>
        </xdr:cNvPicPr>
      </xdr:nvPicPr>
      <xdr:blipFill>
        <a:blip xmlns:r="http://schemas.openxmlformats.org/officeDocument/2006/relationships" r:embed="rId1"/>
        <a:srcRect/>
        <a:stretch>
          <a:fillRect/>
        </a:stretch>
      </xdr:blipFill>
      <xdr:spPr bwMode="auto">
        <a:xfrm>
          <a:off x="480060" y="1836420"/>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5]!DesignIconClicked">
      <xdr:nvPicPr>
        <xdr:cNvPr id="250031" name="BExZQ02CKON6AOVWZP0D8M3G0WEA" descr="SortDescending" hidden="1"/>
        <xdr:cNvPicPr>
          <a:picLocks noChangeAspect="1" noChangeArrowheads="1"/>
        </xdr:cNvPicPr>
      </xdr:nvPicPr>
      <xdr:blipFill>
        <a:blip xmlns:r="http://schemas.openxmlformats.org/officeDocument/2006/relationships" r:embed="rId2"/>
        <a:srcRect/>
        <a:stretch>
          <a:fillRect/>
        </a:stretch>
      </xdr:blipFill>
      <xdr:spPr bwMode="auto">
        <a:xfrm>
          <a:off x="480060" y="1836420"/>
          <a:ext cx="53340" cy="45720"/>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731520</xdr:colOff>
      <xdr:row>392</xdr:row>
      <xdr:rowOff>160020</xdr:rowOff>
    </xdr:to>
    <xdr:pic macro="[5]!DesignIconClicked">
      <xdr:nvPicPr>
        <xdr:cNvPr id="250032" name="BExXRND8208TWULE9S50U89VKPB7" descr="ETUGZV0SKTQDQB8JOYY0DCX79" hidden="1"/>
        <xdr:cNvPicPr>
          <a:picLocks noChangeArrowheads="1"/>
        </xdr:cNvPicPr>
      </xdr:nvPicPr>
      <xdr:blipFill>
        <a:blip xmlns:r="http://schemas.openxmlformats.org/officeDocument/2006/relationships" r:embed="rId5"/>
        <a:srcRect/>
        <a:stretch>
          <a:fillRect/>
        </a:stretch>
      </xdr:blipFill>
      <xdr:spPr bwMode="auto">
        <a:xfrm>
          <a:off x="449580" y="1836420"/>
          <a:ext cx="4945380" cy="64533780"/>
        </a:xfrm>
        <a:prstGeom prst="rect">
          <a:avLst/>
        </a:prstGeom>
        <a:noFill/>
        <a:ln w="9525">
          <a:noFill/>
          <a:miter lim="800000"/>
          <a:headEnd/>
          <a:tailEnd/>
        </a:ln>
      </xdr:spPr>
    </xdr:pic>
    <xdr:clientData/>
  </xdr:twoCellAnchor>
</xdr:wsDr>
</file>

<file path=xl/drawings/drawing77.xml><?xml version="1.0" encoding="utf-8"?>
<xdr:wsDr xmlns:xdr="http://schemas.openxmlformats.org/drawingml/2006/spreadsheetDrawing" xmlns:a="http://schemas.openxmlformats.org/drawingml/2006/main">
  <xdr:oneCellAnchor>
    <xdr:from>
      <xdr:col>1</xdr:col>
      <xdr:colOff>19050</xdr:colOff>
      <xdr:row>8</xdr:row>
      <xdr:rowOff>0</xdr:rowOff>
    </xdr:from>
    <xdr:ext cx="55563"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a:srcRect/>
        <a:stretch>
          <a:fillRect/>
        </a:stretch>
      </xdr:blipFill>
      <xdr:spPr bwMode="auto">
        <a:xfrm>
          <a:off x="391477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a:srcRect/>
        <a:stretch>
          <a:fillRect/>
        </a:stretch>
      </xdr:blipFill>
      <xdr:spPr bwMode="auto">
        <a:xfrm>
          <a:off x="391477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31564"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a:srcRect/>
        <a:stretch>
          <a:fillRect/>
        </a:stretch>
      </xdr:blipFill>
      <xdr:spPr bwMode="auto">
        <a:xfrm>
          <a:off x="56197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1" name="BExS5CPQ8P8JOQPK7ANNKHLSGOKU"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2" name="BExMM0AVUAIRNJLXB1FW8R0YB4ZZ"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55563" cy="47625"/>
    <xdr:pic macro="[5]!DesignIconClicked">
      <xdr:nvPicPr>
        <xdr:cNvPr id="13" name="BExXZ7Y09CBS0XA7IPB3IRJ8RJM4"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55563" cy="47625"/>
    <xdr:pic macro="[5]!DesignIconClicked">
      <xdr:nvPicPr>
        <xdr:cNvPr id="14" name="BExQ7SXS9VUG7P6CACU2J7R2SGIZ" hidden="1"/>
        <xdr:cNvPicPr>
          <a:picLocks noChangeAspect="1" noChangeArrowheads="1"/>
        </xdr:cNvPicPr>
      </xdr:nvPicPr>
      <xdr:blipFill>
        <a:blip xmlns:r="http://schemas.openxmlformats.org/officeDocument/2006/relationships"/>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a:srcRect/>
        <a:stretch>
          <a:fillRect/>
        </a:stretch>
      </xdr:blipFill>
      <xdr:spPr bwMode="auto">
        <a:xfrm>
          <a:off x="392430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a:srcRect/>
        <a:stretch>
          <a:fillRect/>
        </a:stretch>
      </xdr:blipFill>
      <xdr:spPr bwMode="auto">
        <a:xfrm>
          <a:off x="392430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a:srcRect/>
        <a:stretch>
          <a:fillRect/>
        </a:stretch>
      </xdr:blipFill>
      <xdr:spPr bwMode="auto">
        <a:xfrm>
          <a:off x="5429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93345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a:srcRect/>
        <a:stretch>
          <a:fillRect/>
        </a:stretch>
      </xdr:blipFill>
      <xdr:spPr bwMode="auto">
        <a:xfrm>
          <a:off x="5429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sp macro="[5]!DesignIconClicked" textlink="">
      <xdr:nvSpPr>
        <xdr:cNvPr id="226592" name="BExVU9QL69H6OGIU5U7G59BNASAJ" descr="SortAscending" hidden="1"/>
        <xdr:cNvSpPr>
          <a:spLocks noChangeAspect="1" noChangeArrowheads="1"/>
        </xdr:cNvSpPr>
      </xdr:nvSpPr>
      <xdr:spPr bwMode="auto">
        <a:xfrm>
          <a:off x="655320" y="2171700"/>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26593" name="BExKQV53MMX2WEP45IRE3UWN905X" descr="SortDescending" hidden="1"/>
        <xdr:cNvSpPr>
          <a:spLocks noChangeAspect="1" noChangeArrowheads="1"/>
        </xdr:cNvSpPr>
      </xdr:nvSpPr>
      <xdr:spPr bwMode="auto">
        <a:xfrm>
          <a:off x="655320" y="2171700"/>
          <a:ext cx="53340" cy="45720"/>
        </a:xfrm>
        <a:prstGeom prst="rect">
          <a:avLst/>
        </a:prstGeom>
        <a:noFill/>
        <a:ln w="9525">
          <a:noFill/>
          <a:miter lim="800000"/>
          <a:headEnd/>
          <a:tailEnd/>
        </a:ln>
      </xdr:spPr>
    </xdr:sp>
    <xdr:clientData/>
  </xdr:twoCellAnchor>
  <xdr:twoCellAnchor editAs="oneCell">
    <xdr:from>
      <xdr:col>2</xdr:col>
      <xdr:colOff>30480</xdr:colOff>
      <xdr:row>8</xdr:row>
      <xdr:rowOff>0</xdr:rowOff>
    </xdr:from>
    <xdr:to>
      <xdr:col>2</xdr:col>
      <xdr:colOff>76200</xdr:colOff>
      <xdr:row>8</xdr:row>
      <xdr:rowOff>45720</xdr:rowOff>
    </xdr:to>
    <xdr:sp macro="[5]!DesignIconClicked" textlink="">
      <xdr:nvSpPr>
        <xdr:cNvPr id="226594" name="BExGKYFEQUJCWZW4R9DCWZV23SEM" descr="SortAscending" hidden="1"/>
        <xdr:cNvSpPr>
          <a:spLocks noChangeAspect="1" noChangeArrowheads="1"/>
        </xdr:cNvSpPr>
      </xdr:nvSpPr>
      <xdr:spPr bwMode="auto">
        <a:xfrm>
          <a:off x="4114800" y="2171700"/>
          <a:ext cx="45720" cy="45720"/>
        </a:xfrm>
        <a:prstGeom prst="rect">
          <a:avLst/>
        </a:prstGeom>
        <a:noFill/>
        <a:ln w="9525">
          <a:noFill/>
          <a:miter lim="800000"/>
          <a:headEnd/>
          <a:tailEnd/>
        </a:ln>
      </xdr:spPr>
    </xdr:sp>
    <xdr:clientData fPrintsWithSheet="0"/>
  </xdr:twoCellAnchor>
  <xdr:twoCellAnchor editAs="oneCell">
    <xdr:from>
      <xdr:col>2</xdr:col>
      <xdr:colOff>30480</xdr:colOff>
      <xdr:row>8</xdr:row>
      <xdr:rowOff>0</xdr:rowOff>
    </xdr:from>
    <xdr:to>
      <xdr:col>2</xdr:col>
      <xdr:colOff>76200</xdr:colOff>
      <xdr:row>8</xdr:row>
      <xdr:rowOff>45720</xdr:rowOff>
    </xdr:to>
    <xdr:sp macro="[5]!DesignIconClicked" textlink="">
      <xdr:nvSpPr>
        <xdr:cNvPr id="226595" name="BExIPXDXKMLYCRFC6D91E7PHBQNG" descr="SortDescending" hidden="1"/>
        <xdr:cNvSpPr>
          <a:spLocks noChangeAspect="1" noChangeArrowheads="1"/>
        </xdr:cNvSpPr>
      </xdr:nvSpPr>
      <xdr:spPr bwMode="auto">
        <a:xfrm>
          <a:off x="4114800" y="2171700"/>
          <a:ext cx="45720" cy="45720"/>
        </a:xfrm>
        <a:prstGeom prst="rect">
          <a:avLst/>
        </a:prstGeom>
        <a:noFill/>
        <a:ln w="9525">
          <a:noFill/>
          <a:miter lim="800000"/>
          <a:headEnd/>
          <a:tailEnd/>
        </a:ln>
      </xdr:spPr>
    </xdr:sp>
    <xdr:clientData/>
  </xdr:twoCellAnchor>
  <xdr:twoCellAnchor editAs="oneCell">
    <xdr:from>
      <xdr:col>2</xdr:col>
      <xdr:colOff>0</xdr:colOff>
      <xdr:row>8</xdr:row>
      <xdr:rowOff>0</xdr:rowOff>
    </xdr:from>
    <xdr:to>
      <xdr:col>2</xdr:col>
      <xdr:colOff>45720</xdr:colOff>
      <xdr:row>8</xdr:row>
      <xdr:rowOff>45720</xdr:rowOff>
    </xdr:to>
    <xdr:sp macro="[5]!DesignIconClicked" textlink="">
      <xdr:nvSpPr>
        <xdr:cNvPr id="226596" name="BEx3RY4BIC0HGA9GVBWQ392LWL9V" descr="SortAscending" hidden="1"/>
        <xdr:cNvSpPr>
          <a:spLocks noChangeAspect="1" noChangeArrowheads="1"/>
        </xdr:cNvSpPr>
      </xdr:nvSpPr>
      <xdr:spPr bwMode="auto">
        <a:xfrm>
          <a:off x="4084320" y="2171700"/>
          <a:ext cx="45720" cy="45720"/>
        </a:xfrm>
        <a:prstGeom prst="rect">
          <a:avLst/>
        </a:prstGeom>
        <a:noFill/>
        <a:ln w="9525">
          <a:noFill/>
          <a:miter lim="800000"/>
          <a:headEnd/>
          <a:tailEnd/>
        </a:ln>
      </xdr:spPr>
    </xdr:sp>
    <xdr:clientData fPrintsWithSheet="0"/>
  </xdr:twoCellAnchor>
  <xdr:twoCellAnchor editAs="oneCell">
    <xdr:from>
      <xdr:col>2</xdr:col>
      <xdr:colOff>0</xdr:colOff>
      <xdr:row>8</xdr:row>
      <xdr:rowOff>0</xdr:rowOff>
    </xdr:from>
    <xdr:to>
      <xdr:col>2</xdr:col>
      <xdr:colOff>45720</xdr:colOff>
      <xdr:row>8</xdr:row>
      <xdr:rowOff>45720</xdr:rowOff>
    </xdr:to>
    <xdr:sp macro="[5]!DesignIconClicked" textlink="">
      <xdr:nvSpPr>
        <xdr:cNvPr id="226597" name="BExKKRB54I5QVOMD7027FRJ6AP7M" descr="SortDescending" hidden="1"/>
        <xdr:cNvSpPr>
          <a:spLocks noChangeAspect="1" noChangeArrowheads="1"/>
        </xdr:cNvSpPr>
      </xdr:nvSpPr>
      <xdr:spPr bwMode="auto">
        <a:xfrm>
          <a:off x="4084320" y="2171700"/>
          <a:ext cx="45720" cy="45720"/>
        </a:xfrm>
        <a:prstGeom prst="rect">
          <a:avLst/>
        </a:prstGeom>
        <a:noFill/>
        <a:ln w="9525">
          <a:noFill/>
          <a:miter lim="800000"/>
          <a:headEnd/>
          <a:tailEnd/>
        </a:ln>
      </xdr:spPr>
    </xdr:sp>
    <xdr:clientData/>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26598" name="BExOANEE02IXFSUAGVR0GKNYND41" descr="SortAscending" hidden="1"/>
        <xdr:cNvSpPr>
          <a:spLocks noChangeAspect="1" noChangeArrowheads="1"/>
        </xdr:cNvSpPr>
      </xdr:nvSpPr>
      <xdr:spPr bwMode="auto">
        <a:xfrm>
          <a:off x="655320" y="2171700"/>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5]!DesignIconClicked" textlink="">
      <xdr:nvSpPr>
        <xdr:cNvPr id="226599" name="BExZQ02CKON6AOVWZP0D8M3G0WEA" descr="SortDescending" hidden="1"/>
        <xdr:cNvSpPr>
          <a:spLocks noChangeAspect="1" noChangeArrowheads="1"/>
        </xdr:cNvSpPr>
      </xdr:nvSpPr>
      <xdr:spPr bwMode="auto">
        <a:xfrm>
          <a:off x="655320" y="2171700"/>
          <a:ext cx="53340" cy="45720"/>
        </a:xfrm>
        <a:prstGeom prst="rect">
          <a:avLst/>
        </a:prstGeom>
        <a:noFill/>
        <a:ln w="9525">
          <a:noFill/>
          <a:miter lim="800000"/>
          <a:headEnd/>
          <a:tailEnd/>
        </a:ln>
      </xdr:spPr>
    </xdr:sp>
    <xdr:clientData/>
  </xdr:twoCellAnchor>
  <xdr:twoCellAnchor>
    <xdr:from>
      <xdr:col>1</xdr:col>
      <xdr:colOff>0</xdr:colOff>
      <xdr:row>8</xdr:row>
      <xdr:rowOff>0</xdr:rowOff>
    </xdr:from>
    <xdr:to>
      <xdr:col>2</xdr:col>
      <xdr:colOff>731520</xdr:colOff>
      <xdr:row>9</xdr:row>
      <xdr:rowOff>144780</xdr:rowOff>
    </xdr:to>
    <xdr:sp macro="[5]!DesignIconClicked" textlink="">
      <xdr:nvSpPr>
        <xdr:cNvPr id="226600" name="BExXRND8208TWULE9S50U89VKPB7" descr="ETUGZV0SKTQDQB8JOYY0DCX79" hidden="1"/>
        <xdr:cNvSpPr>
          <a:spLocks noChangeArrowheads="1"/>
        </xdr:cNvSpPr>
      </xdr:nvSpPr>
      <xdr:spPr bwMode="auto">
        <a:xfrm>
          <a:off x="624840" y="2171700"/>
          <a:ext cx="4191000" cy="327660"/>
        </a:xfrm>
        <a:prstGeom prst="rect">
          <a:avLst/>
        </a:prstGeom>
        <a:noFill/>
        <a:ln w="9525">
          <a:noFill/>
          <a:miter lim="800000"/>
          <a:headEnd/>
          <a:tailEnd/>
        </a:ln>
      </xdr:spPr>
    </xdr:sp>
    <xdr:clientData/>
  </xdr:twoCellAnchor>
  <xdr:twoCellAnchor>
    <xdr:from>
      <xdr:col>2</xdr:col>
      <xdr:colOff>0</xdr:colOff>
      <xdr:row>8</xdr:row>
      <xdr:rowOff>0</xdr:rowOff>
    </xdr:from>
    <xdr:to>
      <xdr:col>3</xdr:col>
      <xdr:colOff>731520</xdr:colOff>
      <xdr:row>9</xdr:row>
      <xdr:rowOff>144780</xdr:rowOff>
    </xdr:to>
    <xdr:sp macro="[5]!DesignIconClicked" textlink="">
      <xdr:nvSpPr>
        <xdr:cNvPr id="226601" name="BExXRND8208TWULE9S50U89VKPB7" descr="ETUGZV0SKTQDQB8JOYY0DCX79" hidden="1"/>
        <xdr:cNvSpPr>
          <a:spLocks noChangeArrowheads="1"/>
        </xdr:cNvSpPr>
      </xdr:nvSpPr>
      <xdr:spPr bwMode="auto">
        <a:xfrm>
          <a:off x="4084320" y="2171700"/>
          <a:ext cx="2179320" cy="327660"/>
        </a:xfrm>
        <a:prstGeom prst="rect">
          <a:avLst/>
        </a:prstGeom>
        <a:noFill/>
        <a:ln w="9525">
          <a:noFill/>
          <a:miter lim="800000"/>
          <a:headEnd/>
          <a:tailEnd/>
        </a:ln>
      </xdr:spPr>
    </xdr:sp>
    <xdr:clientData/>
  </xdr:twoCellAnchor>
  <xdr:oneCellAnchor>
    <xdr:from>
      <xdr:col>2</xdr:col>
      <xdr:colOff>19050</xdr:colOff>
      <xdr:row>0</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rogram%20Files\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1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C3" sqref="C3"/>
    </sheetView>
  </sheetViews>
  <sheetFormatPr defaultRowHeight="15" x14ac:dyDescent="0.25"/>
  <cols>
    <col min="1" max="1" width="51.5703125" customWidth="1"/>
    <col min="2" max="2" width="13.28515625" customWidth="1"/>
    <col min="3" max="3" width="22.85546875" customWidth="1"/>
  </cols>
  <sheetData>
    <row r="1" spans="1:3" x14ac:dyDescent="0.25">
      <c r="B1" s="141"/>
      <c r="C1" s="141" t="s">
        <v>1017</v>
      </c>
    </row>
    <row r="2" spans="1:3" x14ac:dyDescent="0.25">
      <c r="B2" s="141"/>
      <c r="C2" s="141" t="s">
        <v>186</v>
      </c>
    </row>
    <row r="3" spans="1:3" x14ac:dyDescent="0.25">
      <c r="A3" s="13"/>
      <c r="B3" s="141"/>
      <c r="C3" s="141" t="s">
        <v>3033</v>
      </c>
    </row>
    <row r="5" spans="1:3" ht="30" customHeight="1" x14ac:dyDescent="0.25">
      <c r="A5" s="472" t="s">
        <v>2586</v>
      </c>
      <c r="B5" s="472"/>
      <c r="C5" s="472"/>
    </row>
    <row r="6" spans="1:3" x14ac:dyDescent="0.25">
      <c r="A6" s="142"/>
      <c r="B6" s="142"/>
      <c r="C6" s="142"/>
    </row>
    <row r="7" spans="1:3" x14ac:dyDescent="0.25">
      <c r="A7" s="143"/>
      <c r="C7" s="144" t="s">
        <v>1018</v>
      </c>
    </row>
    <row r="8" spans="1:3" s="145" customFormat="1" ht="45" x14ac:dyDescent="0.25">
      <c r="A8" s="309" t="s">
        <v>1019</v>
      </c>
      <c r="B8" s="309" t="s">
        <v>1020</v>
      </c>
      <c r="C8" s="310" t="s">
        <v>1021</v>
      </c>
    </row>
    <row r="9" spans="1:3" s="145" customFormat="1" ht="45" x14ac:dyDescent="0.25">
      <c r="A9" s="146" t="s">
        <v>1022</v>
      </c>
      <c r="B9" s="147"/>
      <c r="C9" s="148"/>
    </row>
    <row r="10" spans="1:3" s="145" customFormat="1" x14ac:dyDescent="0.25">
      <c r="A10" s="146" t="s">
        <v>1023</v>
      </c>
      <c r="B10" s="147">
        <v>100</v>
      </c>
      <c r="C10" s="148"/>
    </row>
    <row r="11" spans="1:3" s="145" customFormat="1" ht="30" x14ac:dyDescent="0.25">
      <c r="A11" s="146" t="s">
        <v>1024</v>
      </c>
      <c r="B11" s="147"/>
      <c r="C11" s="148"/>
    </row>
    <row r="12" spans="1:3" s="145" customFormat="1" x14ac:dyDescent="0.25">
      <c r="A12" s="146" t="s">
        <v>1025</v>
      </c>
      <c r="B12" s="147">
        <v>100</v>
      </c>
      <c r="C12" s="148"/>
    </row>
    <row r="13" spans="1:3" s="145" customFormat="1" ht="30" x14ac:dyDescent="0.25">
      <c r="A13" s="146" t="s">
        <v>1026</v>
      </c>
      <c r="B13" s="147">
        <v>100</v>
      </c>
      <c r="C13" s="148"/>
    </row>
    <row r="14" spans="1:3" s="145" customFormat="1" x14ac:dyDescent="0.25">
      <c r="A14" s="146" t="s">
        <v>1027</v>
      </c>
      <c r="B14" s="147">
        <v>100</v>
      </c>
      <c r="C14" s="148"/>
    </row>
    <row r="15" spans="1:3" s="145" customFormat="1" x14ac:dyDescent="0.25">
      <c r="A15" s="146" t="s">
        <v>1028</v>
      </c>
      <c r="B15" s="147"/>
      <c r="C15" s="148"/>
    </row>
    <row r="16" spans="1:3" s="145" customFormat="1" ht="30" x14ac:dyDescent="0.25">
      <c r="A16" s="146" t="s">
        <v>539</v>
      </c>
      <c r="B16" s="147">
        <v>100</v>
      </c>
      <c r="C16" s="148"/>
    </row>
    <row r="17" spans="1:3" s="145" customFormat="1" ht="30" x14ac:dyDescent="0.25">
      <c r="A17" s="146" t="s">
        <v>541</v>
      </c>
      <c r="B17" s="147">
        <v>100</v>
      </c>
      <c r="C17" s="148"/>
    </row>
    <row r="18" spans="1:3" ht="18.75" x14ac:dyDescent="0.3">
      <c r="A18" s="149"/>
    </row>
  </sheetData>
  <mergeCells count="1">
    <mergeCell ref="A5:C5"/>
  </mergeCells>
  <phoneticPr fontId="0" type="noConversion"/>
  <pageMargins left="0.70866141732283472" right="0.23622047244094491" top="0.31496062992125984" bottom="0.74803149606299213" header="0.31496062992125984" footer="0.31496062992125984"/>
  <pageSetup paperSize="9" orientation="portrait" r:id="rId1"/>
  <headerFooter alignWithMargins="0">
    <oddFooter>&amp;L&amp;"Times New Roman,обычный"&amp;8 8753-12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9"/>
  <sheetViews>
    <sheetView workbookViewId="0">
      <selection activeCell="C3" sqref="C3"/>
    </sheetView>
  </sheetViews>
  <sheetFormatPr defaultColWidth="9.140625" defaultRowHeight="12.75" x14ac:dyDescent="0.2"/>
  <cols>
    <col min="1" max="1" width="8.5703125" style="83" customWidth="1"/>
    <col min="2" max="2" width="21.42578125" style="120" customWidth="1"/>
    <col min="3" max="3" width="89.7109375" style="120" customWidth="1"/>
    <col min="4" max="4" width="15" style="85" customWidth="1"/>
    <col min="5" max="16384" width="9.140625" style="85"/>
  </cols>
  <sheetData>
    <row r="1" spans="1:3" s="84" customFormat="1" x14ac:dyDescent="0.2">
      <c r="A1" s="83"/>
      <c r="B1" s="435"/>
      <c r="C1" s="436" t="s">
        <v>912</v>
      </c>
    </row>
    <row r="2" spans="1:3" s="84" customFormat="1" x14ac:dyDescent="0.2">
      <c r="A2" s="83"/>
      <c r="B2" s="435"/>
      <c r="C2" s="436" t="s">
        <v>911</v>
      </c>
    </row>
    <row r="3" spans="1:3" s="84" customFormat="1" x14ac:dyDescent="0.2">
      <c r="A3" s="83"/>
      <c r="B3" s="435"/>
      <c r="C3" s="437" t="s">
        <v>3034</v>
      </c>
    </row>
    <row r="4" spans="1:3" x14ac:dyDescent="0.2">
      <c r="C4" s="436"/>
    </row>
    <row r="5" spans="1:3" x14ac:dyDescent="0.2">
      <c r="A5" s="473" t="s">
        <v>23</v>
      </c>
      <c r="B5" s="473"/>
      <c r="C5" s="473"/>
    </row>
    <row r="6" spans="1:3" x14ac:dyDescent="0.2">
      <c r="C6" s="438"/>
    </row>
    <row r="7" spans="1:3" ht="51" x14ac:dyDescent="0.2">
      <c r="A7" s="86" t="s">
        <v>24</v>
      </c>
      <c r="B7" s="87" t="s">
        <v>25</v>
      </c>
      <c r="C7" s="87" t="s">
        <v>26</v>
      </c>
    </row>
    <row r="8" spans="1:3" x14ac:dyDescent="0.2">
      <c r="A8" s="86">
        <v>1</v>
      </c>
      <c r="B8" s="87">
        <v>2</v>
      </c>
      <c r="C8" s="87">
        <v>3</v>
      </c>
    </row>
    <row r="9" spans="1:3" s="90" customFormat="1" x14ac:dyDescent="0.2">
      <c r="A9" s="88">
        <v>802</v>
      </c>
      <c r="B9" s="89"/>
      <c r="C9" s="89" t="s">
        <v>27</v>
      </c>
    </row>
    <row r="10" spans="1:3" x14ac:dyDescent="0.2">
      <c r="A10" s="77"/>
      <c r="B10" s="360" t="s">
        <v>28</v>
      </c>
      <c r="C10" s="91" t="s">
        <v>29</v>
      </c>
    </row>
    <row r="11" spans="1:3" ht="38.25" x14ac:dyDescent="0.2">
      <c r="A11" s="77"/>
      <c r="B11" s="360" t="s">
        <v>30</v>
      </c>
      <c r="C11" s="91" t="s">
        <v>31</v>
      </c>
    </row>
    <row r="12" spans="1:3" ht="25.5" x14ac:dyDescent="0.2">
      <c r="A12" s="77"/>
      <c r="B12" s="360" t="s">
        <v>32</v>
      </c>
      <c r="C12" s="91" t="s">
        <v>33</v>
      </c>
    </row>
    <row r="13" spans="1:3" ht="40.5" customHeight="1" x14ac:dyDescent="0.2">
      <c r="A13" s="77"/>
      <c r="B13" s="360" t="s">
        <v>34</v>
      </c>
      <c r="C13" s="91" t="s">
        <v>533</v>
      </c>
    </row>
    <row r="14" spans="1:3" ht="40.5" customHeight="1" x14ac:dyDescent="0.2">
      <c r="A14" s="77"/>
      <c r="B14" s="360" t="s">
        <v>534</v>
      </c>
      <c r="C14" s="91" t="s">
        <v>535</v>
      </c>
    </row>
    <row r="15" spans="1:3" ht="25.5" x14ac:dyDescent="0.2">
      <c r="A15" s="77"/>
      <c r="B15" s="360" t="s">
        <v>536</v>
      </c>
      <c r="C15" s="91" t="s">
        <v>537</v>
      </c>
    </row>
    <row r="16" spans="1:3" x14ac:dyDescent="0.2">
      <c r="A16" s="77"/>
      <c r="B16" s="360" t="s">
        <v>538</v>
      </c>
      <c r="C16" s="91" t="s">
        <v>539</v>
      </c>
    </row>
    <row r="17" spans="1:3" x14ac:dyDescent="0.2">
      <c r="A17" s="77"/>
      <c r="B17" s="360" t="s">
        <v>540</v>
      </c>
      <c r="C17" s="91" t="s">
        <v>541</v>
      </c>
    </row>
    <row r="18" spans="1:3" ht="25.5" x14ac:dyDescent="0.2">
      <c r="A18" s="77"/>
      <c r="B18" s="360" t="s">
        <v>542</v>
      </c>
      <c r="C18" s="91" t="s">
        <v>543</v>
      </c>
    </row>
    <row r="19" spans="1:3" ht="25.5" x14ac:dyDescent="0.2">
      <c r="A19" s="77"/>
      <c r="B19" s="360" t="s">
        <v>544</v>
      </c>
      <c r="C19" s="91" t="s">
        <v>545</v>
      </c>
    </row>
    <row r="20" spans="1:3" ht="25.5" x14ac:dyDescent="0.2">
      <c r="A20" s="77"/>
      <c r="B20" s="360" t="s">
        <v>546</v>
      </c>
      <c r="C20" s="92" t="s">
        <v>547</v>
      </c>
    </row>
    <row r="21" spans="1:3" ht="17.25" customHeight="1" x14ac:dyDescent="0.2">
      <c r="A21" s="77"/>
      <c r="B21" s="360" t="s">
        <v>548</v>
      </c>
      <c r="C21" s="91" t="s">
        <v>549</v>
      </c>
    </row>
    <row r="22" spans="1:3" ht="42.75" customHeight="1" x14ac:dyDescent="0.2">
      <c r="A22" s="77"/>
      <c r="B22" s="360" t="s">
        <v>550</v>
      </c>
      <c r="C22" s="91" t="s">
        <v>551</v>
      </c>
    </row>
    <row r="23" spans="1:3" ht="42" customHeight="1" x14ac:dyDescent="0.2">
      <c r="A23" s="77"/>
      <c r="B23" s="360" t="s">
        <v>552</v>
      </c>
      <c r="C23" s="91" t="s">
        <v>553</v>
      </c>
    </row>
    <row r="24" spans="1:3" ht="40.5" customHeight="1" x14ac:dyDescent="0.2">
      <c r="A24" s="77"/>
      <c r="B24" s="360" t="s">
        <v>554</v>
      </c>
      <c r="C24" s="91" t="s">
        <v>555</v>
      </c>
    </row>
    <row r="25" spans="1:3" ht="38.25" x14ac:dyDescent="0.2">
      <c r="A25" s="77"/>
      <c r="B25" s="360" t="s">
        <v>556</v>
      </c>
      <c r="C25" s="91" t="s">
        <v>557</v>
      </c>
    </row>
    <row r="26" spans="1:3" ht="25.5" x14ac:dyDescent="0.2">
      <c r="A26" s="77"/>
      <c r="B26" s="360" t="s">
        <v>558</v>
      </c>
      <c r="C26" s="91" t="s">
        <v>559</v>
      </c>
    </row>
    <row r="27" spans="1:3" ht="30.75" customHeight="1" x14ac:dyDescent="0.2">
      <c r="A27" s="77"/>
      <c r="B27" s="360" t="s">
        <v>560</v>
      </c>
      <c r="C27" s="91" t="s">
        <v>561</v>
      </c>
    </row>
    <row r="28" spans="1:3" s="93" customFormat="1" x14ac:dyDescent="0.2">
      <c r="A28" s="88">
        <v>803</v>
      </c>
      <c r="B28" s="89"/>
      <c r="C28" s="89" t="s">
        <v>562</v>
      </c>
    </row>
    <row r="29" spans="1:3" s="84" customFormat="1" x14ac:dyDescent="0.2">
      <c r="A29" s="77"/>
      <c r="B29" s="360" t="s">
        <v>28</v>
      </c>
      <c r="C29" s="91" t="s">
        <v>29</v>
      </c>
    </row>
    <row r="30" spans="1:3" s="84" customFormat="1" ht="38.25" x14ac:dyDescent="0.2">
      <c r="A30" s="77"/>
      <c r="B30" s="360" t="s">
        <v>30</v>
      </c>
      <c r="C30" s="91" t="s">
        <v>31</v>
      </c>
    </row>
    <row r="31" spans="1:3" s="84" customFormat="1" ht="25.5" x14ac:dyDescent="0.2">
      <c r="A31" s="77"/>
      <c r="B31" s="360" t="s">
        <v>32</v>
      </c>
      <c r="C31" s="91" t="s">
        <v>33</v>
      </c>
    </row>
    <row r="32" spans="1:3" s="84" customFormat="1" ht="25.5" x14ac:dyDescent="0.2">
      <c r="A32" s="77"/>
      <c r="B32" s="360" t="s">
        <v>34</v>
      </c>
      <c r="C32" s="91" t="s">
        <v>533</v>
      </c>
    </row>
    <row r="33" spans="1:4" s="84" customFormat="1" ht="38.25" x14ac:dyDescent="0.2">
      <c r="A33" s="77"/>
      <c r="B33" s="360" t="s">
        <v>534</v>
      </c>
      <c r="C33" s="91" t="s">
        <v>535</v>
      </c>
    </row>
    <row r="34" spans="1:4" s="84" customFormat="1" ht="25.5" x14ac:dyDescent="0.2">
      <c r="A34" s="77"/>
      <c r="B34" s="360" t="s">
        <v>536</v>
      </c>
      <c r="C34" s="91" t="s">
        <v>537</v>
      </c>
    </row>
    <row r="35" spans="1:4" s="84" customFormat="1" ht="15.75" customHeight="1" x14ac:dyDescent="0.2">
      <c r="A35" s="77"/>
      <c r="B35" s="360" t="s">
        <v>538</v>
      </c>
      <c r="C35" s="91" t="s">
        <v>539</v>
      </c>
    </row>
    <row r="36" spans="1:4" s="84" customFormat="1" ht="16.5" customHeight="1" x14ac:dyDescent="0.2">
      <c r="A36" s="77"/>
      <c r="B36" s="360" t="s">
        <v>540</v>
      </c>
      <c r="C36" s="91" t="s">
        <v>541</v>
      </c>
    </row>
    <row r="37" spans="1:4" s="84" customFormat="1" ht="30.75" customHeight="1" x14ac:dyDescent="0.2">
      <c r="A37" s="77"/>
      <c r="B37" s="360" t="s">
        <v>563</v>
      </c>
      <c r="C37" s="91" t="s">
        <v>564</v>
      </c>
    </row>
    <row r="38" spans="1:4" s="84" customFormat="1" ht="19.5" customHeight="1" x14ac:dyDescent="0.2">
      <c r="A38" s="77"/>
      <c r="B38" s="360" t="s">
        <v>548</v>
      </c>
      <c r="C38" s="91" t="s">
        <v>549</v>
      </c>
    </row>
    <row r="39" spans="1:4" s="84" customFormat="1" ht="25.5" x14ac:dyDescent="0.2">
      <c r="A39" s="77"/>
      <c r="B39" s="360" t="s">
        <v>550</v>
      </c>
      <c r="C39" s="91" t="s">
        <v>551</v>
      </c>
    </row>
    <row r="40" spans="1:4" s="84" customFormat="1" ht="38.25" x14ac:dyDescent="0.2">
      <c r="A40" s="77"/>
      <c r="B40" s="360" t="s">
        <v>552</v>
      </c>
      <c r="C40" s="91" t="s">
        <v>553</v>
      </c>
    </row>
    <row r="41" spans="1:4" s="84" customFormat="1" ht="25.5" x14ac:dyDescent="0.2">
      <c r="A41" s="77"/>
      <c r="B41" s="360" t="s">
        <v>554</v>
      </c>
      <c r="C41" s="91" t="s">
        <v>555</v>
      </c>
    </row>
    <row r="42" spans="1:4" s="84" customFormat="1" ht="38.25" x14ac:dyDescent="0.2">
      <c r="A42" s="77"/>
      <c r="B42" s="360" t="s">
        <v>565</v>
      </c>
      <c r="C42" s="91" t="s">
        <v>557</v>
      </c>
    </row>
    <row r="43" spans="1:4" s="84" customFormat="1" ht="25.5" x14ac:dyDescent="0.2">
      <c r="A43" s="77"/>
      <c r="B43" s="360" t="s">
        <v>558</v>
      </c>
      <c r="C43" s="91" t="s">
        <v>559</v>
      </c>
    </row>
    <row r="44" spans="1:4" s="84" customFormat="1" ht="25.5" x14ac:dyDescent="0.2">
      <c r="A44" s="77"/>
      <c r="B44" s="360" t="s">
        <v>560</v>
      </c>
      <c r="C44" s="91" t="s">
        <v>561</v>
      </c>
    </row>
    <row r="45" spans="1:4" s="93" customFormat="1" x14ac:dyDescent="0.2">
      <c r="A45" s="88">
        <v>804</v>
      </c>
      <c r="B45" s="97"/>
      <c r="C45" s="97" t="s">
        <v>566</v>
      </c>
    </row>
    <row r="46" spans="1:4" s="84" customFormat="1" x14ac:dyDescent="0.2">
      <c r="A46" s="77"/>
      <c r="B46" s="360" t="s">
        <v>28</v>
      </c>
      <c r="C46" s="91" t="s">
        <v>29</v>
      </c>
    </row>
    <row r="47" spans="1:4" s="84" customFormat="1" ht="25.5" x14ac:dyDescent="0.2">
      <c r="A47" s="77"/>
      <c r="B47" s="360" t="s">
        <v>32</v>
      </c>
      <c r="C47" s="91" t="s">
        <v>33</v>
      </c>
    </row>
    <row r="48" spans="1:4" s="84" customFormat="1" ht="38.25" x14ac:dyDescent="0.2">
      <c r="A48" s="77"/>
      <c r="B48" s="360" t="s">
        <v>567</v>
      </c>
      <c r="C48" s="91" t="s">
        <v>535</v>
      </c>
      <c r="D48" s="95"/>
    </row>
    <row r="49" spans="1:4" s="84" customFormat="1" ht="25.5" x14ac:dyDescent="0.2">
      <c r="A49" s="77"/>
      <c r="B49" s="360" t="s">
        <v>536</v>
      </c>
      <c r="C49" s="91" t="s">
        <v>537</v>
      </c>
      <c r="D49" s="95"/>
    </row>
    <row r="50" spans="1:4" s="84" customFormat="1" ht="14.25" customHeight="1" x14ac:dyDescent="0.2">
      <c r="A50" s="77"/>
      <c r="B50" s="360" t="s">
        <v>538</v>
      </c>
      <c r="C50" s="91" t="s">
        <v>539</v>
      </c>
      <c r="D50" s="95"/>
    </row>
    <row r="51" spans="1:4" s="90" customFormat="1" x14ac:dyDescent="0.2">
      <c r="A51" s="88">
        <v>805</v>
      </c>
      <c r="B51" s="62"/>
      <c r="C51" s="62" t="s">
        <v>568</v>
      </c>
    </row>
    <row r="52" spans="1:4" x14ac:dyDescent="0.2">
      <c r="A52" s="77"/>
      <c r="B52" s="360" t="s">
        <v>28</v>
      </c>
      <c r="C52" s="91" t="s">
        <v>29</v>
      </c>
    </row>
    <row r="53" spans="1:4" ht="38.25" x14ac:dyDescent="0.2">
      <c r="A53" s="77"/>
      <c r="B53" s="360" t="s">
        <v>30</v>
      </c>
      <c r="C53" s="91" t="s">
        <v>31</v>
      </c>
    </row>
    <row r="54" spans="1:4" ht="25.5" x14ac:dyDescent="0.2">
      <c r="A54" s="77"/>
      <c r="B54" s="360" t="s">
        <v>32</v>
      </c>
      <c r="C54" s="91" t="s">
        <v>33</v>
      </c>
    </row>
    <row r="55" spans="1:4" ht="25.5" x14ac:dyDescent="0.2">
      <c r="A55" s="77"/>
      <c r="B55" s="334" t="s">
        <v>34</v>
      </c>
      <c r="C55" s="91" t="s">
        <v>533</v>
      </c>
    </row>
    <row r="56" spans="1:4" ht="38.25" x14ac:dyDescent="0.2">
      <c r="A56" s="77"/>
      <c r="B56" s="334" t="s">
        <v>534</v>
      </c>
      <c r="C56" s="91" t="s">
        <v>535</v>
      </c>
    </row>
    <row r="57" spans="1:4" ht="25.5" x14ac:dyDescent="0.2">
      <c r="A57" s="77"/>
      <c r="B57" s="334" t="s">
        <v>536</v>
      </c>
      <c r="C57" s="78" t="s">
        <v>537</v>
      </c>
    </row>
    <row r="58" spans="1:4" x14ac:dyDescent="0.2">
      <c r="A58" s="77"/>
      <c r="B58" s="360" t="s">
        <v>538</v>
      </c>
      <c r="C58" s="91" t="s">
        <v>539</v>
      </c>
    </row>
    <row r="59" spans="1:4" x14ac:dyDescent="0.2">
      <c r="A59" s="77"/>
      <c r="B59" s="334" t="s">
        <v>540</v>
      </c>
      <c r="C59" s="78" t="s">
        <v>541</v>
      </c>
    </row>
    <row r="60" spans="1:4" ht="25.5" x14ac:dyDescent="0.2">
      <c r="A60" s="77"/>
      <c r="B60" s="360" t="s">
        <v>571</v>
      </c>
      <c r="C60" s="91" t="s">
        <v>572</v>
      </c>
    </row>
    <row r="61" spans="1:4" ht="25.5" x14ac:dyDescent="0.2">
      <c r="A61" s="77"/>
      <c r="B61" s="360" t="s">
        <v>573</v>
      </c>
      <c r="C61" s="91" t="s">
        <v>574</v>
      </c>
    </row>
    <row r="62" spans="1:4" ht="25.5" x14ac:dyDescent="0.2">
      <c r="A62" s="77"/>
      <c r="B62" s="360" t="s">
        <v>575</v>
      </c>
      <c r="C62" s="92" t="s">
        <v>576</v>
      </c>
    </row>
    <row r="63" spans="1:4" x14ac:dyDescent="0.2">
      <c r="A63" s="77"/>
      <c r="B63" s="360" t="s">
        <v>548</v>
      </c>
      <c r="C63" s="91" t="s">
        <v>549</v>
      </c>
    </row>
    <row r="64" spans="1:4" s="84" customFormat="1" ht="25.5" x14ac:dyDescent="0.2">
      <c r="A64" s="77"/>
      <c r="B64" s="360" t="s">
        <v>550</v>
      </c>
      <c r="C64" s="91" t="s">
        <v>551</v>
      </c>
      <c r="D64" s="96"/>
    </row>
    <row r="65" spans="1:4" s="84" customFormat="1" ht="38.25" x14ac:dyDescent="0.2">
      <c r="A65" s="77"/>
      <c r="B65" s="360" t="s">
        <v>552</v>
      </c>
      <c r="C65" s="91" t="s">
        <v>553</v>
      </c>
      <c r="D65" s="96"/>
    </row>
    <row r="66" spans="1:4" s="84" customFormat="1" ht="25.5" x14ac:dyDescent="0.2">
      <c r="A66" s="77"/>
      <c r="B66" s="360" t="s">
        <v>554</v>
      </c>
      <c r="C66" s="91" t="s">
        <v>555</v>
      </c>
      <c r="D66" s="96"/>
    </row>
    <row r="67" spans="1:4" s="84" customFormat="1" ht="38.25" x14ac:dyDescent="0.2">
      <c r="A67" s="77"/>
      <c r="B67" s="360" t="s">
        <v>565</v>
      </c>
      <c r="C67" s="91" t="s">
        <v>557</v>
      </c>
      <c r="D67" s="96"/>
    </row>
    <row r="68" spans="1:4" s="84" customFormat="1" ht="25.5" x14ac:dyDescent="0.2">
      <c r="A68" s="77"/>
      <c r="B68" s="360" t="s">
        <v>577</v>
      </c>
      <c r="C68" s="91" t="s">
        <v>578</v>
      </c>
      <c r="D68" s="96"/>
    </row>
    <row r="69" spans="1:4" s="84" customFormat="1" ht="30" customHeight="1" x14ac:dyDescent="0.2">
      <c r="A69" s="77"/>
      <c r="B69" s="360" t="s">
        <v>75</v>
      </c>
      <c r="C69" s="91" t="s">
        <v>76</v>
      </c>
      <c r="D69" s="96"/>
    </row>
    <row r="70" spans="1:4" s="84" customFormat="1" ht="25.5" x14ac:dyDescent="0.2">
      <c r="A70" s="77"/>
      <c r="B70" s="360" t="s">
        <v>558</v>
      </c>
      <c r="C70" s="91" t="s">
        <v>559</v>
      </c>
      <c r="D70" s="96"/>
    </row>
    <row r="71" spans="1:4" s="84" customFormat="1" ht="28.5" customHeight="1" x14ac:dyDescent="0.2">
      <c r="A71" s="77"/>
      <c r="B71" s="360" t="s">
        <v>560</v>
      </c>
      <c r="C71" s="91" t="s">
        <v>561</v>
      </c>
      <c r="D71" s="96"/>
    </row>
    <row r="72" spans="1:4" s="90" customFormat="1" x14ac:dyDescent="0.2">
      <c r="A72" s="88">
        <v>807</v>
      </c>
      <c r="B72" s="97"/>
      <c r="C72" s="97" t="s">
        <v>77</v>
      </c>
    </row>
    <row r="73" spans="1:4" ht="40.5" customHeight="1" x14ac:dyDescent="0.2">
      <c r="A73" s="77"/>
      <c r="B73" s="360" t="s">
        <v>78</v>
      </c>
      <c r="C73" s="91" t="s">
        <v>79</v>
      </c>
      <c r="D73" s="98"/>
    </row>
    <row r="74" spans="1:4" ht="25.5" x14ac:dyDescent="0.2">
      <c r="A74" s="77"/>
      <c r="B74" s="334" t="s">
        <v>80</v>
      </c>
      <c r="C74" s="91" t="s">
        <v>81</v>
      </c>
    </row>
    <row r="75" spans="1:4" x14ac:dyDescent="0.2">
      <c r="A75" s="77"/>
      <c r="B75" s="360" t="s">
        <v>28</v>
      </c>
      <c r="C75" s="91" t="s">
        <v>29</v>
      </c>
    </row>
    <row r="76" spans="1:4" ht="38.25" x14ac:dyDescent="0.2">
      <c r="A76" s="77"/>
      <c r="B76" s="360" t="s">
        <v>30</v>
      </c>
      <c r="C76" s="91" t="s">
        <v>31</v>
      </c>
    </row>
    <row r="77" spans="1:4" ht="25.5" x14ac:dyDescent="0.2">
      <c r="A77" s="77"/>
      <c r="B77" s="360" t="s">
        <v>32</v>
      </c>
      <c r="C77" s="91" t="s">
        <v>33</v>
      </c>
    </row>
    <row r="78" spans="1:4" ht="25.5" x14ac:dyDescent="0.2">
      <c r="A78" s="77"/>
      <c r="B78" s="334" t="s">
        <v>34</v>
      </c>
      <c r="C78" s="91" t="s">
        <v>533</v>
      </c>
    </row>
    <row r="79" spans="1:4" ht="38.25" x14ac:dyDescent="0.2">
      <c r="A79" s="77"/>
      <c r="B79" s="334" t="s">
        <v>534</v>
      </c>
      <c r="C79" s="91" t="s">
        <v>535</v>
      </c>
    </row>
    <row r="80" spans="1:4" ht="25.5" x14ac:dyDescent="0.2">
      <c r="A80" s="77"/>
      <c r="B80" s="334" t="s">
        <v>536</v>
      </c>
      <c r="C80" s="78" t="s">
        <v>537</v>
      </c>
    </row>
    <row r="81" spans="1:3" x14ac:dyDescent="0.2">
      <c r="A81" s="77"/>
      <c r="B81" s="360" t="s">
        <v>538</v>
      </c>
      <c r="C81" s="91" t="s">
        <v>539</v>
      </c>
    </row>
    <row r="82" spans="1:3" x14ac:dyDescent="0.2">
      <c r="A82" s="77"/>
      <c r="B82" s="334" t="s">
        <v>540</v>
      </c>
      <c r="C82" s="78" t="s">
        <v>541</v>
      </c>
    </row>
    <row r="83" spans="1:3" ht="51" x14ac:dyDescent="0.2">
      <c r="A83" s="77"/>
      <c r="B83" s="360" t="s">
        <v>82</v>
      </c>
      <c r="C83" s="92" t="s">
        <v>83</v>
      </c>
    </row>
    <row r="84" spans="1:3" ht="15.75" customHeight="1" x14ac:dyDescent="0.2">
      <c r="A84" s="77"/>
      <c r="B84" s="360" t="s">
        <v>548</v>
      </c>
      <c r="C84" s="91" t="s">
        <v>549</v>
      </c>
    </row>
    <row r="85" spans="1:3" ht="25.5" x14ac:dyDescent="0.2">
      <c r="A85" s="77"/>
      <c r="B85" s="360" t="s">
        <v>550</v>
      </c>
      <c r="C85" s="91" t="s">
        <v>551</v>
      </c>
    </row>
    <row r="86" spans="1:3" ht="38.25" x14ac:dyDescent="0.2">
      <c r="A86" s="77"/>
      <c r="B86" s="360" t="s">
        <v>552</v>
      </c>
      <c r="C86" s="91" t="s">
        <v>553</v>
      </c>
    </row>
    <row r="87" spans="1:3" ht="25.5" x14ac:dyDescent="0.2">
      <c r="A87" s="77"/>
      <c r="B87" s="360" t="s">
        <v>554</v>
      </c>
      <c r="C87" s="91" t="s">
        <v>555</v>
      </c>
    </row>
    <row r="88" spans="1:3" ht="38.25" x14ac:dyDescent="0.2">
      <c r="A88" s="77"/>
      <c r="B88" s="360" t="s">
        <v>565</v>
      </c>
      <c r="C88" s="91" t="s">
        <v>557</v>
      </c>
    </row>
    <row r="89" spans="1:3" ht="25.5" x14ac:dyDescent="0.2">
      <c r="A89" s="77"/>
      <c r="B89" s="360" t="s">
        <v>558</v>
      </c>
      <c r="C89" s="91" t="s">
        <v>559</v>
      </c>
    </row>
    <row r="90" spans="1:3" ht="29.25" customHeight="1" x14ac:dyDescent="0.2">
      <c r="A90" s="77"/>
      <c r="B90" s="360" t="s">
        <v>560</v>
      </c>
      <c r="C90" s="91" t="s">
        <v>561</v>
      </c>
    </row>
    <row r="91" spans="1:3" ht="18.75" customHeight="1" x14ac:dyDescent="0.2">
      <c r="A91" s="88">
        <v>808</v>
      </c>
      <c r="B91" s="97"/>
      <c r="C91" s="89" t="s">
        <v>84</v>
      </c>
    </row>
    <row r="92" spans="1:3" ht="15" customHeight="1" x14ac:dyDescent="0.2">
      <c r="A92" s="77"/>
      <c r="B92" s="360" t="s">
        <v>28</v>
      </c>
      <c r="C92" s="91" t="s">
        <v>29</v>
      </c>
    </row>
    <row r="93" spans="1:3" ht="39.75" customHeight="1" x14ac:dyDescent="0.2">
      <c r="A93" s="77"/>
      <c r="B93" s="360" t="s">
        <v>534</v>
      </c>
      <c r="C93" s="91" t="s">
        <v>535</v>
      </c>
    </row>
    <row r="94" spans="1:3" ht="29.25" customHeight="1" x14ac:dyDescent="0.2">
      <c r="A94" s="77"/>
      <c r="B94" s="360" t="s">
        <v>536</v>
      </c>
      <c r="C94" s="91" t="s">
        <v>537</v>
      </c>
    </row>
    <row r="95" spans="1:3" ht="15" customHeight="1" x14ac:dyDescent="0.2">
      <c r="A95" s="77"/>
      <c r="B95" s="360" t="s">
        <v>538</v>
      </c>
      <c r="C95" s="91" t="s">
        <v>539</v>
      </c>
    </row>
    <row r="96" spans="1:3" ht="18" customHeight="1" x14ac:dyDescent="0.2">
      <c r="A96" s="77"/>
      <c r="B96" s="360" t="s">
        <v>540</v>
      </c>
      <c r="C96" s="91" t="s">
        <v>541</v>
      </c>
    </row>
    <row r="97" spans="1:3" s="90" customFormat="1" x14ac:dyDescent="0.2">
      <c r="A97" s="94">
        <v>811</v>
      </c>
      <c r="B97" s="102"/>
      <c r="C97" s="102" t="s">
        <v>85</v>
      </c>
    </row>
    <row r="98" spans="1:3" s="84" customFormat="1" x14ac:dyDescent="0.2">
      <c r="A98" s="99"/>
      <c r="B98" s="360" t="s">
        <v>28</v>
      </c>
      <c r="C98" s="91" t="s">
        <v>29</v>
      </c>
    </row>
    <row r="99" spans="1:3" s="84" customFormat="1" ht="38.25" x14ac:dyDescent="0.2">
      <c r="A99" s="99"/>
      <c r="B99" s="360" t="s">
        <v>30</v>
      </c>
      <c r="C99" s="91" t="s">
        <v>31</v>
      </c>
    </row>
    <row r="100" spans="1:3" s="84" customFormat="1" ht="25.5" x14ac:dyDescent="0.2">
      <c r="A100" s="99"/>
      <c r="B100" s="360" t="s">
        <v>32</v>
      </c>
      <c r="C100" s="91" t="s">
        <v>33</v>
      </c>
    </row>
    <row r="101" spans="1:3" s="84" customFormat="1" ht="25.5" x14ac:dyDescent="0.2">
      <c r="A101" s="99"/>
      <c r="B101" s="334" t="s">
        <v>34</v>
      </c>
      <c r="C101" s="91" t="s">
        <v>533</v>
      </c>
    </row>
    <row r="102" spans="1:3" s="84" customFormat="1" ht="38.25" x14ac:dyDescent="0.2">
      <c r="A102" s="99"/>
      <c r="B102" s="334" t="s">
        <v>534</v>
      </c>
      <c r="C102" s="91" t="s">
        <v>535</v>
      </c>
    </row>
    <row r="103" spans="1:3" s="84" customFormat="1" ht="25.5" x14ac:dyDescent="0.2">
      <c r="A103" s="99"/>
      <c r="B103" s="334" t="s">
        <v>536</v>
      </c>
      <c r="C103" s="78" t="s">
        <v>537</v>
      </c>
    </row>
    <row r="104" spans="1:3" x14ac:dyDescent="0.2">
      <c r="A104" s="99"/>
      <c r="B104" s="360" t="s">
        <v>538</v>
      </c>
      <c r="C104" s="91" t="s">
        <v>539</v>
      </c>
    </row>
    <row r="105" spans="1:3" x14ac:dyDescent="0.2">
      <c r="A105" s="99"/>
      <c r="B105" s="334" t="s">
        <v>540</v>
      </c>
      <c r="C105" s="78" t="s">
        <v>541</v>
      </c>
    </row>
    <row r="106" spans="1:3" x14ac:dyDescent="0.2">
      <c r="A106" s="99"/>
      <c r="B106" s="360" t="s">
        <v>548</v>
      </c>
      <c r="C106" s="91" t="s">
        <v>549</v>
      </c>
    </row>
    <row r="107" spans="1:3" ht="25.5" x14ac:dyDescent="0.2">
      <c r="A107" s="99"/>
      <c r="B107" s="360" t="s">
        <v>550</v>
      </c>
      <c r="C107" s="91" t="s">
        <v>551</v>
      </c>
    </row>
    <row r="108" spans="1:3" ht="38.25" x14ac:dyDescent="0.2">
      <c r="A108" s="99"/>
      <c r="B108" s="360" t="s">
        <v>552</v>
      </c>
      <c r="C108" s="91" t="s">
        <v>553</v>
      </c>
    </row>
    <row r="109" spans="1:3" ht="25.5" x14ac:dyDescent="0.2">
      <c r="A109" s="99"/>
      <c r="B109" s="360" t="s">
        <v>554</v>
      </c>
      <c r="C109" s="91" t="s">
        <v>555</v>
      </c>
    </row>
    <row r="110" spans="1:3" ht="40.9" customHeight="1" x14ac:dyDescent="0.2">
      <c r="A110" s="99"/>
      <c r="B110" s="360" t="s">
        <v>565</v>
      </c>
      <c r="C110" s="91" t="s">
        <v>557</v>
      </c>
    </row>
    <row r="111" spans="1:3" ht="25.5" x14ac:dyDescent="0.2">
      <c r="A111" s="99"/>
      <c r="B111" s="360" t="s">
        <v>558</v>
      </c>
      <c r="C111" s="91" t="s">
        <v>559</v>
      </c>
    </row>
    <row r="112" spans="1:3" ht="25.5" x14ac:dyDescent="0.2">
      <c r="A112" s="99"/>
      <c r="B112" s="360" t="s">
        <v>86</v>
      </c>
      <c r="C112" s="91" t="s">
        <v>561</v>
      </c>
    </row>
    <row r="113" spans="1:4" s="90" customFormat="1" x14ac:dyDescent="0.2">
      <c r="A113" s="94">
        <v>812</v>
      </c>
      <c r="B113" s="102"/>
      <c r="C113" s="89" t="s">
        <v>392</v>
      </c>
      <c r="D113" s="96"/>
    </row>
    <row r="114" spans="1:4" ht="38.25" x14ac:dyDescent="0.2">
      <c r="A114" s="99"/>
      <c r="B114" s="334" t="s">
        <v>78</v>
      </c>
      <c r="C114" s="78" t="s">
        <v>79</v>
      </c>
    </row>
    <row r="115" spans="1:4" ht="25.5" x14ac:dyDescent="0.2">
      <c r="A115" s="99"/>
      <c r="B115" s="334" t="s">
        <v>87</v>
      </c>
      <c r="C115" s="78" t="s">
        <v>88</v>
      </c>
    </row>
    <row r="116" spans="1:4" ht="25.5" x14ac:dyDescent="0.2">
      <c r="A116" s="99"/>
      <c r="B116" s="334" t="s">
        <v>89</v>
      </c>
      <c r="C116" s="78" t="s">
        <v>90</v>
      </c>
    </row>
    <row r="117" spans="1:4" ht="38.25" x14ac:dyDescent="0.2">
      <c r="A117" s="99"/>
      <c r="B117" s="334" t="s">
        <v>91</v>
      </c>
      <c r="C117" s="78" t="s">
        <v>92</v>
      </c>
    </row>
    <row r="118" spans="1:4" ht="54.75" customHeight="1" x14ac:dyDescent="0.2">
      <c r="A118" s="99"/>
      <c r="B118" s="334" t="s">
        <v>93</v>
      </c>
      <c r="C118" s="78" t="s">
        <v>94</v>
      </c>
    </row>
    <row r="119" spans="1:4" ht="52.5" customHeight="1" x14ac:dyDescent="0.2">
      <c r="A119" s="99"/>
      <c r="B119" s="334" t="s">
        <v>95</v>
      </c>
      <c r="C119" s="78" t="s">
        <v>96</v>
      </c>
    </row>
    <row r="120" spans="1:4" ht="25.5" x14ac:dyDescent="0.2">
      <c r="A120" s="99"/>
      <c r="B120" s="334" t="s">
        <v>97</v>
      </c>
      <c r="C120" s="78" t="s">
        <v>98</v>
      </c>
    </row>
    <row r="121" spans="1:4" ht="51" x14ac:dyDescent="0.2">
      <c r="A121" s="99"/>
      <c r="B121" s="334" t="s">
        <v>99</v>
      </c>
      <c r="C121" s="78" t="s">
        <v>100</v>
      </c>
    </row>
    <row r="122" spans="1:4" ht="25.5" x14ac:dyDescent="0.2">
      <c r="A122" s="99"/>
      <c r="B122" s="334" t="s">
        <v>101</v>
      </c>
      <c r="C122" s="78" t="s">
        <v>102</v>
      </c>
    </row>
    <row r="123" spans="1:4" ht="25.5" x14ac:dyDescent="0.2">
      <c r="A123" s="99"/>
      <c r="B123" s="334" t="s">
        <v>103</v>
      </c>
      <c r="C123" s="78" t="s">
        <v>104</v>
      </c>
      <c r="D123" s="100"/>
    </row>
    <row r="124" spans="1:4" ht="51" x14ac:dyDescent="0.2">
      <c r="A124" s="99"/>
      <c r="B124" s="334" t="s">
        <v>105</v>
      </c>
      <c r="C124" s="78" t="s">
        <v>106</v>
      </c>
    </row>
    <row r="125" spans="1:4" ht="25.5" x14ac:dyDescent="0.2">
      <c r="A125" s="99"/>
      <c r="B125" s="360" t="s">
        <v>107</v>
      </c>
      <c r="C125" s="91" t="s">
        <v>108</v>
      </c>
      <c r="D125" s="96"/>
    </row>
    <row r="126" spans="1:4" x14ac:dyDescent="0.2">
      <c r="A126" s="99"/>
      <c r="B126" s="360" t="s">
        <v>28</v>
      </c>
      <c r="C126" s="91" t="s">
        <v>29</v>
      </c>
    </row>
    <row r="127" spans="1:4" ht="14.25" customHeight="1" x14ac:dyDescent="0.2">
      <c r="A127" s="99"/>
      <c r="B127" s="334" t="s">
        <v>663</v>
      </c>
      <c r="C127" s="78" t="s">
        <v>664</v>
      </c>
    </row>
    <row r="128" spans="1:4" ht="51" x14ac:dyDescent="0.2">
      <c r="A128" s="99"/>
      <c r="B128" s="334" t="s">
        <v>665</v>
      </c>
      <c r="C128" s="78" t="s">
        <v>666</v>
      </c>
    </row>
    <row r="129" spans="1:4" ht="51" x14ac:dyDescent="0.2">
      <c r="A129" s="99"/>
      <c r="B129" s="334" t="s">
        <v>667</v>
      </c>
      <c r="C129" s="78" t="s">
        <v>668</v>
      </c>
    </row>
    <row r="130" spans="1:4" ht="51" x14ac:dyDescent="0.2">
      <c r="A130" s="99"/>
      <c r="B130" s="334" t="s">
        <v>669</v>
      </c>
      <c r="C130" s="78" t="s">
        <v>2981</v>
      </c>
    </row>
    <row r="131" spans="1:4" s="84" customFormat="1" ht="51" x14ac:dyDescent="0.2">
      <c r="A131" s="99"/>
      <c r="B131" s="334" t="s">
        <v>670</v>
      </c>
      <c r="C131" s="78" t="s">
        <v>2982</v>
      </c>
    </row>
    <row r="132" spans="1:4" s="84" customFormat="1" ht="25.5" x14ac:dyDescent="0.2">
      <c r="A132" s="99"/>
      <c r="B132" s="334" t="s">
        <v>671</v>
      </c>
      <c r="C132" s="78" t="s">
        <v>672</v>
      </c>
    </row>
    <row r="133" spans="1:4" s="84" customFormat="1" ht="38.25" x14ac:dyDescent="0.2">
      <c r="A133" s="99"/>
      <c r="B133" s="46" t="s">
        <v>673</v>
      </c>
      <c r="C133" s="101" t="s">
        <v>2983</v>
      </c>
    </row>
    <row r="134" spans="1:4" s="84" customFormat="1" ht="38.25" x14ac:dyDescent="0.2">
      <c r="A134" s="99"/>
      <c r="B134" s="360" t="s">
        <v>30</v>
      </c>
      <c r="C134" s="91" t="s">
        <v>31</v>
      </c>
    </row>
    <row r="135" spans="1:4" s="84" customFormat="1" ht="41.25" customHeight="1" x14ac:dyDescent="0.2">
      <c r="A135" s="99"/>
      <c r="B135" s="360" t="s">
        <v>32</v>
      </c>
      <c r="C135" s="91" t="s">
        <v>33</v>
      </c>
    </row>
    <row r="136" spans="1:4" s="84" customFormat="1" ht="25.5" x14ac:dyDescent="0.2">
      <c r="A136" s="99"/>
      <c r="B136" s="334" t="s">
        <v>34</v>
      </c>
      <c r="C136" s="91" t="s">
        <v>533</v>
      </c>
    </row>
    <row r="137" spans="1:4" s="84" customFormat="1" ht="38.25" x14ac:dyDescent="0.2">
      <c r="A137" s="99"/>
      <c r="B137" s="334" t="s">
        <v>534</v>
      </c>
      <c r="C137" s="78" t="s">
        <v>535</v>
      </c>
    </row>
    <row r="138" spans="1:4" ht="25.5" x14ac:dyDescent="0.2">
      <c r="A138" s="99"/>
      <c r="B138" s="334" t="s">
        <v>536</v>
      </c>
      <c r="C138" s="78" t="s">
        <v>537</v>
      </c>
    </row>
    <row r="139" spans="1:4" x14ac:dyDescent="0.2">
      <c r="A139" s="99"/>
      <c r="B139" s="360" t="s">
        <v>538</v>
      </c>
      <c r="C139" s="91" t="s">
        <v>539</v>
      </c>
      <c r="D139" s="96"/>
    </row>
    <row r="140" spans="1:4" x14ac:dyDescent="0.2">
      <c r="A140" s="99"/>
      <c r="B140" s="334" t="s">
        <v>540</v>
      </c>
      <c r="C140" s="78" t="s">
        <v>541</v>
      </c>
    </row>
    <row r="141" spans="1:4" x14ac:dyDescent="0.2">
      <c r="A141" s="99"/>
      <c r="B141" s="360" t="s">
        <v>548</v>
      </c>
      <c r="C141" s="91" t="s">
        <v>549</v>
      </c>
    </row>
    <row r="142" spans="1:4" ht="25.5" x14ac:dyDescent="0.2">
      <c r="A142" s="99"/>
      <c r="B142" s="360" t="s">
        <v>550</v>
      </c>
      <c r="C142" s="91" t="s">
        <v>551</v>
      </c>
    </row>
    <row r="143" spans="1:4" ht="38.25" x14ac:dyDescent="0.2">
      <c r="A143" s="99"/>
      <c r="B143" s="360" t="s">
        <v>552</v>
      </c>
      <c r="C143" s="91" t="s">
        <v>553</v>
      </c>
    </row>
    <row r="144" spans="1:4" ht="25.5" x14ac:dyDescent="0.2">
      <c r="A144" s="99"/>
      <c r="B144" s="360" t="s">
        <v>554</v>
      </c>
      <c r="C144" s="91" t="s">
        <v>555</v>
      </c>
    </row>
    <row r="145" spans="1:4" ht="38.25" x14ac:dyDescent="0.2">
      <c r="A145" s="99"/>
      <c r="B145" s="360" t="s">
        <v>556</v>
      </c>
      <c r="C145" s="91" t="s">
        <v>557</v>
      </c>
    </row>
    <row r="146" spans="1:4" ht="25.5" x14ac:dyDescent="0.2">
      <c r="A146" s="99"/>
      <c r="B146" s="360" t="s">
        <v>558</v>
      </c>
      <c r="C146" s="91" t="s">
        <v>559</v>
      </c>
    </row>
    <row r="147" spans="1:4" ht="25.5" x14ac:dyDescent="0.2">
      <c r="A147" s="99"/>
      <c r="B147" s="360" t="s">
        <v>86</v>
      </c>
      <c r="C147" s="91" t="s">
        <v>561</v>
      </c>
    </row>
    <row r="148" spans="1:4" s="90" customFormat="1" x14ac:dyDescent="0.2">
      <c r="A148" s="94">
        <v>814</v>
      </c>
      <c r="B148" s="102"/>
      <c r="C148" s="102" t="s">
        <v>406</v>
      </c>
    </row>
    <row r="149" spans="1:4" ht="29.45" customHeight="1" x14ac:dyDescent="0.2">
      <c r="A149" s="99"/>
      <c r="B149" s="360" t="s">
        <v>87</v>
      </c>
      <c r="C149" s="91" t="s">
        <v>88</v>
      </c>
    </row>
    <row r="150" spans="1:4" s="84" customFormat="1" x14ac:dyDescent="0.2">
      <c r="A150" s="99"/>
      <c r="B150" s="360" t="s">
        <v>28</v>
      </c>
      <c r="C150" s="91" t="s">
        <v>29</v>
      </c>
    </row>
    <row r="151" spans="1:4" s="84" customFormat="1" ht="38.25" x14ac:dyDescent="0.2">
      <c r="A151" s="99"/>
      <c r="B151" s="360" t="s">
        <v>30</v>
      </c>
      <c r="C151" s="91" t="s">
        <v>31</v>
      </c>
    </row>
    <row r="152" spans="1:4" s="84" customFormat="1" ht="25.5" x14ac:dyDescent="0.2">
      <c r="A152" s="99"/>
      <c r="B152" s="360" t="s">
        <v>32</v>
      </c>
      <c r="C152" s="91" t="s">
        <v>33</v>
      </c>
    </row>
    <row r="153" spans="1:4" s="84" customFormat="1" ht="25.5" x14ac:dyDescent="0.2">
      <c r="A153" s="99"/>
      <c r="B153" s="334" t="s">
        <v>34</v>
      </c>
      <c r="C153" s="91" t="s">
        <v>533</v>
      </c>
    </row>
    <row r="154" spans="1:4" s="84" customFormat="1" ht="38.25" x14ac:dyDescent="0.2">
      <c r="A154" s="99"/>
      <c r="B154" s="334" t="s">
        <v>534</v>
      </c>
      <c r="C154" s="78" t="s">
        <v>535</v>
      </c>
    </row>
    <row r="155" spans="1:4" s="84" customFormat="1" ht="25.5" x14ac:dyDescent="0.2">
      <c r="A155" s="99"/>
      <c r="B155" s="334" t="s">
        <v>536</v>
      </c>
      <c r="C155" s="78" t="s">
        <v>537</v>
      </c>
    </row>
    <row r="156" spans="1:4" s="84" customFormat="1" x14ac:dyDescent="0.2">
      <c r="A156" s="99"/>
      <c r="B156" s="360" t="s">
        <v>538</v>
      </c>
      <c r="C156" s="91" t="s">
        <v>539</v>
      </c>
    </row>
    <row r="157" spans="1:4" s="84" customFormat="1" x14ac:dyDescent="0.2">
      <c r="A157" s="99"/>
      <c r="B157" s="334" t="s">
        <v>540</v>
      </c>
      <c r="C157" s="78" t="s">
        <v>541</v>
      </c>
    </row>
    <row r="158" spans="1:4" s="84" customFormat="1" ht="38.25" x14ac:dyDescent="0.2">
      <c r="A158" s="99"/>
      <c r="B158" s="360" t="s">
        <v>674</v>
      </c>
      <c r="C158" s="91" t="s">
        <v>675</v>
      </c>
      <c r="D158" s="103"/>
    </row>
    <row r="159" spans="1:4" s="84" customFormat="1" ht="42" customHeight="1" x14ac:dyDescent="0.2">
      <c r="A159" s="99"/>
      <c r="B159" s="360" t="s">
        <v>676</v>
      </c>
      <c r="C159" s="91" t="s">
        <v>677</v>
      </c>
      <c r="D159" s="122"/>
    </row>
    <row r="160" spans="1:4" ht="28.5" customHeight="1" x14ac:dyDescent="0.2">
      <c r="A160" s="99"/>
      <c r="B160" s="360" t="s">
        <v>678</v>
      </c>
      <c r="C160" s="91" t="s">
        <v>679</v>
      </c>
      <c r="D160" s="122"/>
    </row>
    <row r="161" spans="1:4" ht="56.25" customHeight="1" x14ac:dyDescent="0.2">
      <c r="A161" s="99"/>
      <c r="B161" s="360" t="s">
        <v>680</v>
      </c>
      <c r="C161" s="91" t="s">
        <v>2984</v>
      </c>
      <c r="D161" s="122"/>
    </row>
    <row r="162" spans="1:4" ht="46.9" customHeight="1" x14ac:dyDescent="0.2">
      <c r="A162" s="99"/>
      <c r="B162" s="360" t="s">
        <v>681</v>
      </c>
      <c r="C162" s="91" t="s">
        <v>2985</v>
      </c>
      <c r="D162" s="122"/>
    </row>
    <row r="163" spans="1:4" ht="27.75" customHeight="1" x14ac:dyDescent="0.2">
      <c r="A163" s="99"/>
      <c r="B163" s="360" t="s">
        <v>682</v>
      </c>
      <c r="C163" s="91" t="s">
        <v>683</v>
      </c>
      <c r="D163" s="122"/>
    </row>
    <row r="164" spans="1:4" ht="42.75" customHeight="1" x14ac:dyDescent="0.2">
      <c r="A164" s="99"/>
      <c r="B164" s="439" t="s">
        <v>684</v>
      </c>
      <c r="C164" s="92" t="s">
        <v>685</v>
      </c>
      <c r="D164" s="122"/>
    </row>
    <row r="165" spans="1:4" ht="54" customHeight="1" x14ac:dyDescent="0.2">
      <c r="A165" s="99"/>
      <c r="B165" s="439" t="s">
        <v>686</v>
      </c>
      <c r="C165" s="92" t="s">
        <v>687</v>
      </c>
      <c r="D165" s="122"/>
    </row>
    <row r="166" spans="1:4" s="84" customFormat="1" x14ac:dyDescent="0.2">
      <c r="A166" s="99"/>
      <c r="B166" s="360" t="s">
        <v>548</v>
      </c>
      <c r="C166" s="91" t="s">
        <v>549</v>
      </c>
    </row>
    <row r="167" spans="1:4" s="84" customFormat="1" ht="25.5" x14ac:dyDescent="0.2">
      <c r="A167" s="99"/>
      <c r="B167" s="360" t="s">
        <v>550</v>
      </c>
      <c r="C167" s="91" t="s">
        <v>551</v>
      </c>
    </row>
    <row r="168" spans="1:4" s="84" customFormat="1" ht="38.25" x14ac:dyDescent="0.2">
      <c r="A168" s="99"/>
      <c r="B168" s="360" t="s">
        <v>552</v>
      </c>
      <c r="C168" s="91" t="s">
        <v>553</v>
      </c>
    </row>
    <row r="169" spans="1:4" s="84" customFormat="1" ht="25.5" x14ac:dyDescent="0.2">
      <c r="A169" s="99"/>
      <c r="B169" s="360" t="s">
        <v>554</v>
      </c>
      <c r="C169" s="91" t="s">
        <v>555</v>
      </c>
    </row>
    <row r="170" spans="1:4" s="84" customFormat="1" ht="38.25" x14ac:dyDescent="0.2">
      <c r="A170" s="99"/>
      <c r="B170" s="360" t="s">
        <v>565</v>
      </c>
      <c r="C170" s="91" t="s">
        <v>557</v>
      </c>
    </row>
    <row r="171" spans="1:4" s="84" customFormat="1" ht="25.5" x14ac:dyDescent="0.2">
      <c r="A171" s="99"/>
      <c r="B171" s="360" t="s">
        <v>558</v>
      </c>
      <c r="C171" s="91" t="s">
        <v>559</v>
      </c>
    </row>
    <row r="172" spans="1:4" s="84" customFormat="1" ht="30" customHeight="1" x14ac:dyDescent="0.2">
      <c r="A172" s="99"/>
      <c r="B172" s="360" t="s">
        <v>86</v>
      </c>
      <c r="C172" s="91" t="s">
        <v>561</v>
      </c>
    </row>
    <row r="173" spans="1:4" s="93" customFormat="1" ht="21" customHeight="1" x14ac:dyDescent="0.2">
      <c r="A173" s="88">
        <v>815</v>
      </c>
      <c r="B173" s="97"/>
      <c r="C173" s="440" t="s">
        <v>688</v>
      </c>
    </row>
    <row r="174" spans="1:4" s="93" customFormat="1" ht="53.25" customHeight="1" x14ac:dyDescent="0.2">
      <c r="A174" s="88"/>
      <c r="B174" s="360" t="s">
        <v>689</v>
      </c>
      <c r="C174" s="64" t="s">
        <v>690</v>
      </c>
      <c r="D174" s="104"/>
    </row>
    <row r="175" spans="1:4" s="93" customFormat="1" ht="54.75" customHeight="1" x14ac:dyDescent="0.2">
      <c r="A175" s="88"/>
      <c r="B175" s="360" t="s">
        <v>691</v>
      </c>
      <c r="C175" s="64" t="s">
        <v>692</v>
      </c>
    </row>
    <row r="176" spans="1:4" s="84" customFormat="1" ht="25.5" x14ac:dyDescent="0.2">
      <c r="A176" s="77"/>
      <c r="B176" s="334" t="s">
        <v>80</v>
      </c>
      <c r="C176" s="91" t="s">
        <v>81</v>
      </c>
    </row>
    <row r="177" spans="1:4" s="84" customFormat="1" x14ac:dyDescent="0.2">
      <c r="A177" s="99"/>
      <c r="B177" s="360" t="s">
        <v>28</v>
      </c>
      <c r="C177" s="91" t="s">
        <v>29</v>
      </c>
    </row>
    <row r="178" spans="1:4" s="84" customFormat="1" ht="38.25" x14ac:dyDescent="0.2">
      <c r="A178" s="77"/>
      <c r="B178" s="360" t="s">
        <v>30</v>
      </c>
      <c r="C178" s="91" t="s">
        <v>31</v>
      </c>
    </row>
    <row r="179" spans="1:4" s="84" customFormat="1" ht="25.5" x14ac:dyDescent="0.2">
      <c r="A179" s="77"/>
      <c r="B179" s="360" t="s">
        <v>32</v>
      </c>
      <c r="C179" s="91" t="s">
        <v>33</v>
      </c>
    </row>
    <row r="180" spans="1:4" s="84" customFormat="1" ht="25.5" x14ac:dyDescent="0.2">
      <c r="A180" s="77"/>
      <c r="B180" s="334" t="s">
        <v>34</v>
      </c>
      <c r="C180" s="91" t="s">
        <v>533</v>
      </c>
    </row>
    <row r="181" spans="1:4" s="84" customFormat="1" ht="38.25" x14ac:dyDescent="0.2">
      <c r="A181" s="77"/>
      <c r="B181" s="334" t="s">
        <v>534</v>
      </c>
      <c r="C181" s="78" t="s">
        <v>535</v>
      </c>
    </row>
    <row r="182" spans="1:4" s="84" customFormat="1" ht="25.5" x14ac:dyDescent="0.2">
      <c r="A182" s="77"/>
      <c r="B182" s="360" t="s">
        <v>536</v>
      </c>
      <c r="C182" s="91" t="s">
        <v>537</v>
      </c>
    </row>
    <row r="183" spans="1:4" x14ac:dyDescent="0.2">
      <c r="A183" s="77"/>
      <c r="B183" s="360" t="s">
        <v>538</v>
      </c>
      <c r="C183" s="91" t="s">
        <v>539</v>
      </c>
    </row>
    <row r="184" spans="1:4" s="84" customFormat="1" x14ac:dyDescent="0.2">
      <c r="A184" s="77"/>
      <c r="B184" s="360" t="s">
        <v>540</v>
      </c>
      <c r="C184" s="91" t="s">
        <v>541</v>
      </c>
      <c r="D184" s="95"/>
    </row>
    <row r="185" spans="1:4" ht="25.5" x14ac:dyDescent="0.2">
      <c r="A185" s="77"/>
      <c r="B185" s="360" t="s">
        <v>693</v>
      </c>
      <c r="C185" s="91" t="s">
        <v>694</v>
      </c>
    </row>
    <row r="186" spans="1:4" x14ac:dyDescent="0.2">
      <c r="A186" s="77"/>
      <c r="B186" s="360" t="s">
        <v>548</v>
      </c>
      <c r="C186" s="91" t="s">
        <v>549</v>
      </c>
    </row>
    <row r="187" spans="1:4" s="84" customFormat="1" ht="30.75" customHeight="1" x14ac:dyDescent="0.2">
      <c r="A187" s="99"/>
      <c r="B187" s="360" t="s">
        <v>550</v>
      </c>
      <c r="C187" s="91" t="s">
        <v>551</v>
      </c>
    </row>
    <row r="188" spans="1:4" s="84" customFormat="1" ht="38.25" x14ac:dyDescent="0.2">
      <c r="A188" s="99"/>
      <c r="B188" s="360" t="s">
        <v>552</v>
      </c>
      <c r="C188" s="91" t="s">
        <v>553</v>
      </c>
    </row>
    <row r="189" spans="1:4" ht="25.5" x14ac:dyDescent="0.2">
      <c r="A189" s="99"/>
      <c r="B189" s="360" t="s">
        <v>554</v>
      </c>
      <c r="C189" s="91" t="s">
        <v>555</v>
      </c>
    </row>
    <row r="190" spans="1:4" ht="38.25" x14ac:dyDescent="0.2">
      <c r="A190" s="99"/>
      <c r="B190" s="360" t="s">
        <v>565</v>
      </c>
      <c r="C190" s="91" t="s">
        <v>557</v>
      </c>
    </row>
    <row r="191" spans="1:4" ht="25.5" x14ac:dyDescent="0.2">
      <c r="A191" s="99"/>
      <c r="B191" s="360" t="s">
        <v>558</v>
      </c>
      <c r="C191" s="91" t="s">
        <v>559</v>
      </c>
    </row>
    <row r="192" spans="1:4" ht="25.5" x14ac:dyDescent="0.2">
      <c r="A192" s="99"/>
      <c r="B192" s="360" t="s">
        <v>86</v>
      </c>
      <c r="C192" s="91" t="s">
        <v>561</v>
      </c>
    </row>
    <row r="193" spans="1:3" s="90" customFormat="1" x14ac:dyDescent="0.2">
      <c r="A193" s="105">
        <v>816</v>
      </c>
      <c r="B193" s="102"/>
      <c r="C193" s="102" t="s">
        <v>695</v>
      </c>
    </row>
    <row r="194" spans="1:3" ht="38.25" x14ac:dyDescent="0.2">
      <c r="A194" s="106"/>
      <c r="B194" s="360" t="s">
        <v>696</v>
      </c>
      <c r="C194" s="91" t="s">
        <v>79</v>
      </c>
    </row>
    <row r="195" spans="1:3" ht="51" x14ac:dyDescent="0.2">
      <c r="A195" s="106"/>
      <c r="B195" s="334" t="s">
        <v>697</v>
      </c>
      <c r="C195" s="78" t="s">
        <v>698</v>
      </c>
    </row>
    <row r="196" spans="1:3" ht="79.5" customHeight="1" x14ac:dyDescent="0.2">
      <c r="A196" s="106"/>
      <c r="B196" s="334" t="s">
        <v>699</v>
      </c>
      <c r="C196" s="78" t="s">
        <v>700</v>
      </c>
    </row>
    <row r="197" spans="1:3" ht="28.5" customHeight="1" x14ac:dyDescent="0.2">
      <c r="A197" s="106"/>
      <c r="B197" s="334" t="s">
        <v>701</v>
      </c>
      <c r="C197" s="91" t="s">
        <v>702</v>
      </c>
    </row>
    <row r="198" spans="1:3" ht="25.5" x14ac:dyDescent="0.2">
      <c r="A198" s="106"/>
      <c r="B198" s="334" t="s">
        <v>703</v>
      </c>
      <c r="C198" s="78" t="s">
        <v>704</v>
      </c>
    </row>
    <row r="199" spans="1:3" ht="17.25" customHeight="1" x14ac:dyDescent="0.2">
      <c r="A199" s="106"/>
      <c r="B199" s="334" t="s">
        <v>705</v>
      </c>
      <c r="C199" s="78" t="s">
        <v>706</v>
      </c>
    </row>
    <row r="200" spans="1:3" ht="15" customHeight="1" x14ac:dyDescent="0.2">
      <c r="A200" s="106"/>
      <c r="B200" s="334" t="s">
        <v>707</v>
      </c>
      <c r="C200" s="78" t="s">
        <v>708</v>
      </c>
    </row>
    <row r="201" spans="1:3" ht="15.75" customHeight="1" x14ac:dyDescent="0.2">
      <c r="A201" s="106"/>
      <c r="B201" s="360" t="s">
        <v>28</v>
      </c>
      <c r="C201" s="91" t="s">
        <v>29</v>
      </c>
    </row>
    <row r="202" spans="1:3" ht="38.25" x14ac:dyDescent="0.2">
      <c r="A202" s="106"/>
      <c r="B202" s="360" t="s">
        <v>30</v>
      </c>
      <c r="C202" s="91" t="s">
        <v>31</v>
      </c>
    </row>
    <row r="203" spans="1:3" ht="25.5" x14ac:dyDescent="0.2">
      <c r="A203" s="106"/>
      <c r="B203" s="360" t="s">
        <v>32</v>
      </c>
      <c r="C203" s="91" t="s">
        <v>33</v>
      </c>
    </row>
    <row r="204" spans="1:3" s="84" customFormat="1" ht="25.5" x14ac:dyDescent="0.2">
      <c r="A204" s="106"/>
      <c r="B204" s="334" t="s">
        <v>34</v>
      </c>
      <c r="C204" s="91" t="s">
        <v>533</v>
      </c>
    </row>
    <row r="205" spans="1:3" s="84" customFormat="1" ht="38.25" x14ac:dyDescent="0.2">
      <c r="A205" s="106"/>
      <c r="B205" s="334" t="s">
        <v>534</v>
      </c>
      <c r="C205" s="78" t="s">
        <v>535</v>
      </c>
    </row>
    <row r="206" spans="1:3" s="84" customFormat="1" x14ac:dyDescent="0.2">
      <c r="A206" s="106"/>
      <c r="B206" s="360" t="s">
        <v>538</v>
      </c>
      <c r="C206" s="91" t="s">
        <v>539</v>
      </c>
    </row>
    <row r="207" spans="1:3" s="84" customFormat="1" x14ac:dyDescent="0.2">
      <c r="A207" s="106"/>
      <c r="B207" s="334" t="s">
        <v>540</v>
      </c>
      <c r="C207" s="78" t="s">
        <v>541</v>
      </c>
    </row>
    <row r="208" spans="1:3" s="84" customFormat="1" ht="38.25" x14ac:dyDescent="0.2">
      <c r="A208" s="106"/>
      <c r="B208" s="360" t="s">
        <v>709</v>
      </c>
      <c r="C208" s="92" t="s">
        <v>710</v>
      </c>
    </row>
    <row r="209" spans="1:4" s="84" customFormat="1" x14ac:dyDescent="0.2">
      <c r="A209" s="106"/>
      <c r="B209" s="360" t="s">
        <v>711</v>
      </c>
      <c r="C209" s="91" t="s">
        <v>712</v>
      </c>
      <c r="D209" s="96"/>
    </row>
    <row r="210" spans="1:4" ht="42.75" customHeight="1" x14ac:dyDescent="0.2">
      <c r="A210" s="106"/>
      <c r="B210" s="360" t="s">
        <v>676</v>
      </c>
      <c r="C210" s="91" t="s">
        <v>677</v>
      </c>
    </row>
    <row r="211" spans="1:4" ht="25.5" x14ac:dyDescent="0.2">
      <c r="A211" s="106"/>
      <c r="B211" s="360" t="s">
        <v>713</v>
      </c>
      <c r="C211" s="92" t="s">
        <v>714</v>
      </c>
    </row>
    <row r="212" spans="1:4" ht="25.5" x14ac:dyDescent="0.2">
      <c r="A212" s="106"/>
      <c r="B212" s="360" t="s">
        <v>715</v>
      </c>
      <c r="C212" s="92" t="s">
        <v>716</v>
      </c>
    </row>
    <row r="213" spans="1:4" x14ac:dyDescent="0.2">
      <c r="A213" s="106"/>
      <c r="B213" s="360" t="s">
        <v>548</v>
      </c>
      <c r="C213" s="91" t="s">
        <v>549</v>
      </c>
    </row>
    <row r="214" spans="1:4" ht="25.5" x14ac:dyDescent="0.2">
      <c r="A214" s="99"/>
      <c r="B214" s="360" t="s">
        <v>550</v>
      </c>
      <c r="C214" s="91" t="s">
        <v>551</v>
      </c>
    </row>
    <row r="215" spans="1:4" ht="38.25" x14ac:dyDescent="0.2">
      <c r="A215" s="106"/>
      <c r="B215" s="360" t="s">
        <v>552</v>
      </c>
      <c r="C215" s="91" t="s">
        <v>553</v>
      </c>
    </row>
    <row r="216" spans="1:4" ht="25.5" x14ac:dyDescent="0.2">
      <c r="A216" s="106"/>
      <c r="B216" s="360" t="s">
        <v>554</v>
      </c>
      <c r="C216" s="91" t="s">
        <v>555</v>
      </c>
    </row>
    <row r="217" spans="1:4" ht="38.25" x14ac:dyDescent="0.2">
      <c r="A217" s="106"/>
      <c r="B217" s="360" t="s">
        <v>565</v>
      </c>
      <c r="C217" s="91" t="s">
        <v>557</v>
      </c>
    </row>
    <row r="218" spans="1:4" ht="25.5" x14ac:dyDescent="0.2">
      <c r="A218" s="106"/>
      <c r="B218" s="360" t="s">
        <v>558</v>
      </c>
      <c r="C218" s="91" t="s">
        <v>559</v>
      </c>
    </row>
    <row r="219" spans="1:4" ht="25.5" x14ac:dyDescent="0.2">
      <c r="A219" s="106"/>
      <c r="B219" s="360" t="s">
        <v>86</v>
      </c>
      <c r="C219" s="91" t="s">
        <v>561</v>
      </c>
    </row>
    <row r="220" spans="1:4" s="90" customFormat="1" x14ac:dyDescent="0.2">
      <c r="A220" s="94">
        <v>817</v>
      </c>
      <c r="B220" s="441"/>
      <c r="C220" s="102" t="s">
        <v>717</v>
      </c>
    </row>
    <row r="221" spans="1:4" ht="25.5" x14ac:dyDescent="0.2">
      <c r="A221" s="99"/>
      <c r="B221" s="360" t="s">
        <v>87</v>
      </c>
      <c r="C221" s="91" t="s">
        <v>718</v>
      </c>
    </row>
    <row r="222" spans="1:4" x14ac:dyDescent="0.2">
      <c r="A222" s="99"/>
      <c r="B222" s="360" t="s">
        <v>28</v>
      </c>
      <c r="C222" s="91" t="s">
        <v>29</v>
      </c>
    </row>
    <row r="223" spans="1:4" ht="38.25" x14ac:dyDescent="0.2">
      <c r="A223" s="99"/>
      <c r="B223" s="360" t="s">
        <v>30</v>
      </c>
      <c r="C223" s="91" t="s">
        <v>31</v>
      </c>
    </row>
    <row r="224" spans="1:4" ht="25.5" x14ac:dyDescent="0.2">
      <c r="A224" s="99"/>
      <c r="B224" s="360" t="s">
        <v>32</v>
      </c>
      <c r="C224" s="91" t="s">
        <v>33</v>
      </c>
    </row>
    <row r="225" spans="1:4" ht="25.5" x14ac:dyDescent="0.2">
      <c r="A225" s="99"/>
      <c r="B225" s="334" t="s">
        <v>34</v>
      </c>
      <c r="C225" s="91" t="s">
        <v>533</v>
      </c>
    </row>
    <row r="226" spans="1:4" ht="38.25" x14ac:dyDescent="0.2">
      <c r="A226" s="99"/>
      <c r="B226" s="334" t="s">
        <v>534</v>
      </c>
      <c r="C226" s="78" t="s">
        <v>535</v>
      </c>
    </row>
    <row r="227" spans="1:4" ht="25.5" x14ac:dyDescent="0.2">
      <c r="A227" s="99"/>
      <c r="B227" s="334" t="s">
        <v>536</v>
      </c>
      <c r="C227" s="78" t="s">
        <v>537</v>
      </c>
    </row>
    <row r="228" spans="1:4" x14ac:dyDescent="0.2">
      <c r="A228" s="99"/>
      <c r="B228" s="334" t="s">
        <v>538</v>
      </c>
      <c r="C228" s="78" t="s">
        <v>539</v>
      </c>
    </row>
    <row r="229" spans="1:4" x14ac:dyDescent="0.2">
      <c r="A229" s="99"/>
      <c r="B229" s="334" t="s">
        <v>540</v>
      </c>
      <c r="C229" s="78" t="s">
        <v>541</v>
      </c>
    </row>
    <row r="230" spans="1:4" s="84" customFormat="1" x14ac:dyDescent="0.2">
      <c r="A230" s="99"/>
      <c r="B230" s="334" t="s">
        <v>548</v>
      </c>
      <c r="C230" s="78" t="s">
        <v>549</v>
      </c>
    </row>
    <row r="231" spans="1:4" ht="25.5" x14ac:dyDescent="0.2">
      <c r="A231" s="99"/>
      <c r="B231" s="360" t="s">
        <v>550</v>
      </c>
      <c r="C231" s="91" t="s">
        <v>551</v>
      </c>
    </row>
    <row r="232" spans="1:4" ht="38.25" x14ac:dyDescent="0.2">
      <c r="A232" s="99"/>
      <c r="B232" s="360" t="s">
        <v>552</v>
      </c>
      <c r="C232" s="91" t="s">
        <v>553</v>
      </c>
    </row>
    <row r="233" spans="1:4" ht="25.5" x14ac:dyDescent="0.2">
      <c r="A233" s="99"/>
      <c r="B233" s="360" t="s">
        <v>554</v>
      </c>
      <c r="C233" s="91" t="s">
        <v>555</v>
      </c>
    </row>
    <row r="234" spans="1:4" ht="38.25" x14ac:dyDescent="0.2">
      <c r="A234" s="99"/>
      <c r="B234" s="360" t="s">
        <v>565</v>
      </c>
      <c r="C234" s="91" t="s">
        <v>557</v>
      </c>
    </row>
    <row r="235" spans="1:4" ht="25.5" x14ac:dyDescent="0.2">
      <c r="A235" s="99"/>
      <c r="B235" s="360" t="s">
        <v>577</v>
      </c>
      <c r="C235" s="91" t="s">
        <v>578</v>
      </c>
      <c r="D235" s="96"/>
    </row>
    <row r="236" spans="1:4" ht="25.5" x14ac:dyDescent="0.2">
      <c r="A236" s="99"/>
      <c r="B236" s="360" t="s">
        <v>75</v>
      </c>
      <c r="C236" s="91" t="s">
        <v>76</v>
      </c>
      <c r="D236" s="96"/>
    </row>
    <row r="237" spans="1:4" ht="25.5" x14ac:dyDescent="0.2">
      <c r="A237" s="99"/>
      <c r="B237" s="360" t="s">
        <v>558</v>
      </c>
      <c r="C237" s="91" t="s">
        <v>559</v>
      </c>
    </row>
    <row r="238" spans="1:4" ht="25.5" x14ac:dyDescent="0.2">
      <c r="A238" s="99"/>
      <c r="B238" s="360" t="s">
        <v>86</v>
      </c>
      <c r="C238" s="91" t="s">
        <v>561</v>
      </c>
    </row>
    <row r="239" spans="1:4" s="90" customFormat="1" x14ac:dyDescent="0.2">
      <c r="A239" s="94">
        <v>819</v>
      </c>
      <c r="B239" s="102"/>
      <c r="C239" s="89" t="s">
        <v>448</v>
      </c>
      <c r="D239" s="107"/>
    </row>
    <row r="240" spans="1:4" ht="30.75" customHeight="1" x14ac:dyDescent="0.2">
      <c r="A240" s="77"/>
      <c r="B240" s="334" t="s">
        <v>80</v>
      </c>
      <c r="C240" s="91" t="s">
        <v>81</v>
      </c>
    </row>
    <row r="241" spans="1:3" x14ac:dyDescent="0.2">
      <c r="A241" s="99"/>
      <c r="B241" s="360" t="s">
        <v>28</v>
      </c>
      <c r="C241" s="91" t="s">
        <v>29</v>
      </c>
    </row>
    <row r="242" spans="1:3" ht="38.25" x14ac:dyDescent="0.2">
      <c r="A242" s="99"/>
      <c r="B242" s="360" t="s">
        <v>30</v>
      </c>
      <c r="C242" s="91" t="s">
        <v>31</v>
      </c>
    </row>
    <row r="243" spans="1:3" ht="25.5" x14ac:dyDescent="0.2">
      <c r="A243" s="99"/>
      <c r="B243" s="360" t="s">
        <v>32</v>
      </c>
      <c r="C243" s="91" t="s">
        <v>33</v>
      </c>
    </row>
    <row r="244" spans="1:3" ht="25.5" x14ac:dyDescent="0.2">
      <c r="A244" s="99"/>
      <c r="B244" s="334" t="s">
        <v>34</v>
      </c>
      <c r="C244" s="91" t="s">
        <v>533</v>
      </c>
    </row>
    <row r="245" spans="1:3" ht="38.25" x14ac:dyDescent="0.2">
      <c r="A245" s="99"/>
      <c r="B245" s="334" t="s">
        <v>534</v>
      </c>
      <c r="C245" s="78" t="s">
        <v>535</v>
      </c>
    </row>
    <row r="246" spans="1:3" ht="25.5" x14ac:dyDescent="0.2">
      <c r="A246" s="99"/>
      <c r="B246" s="334" t="s">
        <v>536</v>
      </c>
      <c r="C246" s="78" t="s">
        <v>537</v>
      </c>
    </row>
    <row r="247" spans="1:3" x14ac:dyDescent="0.2">
      <c r="A247" s="99"/>
      <c r="B247" s="334" t="s">
        <v>538</v>
      </c>
      <c r="C247" s="78" t="s">
        <v>539</v>
      </c>
    </row>
    <row r="248" spans="1:3" x14ac:dyDescent="0.2">
      <c r="A248" s="99"/>
      <c r="B248" s="334" t="s">
        <v>540</v>
      </c>
      <c r="C248" s="78" t="s">
        <v>541</v>
      </c>
    </row>
    <row r="249" spans="1:3" ht="25.5" x14ac:dyDescent="0.2">
      <c r="A249" s="99"/>
      <c r="B249" s="360" t="s">
        <v>713</v>
      </c>
      <c r="C249" s="92" t="s">
        <v>714</v>
      </c>
    </row>
    <row r="250" spans="1:3" x14ac:dyDescent="0.2">
      <c r="A250" s="99"/>
      <c r="B250" s="360" t="s">
        <v>719</v>
      </c>
      <c r="C250" s="92" t="s">
        <v>720</v>
      </c>
    </row>
    <row r="251" spans="1:3" s="84" customFormat="1" ht="29.45" customHeight="1" x14ac:dyDescent="0.2">
      <c r="A251" s="99"/>
      <c r="B251" s="360" t="s">
        <v>721</v>
      </c>
      <c r="C251" s="92" t="s">
        <v>2986</v>
      </c>
    </row>
    <row r="252" spans="1:3" ht="38.25" x14ac:dyDescent="0.2">
      <c r="A252" s="99"/>
      <c r="B252" s="360" t="s">
        <v>723</v>
      </c>
      <c r="C252" s="92" t="s">
        <v>724</v>
      </c>
    </row>
    <row r="253" spans="1:3" s="84" customFormat="1" x14ac:dyDescent="0.2">
      <c r="A253" s="99"/>
      <c r="B253" s="334" t="s">
        <v>548</v>
      </c>
      <c r="C253" s="78" t="s">
        <v>549</v>
      </c>
    </row>
    <row r="254" spans="1:3" ht="25.5" x14ac:dyDescent="0.2">
      <c r="A254" s="99"/>
      <c r="B254" s="360" t="s">
        <v>550</v>
      </c>
      <c r="C254" s="91" t="s">
        <v>551</v>
      </c>
    </row>
    <row r="255" spans="1:3" ht="38.25" x14ac:dyDescent="0.2">
      <c r="A255" s="99"/>
      <c r="B255" s="360" t="s">
        <v>552</v>
      </c>
      <c r="C255" s="91" t="s">
        <v>553</v>
      </c>
    </row>
    <row r="256" spans="1:3" ht="25.5" x14ac:dyDescent="0.2">
      <c r="A256" s="99"/>
      <c r="B256" s="360" t="s">
        <v>554</v>
      </c>
      <c r="C256" s="91" t="s">
        <v>555</v>
      </c>
    </row>
    <row r="257" spans="1:3" ht="38.25" x14ac:dyDescent="0.2">
      <c r="A257" s="99"/>
      <c r="B257" s="360" t="s">
        <v>556</v>
      </c>
      <c r="C257" s="91" t="s">
        <v>557</v>
      </c>
    </row>
    <row r="258" spans="1:3" ht="25.5" x14ac:dyDescent="0.2">
      <c r="A258" s="99"/>
      <c r="B258" s="360" t="s">
        <v>558</v>
      </c>
      <c r="C258" s="91" t="s">
        <v>559</v>
      </c>
    </row>
    <row r="259" spans="1:3" ht="25.5" x14ac:dyDescent="0.2">
      <c r="A259" s="99"/>
      <c r="B259" s="360" t="s">
        <v>86</v>
      </c>
      <c r="C259" s="91" t="s">
        <v>561</v>
      </c>
    </row>
    <row r="260" spans="1:3" s="90" customFormat="1" x14ac:dyDescent="0.2">
      <c r="A260" s="105">
        <v>820</v>
      </c>
      <c r="B260" s="102"/>
      <c r="C260" s="102" t="s">
        <v>443</v>
      </c>
    </row>
    <row r="261" spans="1:3" ht="25.5" x14ac:dyDescent="0.2">
      <c r="A261" s="106"/>
      <c r="B261" s="360" t="s">
        <v>87</v>
      </c>
      <c r="C261" s="91" t="s">
        <v>718</v>
      </c>
    </row>
    <row r="262" spans="1:3" ht="25.5" x14ac:dyDescent="0.2">
      <c r="A262" s="106"/>
      <c r="B262" s="360" t="s">
        <v>569</v>
      </c>
      <c r="C262" s="91" t="s">
        <v>570</v>
      </c>
    </row>
    <row r="263" spans="1:3" x14ac:dyDescent="0.2">
      <c r="A263" s="106"/>
      <c r="B263" s="360" t="s">
        <v>28</v>
      </c>
      <c r="C263" s="91" t="s">
        <v>29</v>
      </c>
    </row>
    <row r="264" spans="1:3" ht="38.25" x14ac:dyDescent="0.2">
      <c r="A264" s="106"/>
      <c r="B264" s="360" t="s">
        <v>30</v>
      </c>
      <c r="C264" s="91" t="s">
        <v>31</v>
      </c>
    </row>
    <row r="265" spans="1:3" ht="25.5" x14ac:dyDescent="0.2">
      <c r="A265" s="106"/>
      <c r="B265" s="360" t="s">
        <v>32</v>
      </c>
      <c r="C265" s="91" t="s">
        <v>33</v>
      </c>
    </row>
    <row r="266" spans="1:3" ht="25.5" x14ac:dyDescent="0.2">
      <c r="A266" s="106"/>
      <c r="B266" s="334" t="s">
        <v>34</v>
      </c>
      <c r="C266" s="91" t="s">
        <v>533</v>
      </c>
    </row>
    <row r="267" spans="1:3" ht="38.25" x14ac:dyDescent="0.2">
      <c r="A267" s="106"/>
      <c r="B267" s="334" t="s">
        <v>534</v>
      </c>
      <c r="C267" s="78" t="s">
        <v>535</v>
      </c>
    </row>
    <row r="268" spans="1:3" ht="25.5" x14ac:dyDescent="0.2">
      <c r="A268" s="106"/>
      <c r="B268" s="334" t="s">
        <v>536</v>
      </c>
      <c r="C268" s="78" t="s">
        <v>537</v>
      </c>
    </row>
    <row r="269" spans="1:3" x14ac:dyDescent="0.2">
      <c r="A269" s="106"/>
      <c r="B269" s="360" t="s">
        <v>538</v>
      </c>
      <c r="C269" s="91" t="s">
        <v>539</v>
      </c>
    </row>
    <row r="270" spans="1:3" ht="18" customHeight="1" x14ac:dyDescent="0.2">
      <c r="A270" s="106"/>
      <c r="B270" s="334" t="s">
        <v>540</v>
      </c>
      <c r="C270" s="78" t="s">
        <v>541</v>
      </c>
    </row>
    <row r="271" spans="1:3" ht="38.25" x14ac:dyDescent="0.2">
      <c r="A271" s="106"/>
      <c r="B271" s="360" t="s">
        <v>725</v>
      </c>
      <c r="C271" s="92" t="s">
        <v>726</v>
      </c>
    </row>
    <row r="272" spans="1:3" ht="25.5" x14ac:dyDescent="0.2">
      <c r="A272" s="106"/>
      <c r="B272" s="360" t="s">
        <v>727</v>
      </c>
      <c r="C272" s="92" t="s">
        <v>728</v>
      </c>
    </row>
    <row r="273" spans="1:4" ht="56.25" customHeight="1" x14ac:dyDescent="0.2">
      <c r="A273" s="106"/>
      <c r="B273" s="360" t="s">
        <v>729</v>
      </c>
      <c r="C273" s="92" t="s">
        <v>730</v>
      </c>
      <c r="D273" s="96"/>
    </row>
    <row r="274" spans="1:4" ht="67.900000000000006" customHeight="1" x14ac:dyDescent="0.2">
      <c r="A274" s="106"/>
      <c r="B274" s="360" t="s">
        <v>731</v>
      </c>
      <c r="C274" s="92" t="s">
        <v>2987</v>
      </c>
      <c r="D274" s="84"/>
    </row>
    <row r="275" spans="1:4" ht="27.75" customHeight="1" x14ac:dyDescent="0.2">
      <c r="A275" s="106"/>
      <c r="B275" s="360" t="s">
        <v>732</v>
      </c>
      <c r="C275" s="92" t="s">
        <v>733</v>
      </c>
      <c r="D275" s="96"/>
    </row>
    <row r="276" spans="1:4" s="84" customFormat="1" ht="25.5" x14ac:dyDescent="0.2">
      <c r="A276" s="106"/>
      <c r="B276" s="360" t="s">
        <v>734</v>
      </c>
      <c r="C276" s="92" t="s">
        <v>735</v>
      </c>
    </row>
    <row r="277" spans="1:4" s="84" customFormat="1" ht="38.25" x14ac:dyDescent="0.2">
      <c r="A277" s="106"/>
      <c r="B277" s="360" t="s">
        <v>736</v>
      </c>
      <c r="C277" s="92" t="s">
        <v>737</v>
      </c>
      <c r="D277" s="96"/>
    </row>
    <row r="278" spans="1:4" s="84" customFormat="1" ht="38.25" x14ac:dyDescent="0.2">
      <c r="A278" s="106"/>
      <c r="B278" s="360" t="s">
        <v>738</v>
      </c>
      <c r="C278" s="92" t="s">
        <v>739</v>
      </c>
    </row>
    <row r="279" spans="1:4" s="84" customFormat="1" ht="30" customHeight="1" x14ac:dyDescent="0.2">
      <c r="A279" s="106"/>
      <c r="B279" s="360" t="s">
        <v>740</v>
      </c>
      <c r="C279" s="92" t="s">
        <v>741</v>
      </c>
    </row>
    <row r="280" spans="1:4" s="84" customFormat="1" ht="30" customHeight="1" x14ac:dyDescent="0.2">
      <c r="A280" s="106"/>
      <c r="B280" s="360" t="s">
        <v>742</v>
      </c>
      <c r="C280" s="92" t="s">
        <v>743</v>
      </c>
      <c r="D280" s="96"/>
    </row>
    <row r="281" spans="1:4" s="84" customFormat="1" ht="30.75" customHeight="1" x14ac:dyDescent="0.2">
      <c r="A281" s="106"/>
      <c r="B281" s="360" t="s">
        <v>744</v>
      </c>
      <c r="C281" s="108" t="s">
        <v>745</v>
      </c>
    </row>
    <row r="282" spans="1:4" s="84" customFormat="1" ht="54.75" customHeight="1" x14ac:dyDescent="0.2">
      <c r="A282" s="106"/>
      <c r="B282" s="360" t="s">
        <v>746</v>
      </c>
      <c r="C282" s="108" t="s">
        <v>747</v>
      </c>
    </row>
    <row r="283" spans="1:4" ht="29.25" customHeight="1" x14ac:dyDescent="0.2">
      <c r="A283" s="106"/>
      <c r="B283" s="360" t="s">
        <v>748</v>
      </c>
      <c r="C283" s="108" t="s">
        <v>749</v>
      </c>
    </row>
    <row r="284" spans="1:4" ht="44.25" customHeight="1" x14ac:dyDescent="0.2">
      <c r="A284" s="106"/>
      <c r="B284" s="360" t="s">
        <v>750</v>
      </c>
      <c r="C284" s="108" t="s">
        <v>751</v>
      </c>
      <c r="D284" s="96"/>
    </row>
    <row r="285" spans="1:4" ht="57" customHeight="1" x14ac:dyDescent="0.2">
      <c r="A285" s="106"/>
      <c r="B285" s="360" t="s">
        <v>752</v>
      </c>
      <c r="C285" s="108" t="s">
        <v>753</v>
      </c>
      <c r="D285" s="96"/>
    </row>
    <row r="286" spans="1:4" ht="30.75" customHeight="1" x14ac:dyDescent="0.2">
      <c r="A286" s="106"/>
      <c r="B286" s="360" t="s">
        <v>754</v>
      </c>
      <c r="C286" s="108" t="s">
        <v>755</v>
      </c>
      <c r="D286" s="96"/>
    </row>
    <row r="287" spans="1:4" x14ac:dyDescent="0.2">
      <c r="A287" s="106"/>
      <c r="B287" s="360" t="s">
        <v>756</v>
      </c>
      <c r="C287" s="108" t="s">
        <v>757</v>
      </c>
    </row>
    <row r="288" spans="1:4" ht="25.5" x14ac:dyDescent="0.2">
      <c r="A288" s="106"/>
      <c r="B288" s="360" t="s">
        <v>758</v>
      </c>
      <c r="C288" s="108" t="s">
        <v>759</v>
      </c>
    </row>
    <row r="289" spans="1:4" x14ac:dyDescent="0.2">
      <c r="A289" s="106"/>
      <c r="B289" s="360" t="s">
        <v>548</v>
      </c>
      <c r="C289" s="91" t="s">
        <v>549</v>
      </c>
    </row>
    <row r="290" spans="1:4" ht="25.5" x14ac:dyDescent="0.2">
      <c r="A290" s="99"/>
      <c r="B290" s="360" t="s">
        <v>550</v>
      </c>
      <c r="C290" s="91" t="s">
        <v>551</v>
      </c>
    </row>
    <row r="291" spans="1:4" ht="38.25" x14ac:dyDescent="0.2">
      <c r="A291" s="106"/>
      <c r="B291" s="360" t="s">
        <v>552</v>
      </c>
      <c r="C291" s="91" t="s">
        <v>553</v>
      </c>
    </row>
    <row r="292" spans="1:4" ht="25.5" x14ac:dyDescent="0.2">
      <c r="A292" s="106"/>
      <c r="B292" s="360" t="s">
        <v>554</v>
      </c>
      <c r="C292" s="91" t="s">
        <v>555</v>
      </c>
    </row>
    <row r="293" spans="1:4" ht="38.25" x14ac:dyDescent="0.2">
      <c r="A293" s="106"/>
      <c r="B293" s="360" t="s">
        <v>565</v>
      </c>
      <c r="C293" s="91" t="s">
        <v>557</v>
      </c>
    </row>
    <row r="294" spans="1:4" ht="25.5" x14ac:dyDescent="0.2">
      <c r="A294" s="106"/>
      <c r="B294" s="360" t="s">
        <v>577</v>
      </c>
      <c r="C294" s="91" t="s">
        <v>578</v>
      </c>
      <c r="D294" s="96"/>
    </row>
    <row r="295" spans="1:4" ht="25.5" x14ac:dyDescent="0.2">
      <c r="A295" s="106"/>
      <c r="B295" s="360" t="s">
        <v>75</v>
      </c>
      <c r="C295" s="91" t="s">
        <v>76</v>
      </c>
      <c r="D295" s="96"/>
    </row>
    <row r="296" spans="1:4" ht="25.5" x14ac:dyDescent="0.2">
      <c r="A296" s="106"/>
      <c r="B296" s="360" t="s">
        <v>558</v>
      </c>
      <c r="C296" s="91" t="s">
        <v>559</v>
      </c>
      <c r="D296" s="84"/>
    </row>
    <row r="297" spans="1:4" ht="25.5" x14ac:dyDescent="0.2">
      <c r="A297" s="106"/>
      <c r="B297" s="360" t="s">
        <v>86</v>
      </c>
      <c r="C297" s="91" t="s">
        <v>561</v>
      </c>
    </row>
    <row r="298" spans="1:4" s="90" customFormat="1" x14ac:dyDescent="0.2">
      <c r="A298" s="105">
        <v>821</v>
      </c>
      <c r="B298" s="97"/>
      <c r="C298" s="89" t="s">
        <v>760</v>
      </c>
      <c r="D298" s="96"/>
    </row>
    <row r="299" spans="1:4" s="90" customFormat="1" ht="25.5" x14ac:dyDescent="0.2">
      <c r="A299" s="105"/>
      <c r="B299" s="360" t="s">
        <v>87</v>
      </c>
      <c r="C299" s="91" t="s">
        <v>718</v>
      </c>
      <c r="D299" s="96"/>
    </row>
    <row r="300" spans="1:4" x14ac:dyDescent="0.2">
      <c r="A300" s="106"/>
      <c r="B300" s="360" t="s">
        <v>28</v>
      </c>
      <c r="C300" s="109" t="s">
        <v>29</v>
      </c>
    </row>
    <row r="301" spans="1:4" ht="38.25" x14ac:dyDescent="0.2">
      <c r="A301" s="106"/>
      <c r="B301" s="360" t="s">
        <v>534</v>
      </c>
      <c r="C301" s="91" t="s">
        <v>535</v>
      </c>
      <c r="D301" s="96"/>
    </row>
    <row r="302" spans="1:4" x14ac:dyDescent="0.2">
      <c r="A302" s="106"/>
      <c r="B302" s="360" t="s">
        <v>538</v>
      </c>
      <c r="C302" s="91" t="s">
        <v>539</v>
      </c>
    </row>
    <row r="303" spans="1:4" x14ac:dyDescent="0.2">
      <c r="A303" s="106"/>
      <c r="B303" s="360" t="s">
        <v>540</v>
      </c>
      <c r="C303" s="91" t="s">
        <v>541</v>
      </c>
    </row>
    <row r="304" spans="1:4" ht="25.5" x14ac:dyDescent="0.2">
      <c r="A304" s="106"/>
      <c r="B304" s="360" t="s">
        <v>577</v>
      </c>
      <c r="C304" s="91" t="s">
        <v>578</v>
      </c>
    </row>
    <row r="305" spans="1:3" ht="25.5" x14ac:dyDescent="0.2">
      <c r="A305" s="106"/>
      <c r="B305" s="360" t="s">
        <v>75</v>
      </c>
      <c r="C305" s="91" t="s">
        <v>76</v>
      </c>
    </row>
    <row r="306" spans="1:3" s="90" customFormat="1" x14ac:dyDescent="0.2">
      <c r="A306" s="105">
        <v>825</v>
      </c>
      <c r="B306" s="97"/>
      <c r="C306" s="97" t="s">
        <v>761</v>
      </c>
    </row>
    <row r="307" spans="1:3" x14ac:dyDescent="0.2">
      <c r="A307" s="106"/>
      <c r="B307" s="360" t="s">
        <v>28</v>
      </c>
      <c r="C307" s="91" t="s">
        <v>29</v>
      </c>
    </row>
    <row r="308" spans="1:3" s="84" customFormat="1" ht="38.25" x14ac:dyDescent="0.2">
      <c r="A308" s="106"/>
      <c r="B308" s="360" t="s">
        <v>30</v>
      </c>
      <c r="C308" s="91" t="s">
        <v>31</v>
      </c>
    </row>
    <row r="309" spans="1:3" s="84" customFormat="1" ht="25.5" x14ac:dyDescent="0.2">
      <c r="A309" s="106"/>
      <c r="B309" s="360" t="s">
        <v>32</v>
      </c>
      <c r="C309" s="91" t="s">
        <v>33</v>
      </c>
    </row>
    <row r="310" spans="1:3" s="84" customFormat="1" ht="25.5" x14ac:dyDescent="0.2">
      <c r="A310" s="106"/>
      <c r="B310" s="334" t="s">
        <v>34</v>
      </c>
      <c r="C310" s="91" t="s">
        <v>533</v>
      </c>
    </row>
    <row r="311" spans="1:3" s="84" customFormat="1" ht="38.25" x14ac:dyDescent="0.2">
      <c r="A311" s="106"/>
      <c r="B311" s="334" t="s">
        <v>534</v>
      </c>
      <c r="C311" s="78" t="s">
        <v>535</v>
      </c>
    </row>
    <row r="312" spans="1:3" s="84" customFormat="1" ht="25.5" x14ac:dyDescent="0.2">
      <c r="A312" s="106"/>
      <c r="B312" s="334" t="s">
        <v>536</v>
      </c>
      <c r="C312" s="78" t="s">
        <v>537</v>
      </c>
    </row>
    <row r="313" spans="1:3" s="84" customFormat="1" x14ac:dyDescent="0.2">
      <c r="A313" s="106"/>
      <c r="B313" s="360" t="s">
        <v>538</v>
      </c>
      <c r="C313" s="91" t="s">
        <v>539</v>
      </c>
    </row>
    <row r="314" spans="1:3" x14ac:dyDescent="0.2">
      <c r="A314" s="106"/>
      <c r="B314" s="334" t="s">
        <v>540</v>
      </c>
      <c r="C314" s="78" t="s">
        <v>541</v>
      </c>
    </row>
    <row r="315" spans="1:3" s="84" customFormat="1" ht="25.5" x14ac:dyDescent="0.2">
      <c r="A315" s="106"/>
      <c r="B315" s="360" t="s">
        <v>762</v>
      </c>
      <c r="C315" s="92" t="s">
        <v>763</v>
      </c>
    </row>
    <row r="316" spans="1:3" x14ac:dyDescent="0.2">
      <c r="A316" s="106"/>
      <c r="B316" s="360" t="s">
        <v>764</v>
      </c>
      <c r="C316" s="92" t="s">
        <v>765</v>
      </c>
    </row>
    <row r="317" spans="1:3" ht="25.5" x14ac:dyDescent="0.2">
      <c r="A317" s="106"/>
      <c r="B317" s="360" t="s">
        <v>766</v>
      </c>
      <c r="C317" s="92" t="s">
        <v>767</v>
      </c>
    </row>
    <row r="318" spans="1:3" x14ac:dyDescent="0.2">
      <c r="A318" s="106"/>
      <c r="B318" s="360" t="s">
        <v>548</v>
      </c>
      <c r="C318" s="91" t="s">
        <v>549</v>
      </c>
    </row>
    <row r="319" spans="1:3" ht="25.5" x14ac:dyDescent="0.2">
      <c r="A319" s="99"/>
      <c r="B319" s="360" t="s">
        <v>550</v>
      </c>
      <c r="C319" s="91" t="s">
        <v>551</v>
      </c>
    </row>
    <row r="320" spans="1:3" ht="38.25" x14ac:dyDescent="0.2">
      <c r="A320" s="106"/>
      <c r="B320" s="360" t="s">
        <v>552</v>
      </c>
      <c r="C320" s="91" t="s">
        <v>553</v>
      </c>
    </row>
    <row r="321" spans="1:4" ht="25.5" x14ac:dyDescent="0.2">
      <c r="A321" s="106"/>
      <c r="B321" s="360" t="s">
        <v>554</v>
      </c>
      <c r="C321" s="91" t="s">
        <v>555</v>
      </c>
    </row>
    <row r="322" spans="1:4" ht="38.25" x14ac:dyDescent="0.2">
      <c r="A322" s="106"/>
      <c r="B322" s="360" t="s">
        <v>565</v>
      </c>
      <c r="C322" s="91" t="s">
        <v>557</v>
      </c>
    </row>
    <row r="323" spans="1:4" ht="25.5" x14ac:dyDescent="0.2">
      <c r="A323" s="106"/>
      <c r="B323" s="360" t="s">
        <v>577</v>
      </c>
      <c r="C323" s="91" t="s">
        <v>578</v>
      </c>
      <c r="D323" s="96"/>
    </row>
    <row r="324" spans="1:4" ht="25.5" x14ac:dyDescent="0.2">
      <c r="A324" s="106"/>
      <c r="B324" s="360" t="s">
        <v>75</v>
      </c>
      <c r="C324" s="91" t="s">
        <v>76</v>
      </c>
      <c r="D324" s="96"/>
    </row>
    <row r="325" spans="1:4" ht="25.5" x14ac:dyDescent="0.2">
      <c r="A325" s="106"/>
      <c r="B325" s="360" t="s">
        <v>558</v>
      </c>
      <c r="C325" s="91" t="s">
        <v>559</v>
      </c>
    </row>
    <row r="326" spans="1:4" ht="25.5" x14ac:dyDescent="0.2">
      <c r="A326" s="106"/>
      <c r="B326" s="360" t="s">
        <v>86</v>
      </c>
      <c r="C326" s="91" t="s">
        <v>561</v>
      </c>
    </row>
    <row r="327" spans="1:4" s="90" customFormat="1" x14ac:dyDescent="0.2">
      <c r="A327" s="105">
        <v>830</v>
      </c>
      <c r="B327" s="102"/>
      <c r="C327" s="102" t="s">
        <v>438</v>
      </c>
    </row>
    <row r="328" spans="1:4" s="90" customFormat="1" ht="25.5" x14ac:dyDescent="0.2">
      <c r="A328" s="105"/>
      <c r="B328" s="360" t="s">
        <v>569</v>
      </c>
      <c r="C328" s="91" t="s">
        <v>570</v>
      </c>
    </row>
    <row r="329" spans="1:4" x14ac:dyDescent="0.2">
      <c r="A329" s="106"/>
      <c r="B329" s="360" t="s">
        <v>28</v>
      </c>
      <c r="C329" s="91" t="s">
        <v>29</v>
      </c>
    </row>
    <row r="330" spans="1:4" ht="27.75" customHeight="1" x14ac:dyDescent="0.2">
      <c r="A330" s="106"/>
      <c r="B330" s="360" t="s">
        <v>30</v>
      </c>
      <c r="C330" s="91" t="s">
        <v>31</v>
      </c>
    </row>
    <row r="331" spans="1:4" ht="40.5" customHeight="1" x14ac:dyDescent="0.2">
      <c r="A331" s="106"/>
      <c r="B331" s="360" t="s">
        <v>32</v>
      </c>
      <c r="C331" s="91" t="s">
        <v>33</v>
      </c>
    </row>
    <row r="332" spans="1:4" ht="25.5" x14ac:dyDescent="0.2">
      <c r="A332" s="106"/>
      <c r="B332" s="334" t="s">
        <v>34</v>
      </c>
      <c r="C332" s="91" t="s">
        <v>533</v>
      </c>
    </row>
    <row r="333" spans="1:4" ht="38.25" x14ac:dyDescent="0.2">
      <c r="A333" s="106"/>
      <c r="B333" s="334" t="s">
        <v>534</v>
      </c>
      <c r="C333" s="78" t="s">
        <v>535</v>
      </c>
    </row>
    <row r="334" spans="1:4" ht="25.5" x14ac:dyDescent="0.2">
      <c r="A334" s="106"/>
      <c r="B334" s="334" t="s">
        <v>536</v>
      </c>
      <c r="C334" s="78" t="s">
        <v>537</v>
      </c>
    </row>
    <row r="335" spans="1:4" s="84" customFormat="1" x14ac:dyDescent="0.2">
      <c r="A335" s="106"/>
      <c r="B335" s="360" t="s">
        <v>538</v>
      </c>
      <c r="C335" s="91" t="s">
        <v>539</v>
      </c>
    </row>
    <row r="336" spans="1:4" s="84" customFormat="1" x14ac:dyDescent="0.2">
      <c r="A336" s="106"/>
      <c r="B336" s="334" t="s">
        <v>540</v>
      </c>
      <c r="C336" s="78" t="s">
        <v>541</v>
      </c>
    </row>
    <row r="337" spans="1:3" s="84" customFormat="1" ht="25.5" x14ac:dyDescent="0.2">
      <c r="A337" s="106"/>
      <c r="B337" s="360" t="s">
        <v>768</v>
      </c>
      <c r="C337" s="91" t="s">
        <v>769</v>
      </c>
    </row>
    <row r="338" spans="1:3" s="84" customFormat="1" x14ac:dyDescent="0.2">
      <c r="A338" s="106"/>
      <c r="B338" s="360" t="s">
        <v>711</v>
      </c>
      <c r="C338" s="91" t="s">
        <v>712</v>
      </c>
    </row>
    <row r="339" spans="1:3" s="84" customFormat="1" x14ac:dyDescent="0.2">
      <c r="A339" s="106"/>
      <c r="B339" s="360" t="s">
        <v>770</v>
      </c>
      <c r="C339" s="91" t="s">
        <v>771</v>
      </c>
    </row>
    <row r="340" spans="1:3" ht="25.5" x14ac:dyDescent="0.2">
      <c r="A340" s="106"/>
      <c r="B340" s="360" t="s">
        <v>772</v>
      </c>
      <c r="C340" s="91" t="s">
        <v>773</v>
      </c>
    </row>
    <row r="341" spans="1:3" ht="30" customHeight="1" x14ac:dyDescent="0.2">
      <c r="A341" s="106"/>
      <c r="B341" s="360" t="s">
        <v>774</v>
      </c>
      <c r="C341" s="91" t="s">
        <v>775</v>
      </c>
    </row>
    <row r="342" spans="1:3" s="84" customFormat="1" ht="25.5" x14ac:dyDescent="0.2">
      <c r="A342" s="106"/>
      <c r="B342" s="360" t="s">
        <v>776</v>
      </c>
      <c r="C342" s="91" t="s">
        <v>777</v>
      </c>
    </row>
    <row r="343" spans="1:3" ht="25.5" x14ac:dyDescent="0.2">
      <c r="A343" s="106"/>
      <c r="B343" s="360" t="s">
        <v>778</v>
      </c>
      <c r="C343" s="91" t="s">
        <v>779</v>
      </c>
    </row>
    <row r="344" spans="1:3" x14ac:dyDescent="0.2">
      <c r="A344" s="106"/>
      <c r="B344" s="360" t="s">
        <v>548</v>
      </c>
      <c r="C344" s="91" t="s">
        <v>549</v>
      </c>
    </row>
    <row r="345" spans="1:3" ht="25.5" x14ac:dyDescent="0.2">
      <c r="A345" s="99"/>
      <c r="B345" s="360" t="s">
        <v>550</v>
      </c>
      <c r="C345" s="91" t="s">
        <v>551</v>
      </c>
    </row>
    <row r="346" spans="1:3" ht="38.25" x14ac:dyDescent="0.2">
      <c r="A346" s="106"/>
      <c r="B346" s="360" t="s">
        <v>552</v>
      </c>
      <c r="C346" s="91" t="s">
        <v>553</v>
      </c>
    </row>
    <row r="347" spans="1:3" ht="25.5" x14ac:dyDescent="0.2">
      <c r="A347" s="106"/>
      <c r="B347" s="360" t="s">
        <v>554</v>
      </c>
      <c r="C347" s="91" t="s">
        <v>555</v>
      </c>
    </row>
    <row r="348" spans="1:3" ht="38.25" x14ac:dyDescent="0.2">
      <c r="A348" s="106"/>
      <c r="B348" s="360" t="s">
        <v>565</v>
      </c>
      <c r="C348" s="91" t="s">
        <v>557</v>
      </c>
    </row>
    <row r="349" spans="1:3" ht="25.5" x14ac:dyDescent="0.2">
      <c r="A349" s="106"/>
      <c r="B349" s="360" t="s">
        <v>577</v>
      </c>
      <c r="C349" s="91" t="s">
        <v>578</v>
      </c>
    </row>
    <row r="350" spans="1:3" ht="25.5" x14ac:dyDescent="0.2">
      <c r="A350" s="106"/>
      <c r="B350" s="360" t="s">
        <v>75</v>
      </c>
      <c r="C350" s="91" t="s">
        <v>76</v>
      </c>
    </row>
    <row r="351" spans="1:3" ht="25.5" x14ac:dyDescent="0.2">
      <c r="A351" s="106"/>
      <c r="B351" s="360" t="s">
        <v>558</v>
      </c>
      <c r="C351" s="91" t="s">
        <v>559</v>
      </c>
    </row>
    <row r="352" spans="1:3" ht="25.5" x14ac:dyDescent="0.2">
      <c r="A352" s="106"/>
      <c r="B352" s="360" t="s">
        <v>86</v>
      </c>
      <c r="C352" s="91" t="s">
        <v>561</v>
      </c>
    </row>
    <row r="353" spans="1:4" s="90" customFormat="1" x14ac:dyDescent="0.2">
      <c r="A353" s="105">
        <v>832</v>
      </c>
      <c r="B353" s="102"/>
      <c r="C353" s="102" t="s">
        <v>780</v>
      </c>
    </row>
    <row r="354" spans="1:4" ht="39.75" customHeight="1" x14ac:dyDescent="0.2">
      <c r="A354" s="106"/>
      <c r="B354" s="334" t="s">
        <v>781</v>
      </c>
      <c r="C354" s="78" t="s">
        <v>79</v>
      </c>
    </row>
    <row r="355" spans="1:4" ht="40.5" customHeight="1" x14ac:dyDescent="0.2">
      <c r="A355" s="106"/>
      <c r="B355" s="334" t="s">
        <v>87</v>
      </c>
      <c r="C355" s="78" t="s">
        <v>718</v>
      </c>
    </row>
    <row r="356" spans="1:4" ht="14.25" customHeight="1" x14ac:dyDescent="0.2">
      <c r="A356" s="106"/>
      <c r="B356" s="360" t="s">
        <v>28</v>
      </c>
      <c r="C356" s="91" t="s">
        <v>29</v>
      </c>
    </row>
    <row r="357" spans="1:4" ht="38.25" x14ac:dyDescent="0.2">
      <c r="A357" s="106"/>
      <c r="B357" s="360" t="s">
        <v>30</v>
      </c>
      <c r="C357" s="91" t="s">
        <v>31</v>
      </c>
    </row>
    <row r="358" spans="1:4" ht="25.5" x14ac:dyDescent="0.2">
      <c r="A358" s="106"/>
      <c r="B358" s="360" t="s">
        <v>32</v>
      </c>
      <c r="C358" s="91" t="s">
        <v>33</v>
      </c>
    </row>
    <row r="359" spans="1:4" ht="25.5" x14ac:dyDescent="0.2">
      <c r="A359" s="106"/>
      <c r="B359" s="334" t="s">
        <v>34</v>
      </c>
      <c r="C359" s="91" t="s">
        <v>533</v>
      </c>
    </row>
    <row r="360" spans="1:4" ht="38.25" x14ac:dyDescent="0.2">
      <c r="A360" s="106"/>
      <c r="B360" s="334" t="s">
        <v>534</v>
      </c>
      <c r="C360" s="78" t="s">
        <v>535</v>
      </c>
    </row>
    <row r="361" spans="1:4" ht="25.5" x14ac:dyDescent="0.2">
      <c r="A361" s="106"/>
      <c r="B361" s="334" t="s">
        <v>536</v>
      </c>
      <c r="C361" s="78" t="s">
        <v>537</v>
      </c>
    </row>
    <row r="362" spans="1:4" x14ac:dyDescent="0.2">
      <c r="A362" s="106"/>
      <c r="B362" s="360" t="s">
        <v>538</v>
      </c>
      <c r="C362" s="91" t="s">
        <v>539</v>
      </c>
    </row>
    <row r="363" spans="1:4" x14ac:dyDescent="0.2">
      <c r="A363" s="106"/>
      <c r="B363" s="334" t="s">
        <v>540</v>
      </c>
      <c r="C363" s="78" t="s">
        <v>541</v>
      </c>
    </row>
    <row r="364" spans="1:4" ht="26.25" customHeight="1" x14ac:dyDescent="0.2">
      <c r="A364" s="106"/>
      <c r="B364" s="360" t="s">
        <v>782</v>
      </c>
      <c r="C364" s="91" t="s">
        <v>783</v>
      </c>
      <c r="D364" s="110"/>
    </row>
    <row r="365" spans="1:4" ht="43.5" customHeight="1" x14ac:dyDescent="0.2">
      <c r="A365" s="106"/>
      <c r="B365" s="360" t="s">
        <v>676</v>
      </c>
      <c r="C365" s="91" t="s">
        <v>677</v>
      </c>
      <c r="D365" s="110"/>
    </row>
    <row r="366" spans="1:4" x14ac:dyDescent="0.2">
      <c r="A366" s="106"/>
      <c r="B366" s="360" t="s">
        <v>548</v>
      </c>
      <c r="C366" s="91" t="s">
        <v>549</v>
      </c>
    </row>
    <row r="367" spans="1:4" ht="25.5" x14ac:dyDescent="0.2">
      <c r="A367" s="106"/>
      <c r="B367" s="360" t="s">
        <v>550</v>
      </c>
      <c r="C367" s="91" t="s">
        <v>551</v>
      </c>
    </row>
    <row r="368" spans="1:4" ht="38.25" x14ac:dyDescent="0.2">
      <c r="A368" s="106"/>
      <c r="B368" s="360" t="s">
        <v>552</v>
      </c>
      <c r="C368" s="91" t="s">
        <v>553</v>
      </c>
    </row>
    <row r="369" spans="1:3" ht="25.5" x14ac:dyDescent="0.2">
      <c r="A369" s="106"/>
      <c r="B369" s="360" t="s">
        <v>554</v>
      </c>
      <c r="C369" s="91" t="s">
        <v>555</v>
      </c>
    </row>
    <row r="370" spans="1:3" ht="38.25" x14ac:dyDescent="0.2">
      <c r="A370" s="106"/>
      <c r="B370" s="360" t="s">
        <v>565</v>
      </c>
      <c r="C370" s="91" t="s">
        <v>557</v>
      </c>
    </row>
    <row r="371" spans="1:3" ht="25.5" x14ac:dyDescent="0.2">
      <c r="A371" s="106"/>
      <c r="B371" s="360" t="s">
        <v>558</v>
      </c>
      <c r="C371" s="91" t="s">
        <v>559</v>
      </c>
    </row>
    <row r="372" spans="1:3" ht="25.5" x14ac:dyDescent="0.2">
      <c r="A372" s="106"/>
      <c r="B372" s="360" t="s">
        <v>86</v>
      </c>
      <c r="C372" s="91" t="s">
        <v>561</v>
      </c>
    </row>
    <row r="373" spans="1:3" x14ac:dyDescent="0.2">
      <c r="A373" s="105">
        <v>833</v>
      </c>
      <c r="B373" s="360"/>
      <c r="C373" s="89" t="s">
        <v>784</v>
      </c>
    </row>
    <row r="374" spans="1:3" x14ac:dyDescent="0.2">
      <c r="A374" s="106"/>
      <c r="B374" s="360" t="s">
        <v>28</v>
      </c>
      <c r="C374" s="91" t="s">
        <v>29</v>
      </c>
    </row>
    <row r="375" spans="1:3" ht="38.25" x14ac:dyDescent="0.2">
      <c r="A375" s="106"/>
      <c r="B375" s="360" t="s">
        <v>30</v>
      </c>
      <c r="C375" s="91" t="s">
        <v>31</v>
      </c>
    </row>
    <row r="376" spans="1:3" ht="25.5" x14ac:dyDescent="0.2">
      <c r="A376" s="106"/>
      <c r="B376" s="360" t="s">
        <v>32</v>
      </c>
      <c r="C376" s="91" t="s">
        <v>33</v>
      </c>
    </row>
    <row r="377" spans="1:3" ht="25.5" x14ac:dyDescent="0.2">
      <c r="A377" s="106"/>
      <c r="B377" s="334" t="s">
        <v>34</v>
      </c>
      <c r="C377" s="91" t="s">
        <v>533</v>
      </c>
    </row>
    <row r="378" spans="1:3" ht="38.25" x14ac:dyDescent="0.2">
      <c r="A378" s="106"/>
      <c r="B378" s="334" t="s">
        <v>534</v>
      </c>
      <c r="C378" s="78" t="s">
        <v>535</v>
      </c>
    </row>
    <row r="379" spans="1:3" ht="25.5" x14ac:dyDescent="0.2">
      <c r="A379" s="106"/>
      <c r="B379" s="334" t="s">
        <v>536</v>
      </c>
      <c r="C379" s="78" t="s">
        <v>537</v>
      </c>
    </row>
    <row r="380" spans="1:3" x14ac:dyDescent="0.2">
      <c r="A380" s="106"/>
      <c r="B380" s="334" t="s">
        <v>538</v>
      </c>
      <c r="C380" s="78" t="s">
        <v>539</v>
      </c>
    </row>
    <row r="381" spans="1:3" x14ac:dyDescent="0.2">
      <c r="A381" s="106"/>
      <c r="B381" s="334" t="s">
        <v>540</v>
      </c>
      <c r="C381" s="78" t="s">
        <v>541</v>
      </c>
    </row>
    <row r="382" spans="1:3" x14ac:dyDescent="0.2">
      <c r="A382" s="106"/>
      <c r="B382" s="334" t="s">
        <v>548</v>
      </c>
      <c r="C382" s="78" t="s">
        <v>549</v>
      </c>
    </row>
    <row r="383" spans="1:3" ht="25.5" x14ac:dyDescent="0.2">
      <c r="A383" s="106"/>
      <c r="B383" s="360" t="s">
        <v>550</v>
      </c>
      <c r="C383" s="91" t="s">
        <v>551</v>
      </c>
    </row>
    <row r="384" spans="1:3" ht="38.25" x14ac:dyDescent="0.2">
      <c r="A384" s="106"/>
      <c r="B384" s="360" t="s">
        <v>552</v>
      </c>
      <c r="C384" s="91" t="s">
        <v>553</v>
      </c>
    </row>
    <row r="385" spans="1:3" ht="25.5" x14ac:dyDescent="0.2">
      <c r="A385" s="106"/>
      <c r="B385" s="360" t="s">
        <v>554</v>
      </c>
      <c r="C385" s="91" t="s">
        <v>555</v>
      </c>
    </row>
    <row r="386" spans="1:3" ht="38.25" x14ac:dyDescent="0.2">
      <c r="A386" s="106"/>
      <c r="B386" s="360" t="s">
        <v>565</v>
      </c>
      <c r="C386" s="91" t="s">
        <v>557</v>
      </c>
    </row>
    <row r="387" spans="1:3" ht="25.5" x14ac:dyDescent="0.2">
      <c r="A387" s="106"/>
      <c r="B387" s="360" t="s">
        <v>577</v>
      </c>
      <c r="C387" s="91" t="s">
        <v>578</v>
      </c>
    </row>
    <row r="388" spans="1:3" ht="25.5" x14ac:dyDescent="0.2">
      <c r="A388" s="106"/>
      <c r="B388" s="360" t="s">
        <v>75</v>
      </c>
      <c r="C388" s="91" t="s">
        <v>76</v>
      </c>
    </row>
    <row r="389" spans="1:3" ht="25.5" x14ac:dyDescent="0.2">
      <c r="A389" s="106"/>
      <c r="B389" s="360" t="s">
        <v>558</v>
      </c>
      <c r="C389" s="91" t="s">
        <v>559</v>
      </c>
    </row>
    <row r="390" spans="1:3" ht="25.5" x14ac:dyDescent="0.2">
      <c r="A390" s="106"/>
      <c r="B390" s="360" t="s">
        <v>86</v>
      </c>
      <c r="C390" s="91" t="s">
        <v>561</v>
      </c>
    </row>
    <row r="391" spans="1:3" s="90" customFormat="1" x14ac:dyDescent="0.2">
      <c r="A391" s="105">
        <v>834</v>
      </c>
      <c r="B391" s="102"/>
      <c r="C391" s="102" t="s">
        <v>785</v>
      </c>
    </row>
    <row r="392" spans="1:3" x14ac:dyDescent="0.2">
      <c r="A392" s="106"/>
      <c r="B392" s="360" t="s">
        <v>28</v>
      </c>
      <c r="C392" s="91" t="s">
        <v>29</v>
      </c>
    </row>
    <row r="393" spans="1:3" ht="38.25" x14ac:dyDescent="0.2">
      <c r="A393" s="106"/>
      <c r="B393" s="360" t="s">
        <v>30</v>
      </c>
      <c r="C393" s="91" t="s">
        <v>31</v>
      </c>
    </row>
    <row r="394" spans="1:3" ht="39.75" customHeight="1" x14ac:dyDescent="0.2">
      <c r="A394" s="106"/>
      <c r="B394" s="360" t="s">
        <v>32</v>
      </c>
      <c r="C394" s="91" t="s">
        <v>33</v>
      </c>
    </row>
    <row r="395" spans="1:3" ht="40.5" customHeight="1" x14ac:dyDescent="0.2">
      <c r="A395" s="106"/>
      <c r="B395" s="334" t="s">
        <v>34</v>
      </c>
      <c r="C395" s="91" t="s">
        <v>533</v>
      </c>
    </row>
    <row r="396" spans="1:3" ht="39.75" customHeight="1" x14ac:dyDescent="0.2">
      <c r="A396" s="106"/>
      <c r="B396" s="334" t="s">
        <v>534</v>
      </c>
      <c r="C396" s="78" t="s">
        <v>535</v>
      </c>
    </row>
    <row r="397" spans="1:3" ht="27.75" customHeight="1" x14ac:dyDescent="0.2">
      <c r="A397" s="106"/>
      <c r="B397" s="334" t="s">
        <v>536</v>
      </c>
      <c r="C397" s="78" t="s">
        <v>537</v>
      </c>
    </row>
    <row r="398" spans="1:3" x14ac:dyDescent="0.2">
      <c r="A398" s="106"/>
      <c r="B398" s="334" t="s">
        <v>538</v>
      </c>
      <c r="C398" s="78" t="s">
        <v>539</v>
      </c>
    </row>
    <row r="399" spans="1:3" x14ac:dyDescent="0.2">
      <c r="A399" s="106"/>
      <c r="B399" s="334" t="s">
        <v>540</v>
      </c>
      <c r="C399" s="78" t="s">
        <v>541</v>
      </c>
    </row>
    <row r="400" spans="1:3" x14ac:dyDescent="0.2">
      <c r="A400" s="106"/>
      <c r="B400" s="360" t="s">
        <v>548</v>
      </c>
      <c r="C400" s="91" t="s">
        <v>549</v>
      </c>
    </row>
    <row r="401" spans="1:4" ht="25.5" x14ac:dyDescent="0.2">
      <c r="A401" s="106"/>
      <c r="B401" s="360" t="s">
        <v>550</v>
      </c>
      <c r="C401" s="91" t="s">
        <v>551</v>
      </c>
    </row>
    <row r="402" spans="1:4" ht="38.25" x14ac:dyDescent="0.2">
      <c r="A402" s="106"/>
      <c r="B402" s="360" t="s">
        <v>552</v>
      </c>
      <c r="C402" s="91" t="s">
        <v>553</v>
      </c>
    </row>
    <row r="403" spans="1:4" ht="25.5" x14ac:dyDescent="0.2">
      <c r="A403" s="106"/>
      <c r="B403" s="360" t="s">
        <v>554</v>
      </c>
      <c r="C403" s="91" t="s">
        <v>555</v>
      </c>
    </row>
    <row r="404" spans="1:4" ht="38.25" x14ac:dyDescent="0.2">
      <c r="A404" s="106"/>
      <c r="B404" s="360" t="s">
        <v>565</v>
      </c>
      <c r="C404" s="91" t="s">
        <v>557</v>
      </c>
    </row>
    <row r="405" spans="1:4" ht="25.5" x14ac:dyDescent="0.2">
      <c r="A405" s="106"/>
      <c r="B405" s="360" t="s">
        <v>577</v>
      </c>
      <c r="C405" s="91" t="s">
        <v>578</v>
      </c>
      <c r="D405" s="96"/>
    </row>
    <row r="406" spans="1:4" ht="25.5" x14ac:dyDescent="0.2">
      <c r="A406" s="106"/>
      <c r="B406" s="360" t="s">
        <v>75</v>
      </c>
      <c r="C406" s="91" t="s">
        <v>76</v>
      </c>
      <c r="D406" s="96"/>
    </row>
    <row r="407" spans="1:4" ht="25.5" x14ac:dyDescent="0.2">
      <c r="A407" s="106"/>
      <c r="B407" s="360" t="s">
        <v>558</v>
      </c>
      <c r="C407" s="91" t="s">
        <v>559</v>
      </c>
    </row>
    <row r="408" spans="1:4" ht="25.5" x14ac:dyDescent="0.2">
      <c r="A408" s="106"/>
      <c r="B408" s="360" t="s">
        <v>86</v>
      </c>
      <c r="C408" s="91" t="s">
        <v>561</v>
      </c>
    </row>
    <row r="409" spans="1:4" s="90" customFormat="1" ht="13.5" customHeight="1" x14ac:dyDescent="0.2">
      <c r="A409" s="105">
        <v>835</v>
      </c>
      <c r="B409" s="102"/>
      <c r="C409" s="97" t="s">
        <v>786</v>
      </c>
      <c r="D409" s="96"/>
    </row>
    <row r="410" spans="1:4" x14ac:dyDescent="0.2">
      <c r="A410" s="106" t="s">
        <v>187</v>
      </c>
      <c r="B410" s="360" t="s">
        <v>28</v>
      </c>
      <c r="C410" s="91" t="s">
        <v>29</v>
      </c>
    </row>
    <row r="411" spans="1:4" ht="38.25" x14ac:dyDescent="0.2">
      <c r="A411" s="106"/>
      <c r="B411" s="360" t="s">
        <v>30</v>
      </c>
      <c r="C411" s="91" t="s">
        <v>31</v>
      </c>
    </row>
    <row r="412" spans="1:4" ht="25.5" x14ac:dyDescent="0.2">
      <c r="A412" s="106"/>
      <c r="B412" s="360" t="s">
        <v>32</v>
      </c>
      <c r="C412" s="91" t="s">
        <v>33</v>
      </c>
    </row>
    <row r="413" spans="1:4" ht="25.5" x14ac:dyDescent="0.2">
      <c r="A413" s="106"/>
      <c r="B413" s="334" t="s">
        <v>34</v>
      </c>
      <c r="C413" s="91" t="s">
        <v>533</v>
      </c>
    </row>
    <row r="414" spans="1:4" ht="38.25" x14ac:dyDescent="0.2">
      <c r="A414" s="106"/>
      <c r="B414" s="334" t="s">
        <v>534</v>
      </c>
      <c r="C414" s="78" t="s">
        <v>535</v>
      </c>
    </row>
    <row r="415" spans="1:4" ht="25.5" x14ac:dyDescent="0.2">
      <c r="A415" s="106"/>
      <c r="B415" s="334" t="s">
        <v>536</v>
      </c>
      <c r="C415" s="78" t="s">
        <v>537</v>
      </c>
    </row>
    <row r="416" spans="1:4" x14ac:dyDescent="0.2">
      <c r="A416" s="106"/>
      <c r="B416" s="360" t="s">
        <v>538</v>
      </c>
      <c r="C416" s="91" t="s">
        <v>539</v>
      </c>
    </row>
    <row r="417" spans="1:4" x14ac:dyDescent="0.2">
      <c r="A417" s="106"/>
      <c r="B417" s="334" t="s">
        <v>540</v>
      </c>
      <c r="C417" s="78" t="s">
        <v>541</v>
      </c>
    </row>
    <row r="418" spans="1:4" s="84" customFormat="1" ht="15.75" customHeight="1" x14ac:dyDescent="0.2">
      <c r="A418" s="106"/>
      <c r="B418" s="360" t="s">
        <v>787</v>
      </c>
      <c r="C418" s="91" t="s">
        <v>788</v>
      </c>
    </row>
    <row r="419" spans="1:4" s="84" customFormat="1" ht="29.45" customHeight="1" x14ac:dyDescent="0.2">
      <c r="A419" s="106"/>
      <c r="B419" s="360" t="s">
        <v>789</v>
      </c>
      <c r="C419" s="91" t="s">
        <v>790</v>
      </c>
      <c r="D419" s="96"/>
    </row>
    <row r="420" spans="1:4" s="84" customFormat="1" ht="86.45" customHeight="1" x14ac:dyDescent="0.2">
      <c r="A420" s="106"/>
      <c r="B420" s="360" t="s">
        <v>791</v>
      </c>
      <c r="C420" s="91" t="s">
        <v>2988</v>
      </c>
    </row>
    <row r="421" spans="1:4" s="84" customFormat="1" ht="25.5" x14ac:dyDescent="0.2">
      <c r="A421" s="111"/>
      <c r="B421" s="360" t="s">
        <v>792</v>
      </c>
      <c r="C421" s="91" t="s">
        <v>793</v>
      </c>
      <c r="D421" s="96"/>
    </row>
    <row r="422" spans="1:4" s="84" customFormat="1" ht="40.5" customHeight="1" x14ac:dyDescent="0.2">
      <c r="A422" s="106"/>
      <c r="B422" s="360" t="s">
        <v>794</v>
      </c>
      <c r="C422" s="91" t="s">
        <v>677</v>
      </c>
    </row>
    <row r="423" spans="1:4" s="84" customFormat="1" x14ac:dyDescent="0.2">
      <c r="A423" s="106"/>
      <c r="B423" s="360" t="s">
        <v>795</v>
      </c>
      <c r="C423" s="91" t="s">
        <v>796</v>
      </c>
    </row>
    <row r="424" spans="1:4" s="84" customFormat="1" x14ac:dyDescent="0.2">
      <c r="A424" s="106"/>
      <c r="B424" s="360" t="s">
        <v>797</v>
      </c>
      <c r="C424" s="91" t="s">
        <v>712</v>
      </c>
    </row>
    <row r="425" spans="1:4" ht="84" customHeight="1" x14ac:dyDescent="0.2">
      <c r="A425" s="106"/>
      <c r="B425" s="360" t="s">
        <v>798</v>
      </c>
      <c r="C425" s="91" t="s">
        <v>2989</v>
      </c>
    </row>
    <row r="426" spans="1:4" ht="69" customHeight="1" x14ac:dyDescent="0.2">
      <c r="A426" s="106"/>
      <c r="B426" s="360" t="s">
        <v>799</v>
      </c>
      <c r="C426" s="91" t="s">
        <v>2990</v>
      </c>
    </row>
    <row r="427" spans="1:4" ht="25.5" x14ac:dyDescent="0.2">
      <c r="A427" s="106"/>
      <c r="B427" s="360" t="s">
        <v>800</v>
      </c>
      <c r="C427" s="91" t="s">
        <v>801</v>
      </c>
    </row>
    <row r="428" spans="1:4" ht="25.5" x14ac:dyDescent="0.2">
      <c r="A428" s="106"/>
      <c r="B428" s="360" t="s">
        <v>802</v>
      </c>
      <c r="C428" s="91" t="s">
        <v>803</v>
      </c>
    </row>
    <row r="429" spans="1:4" ht="29.25" customHeight="1" x14ac:dyDescent="0.2">
      <c r="A429" s="106"/>
      <c r="B429" s="360" t="s">
        <v>804</v>
      </c>
      <c r="C429" s="91" t="s">
        <v>805</v>
      </c>
      <c r="D429" s="107"/>
    </row>
    <row r="430" spans="1:4" ht="17.25" customHeight="1" x14ac:dyDescent="0.2">
      <c r="A430" s="106"/>
      <c r="B430" s="360" t="s">
        <v>806</v>
      </c>
      <c r="C430" s="91" t="s">
        <v>807</v>
      </c>
      <c r="D430" s="96"/>
    </row>
    <row r="431" spans="1:4" ht="29.25" customHeight="1" x14ac:dyDescent="0.2">
      <c r="A431" s="106"/>
      <c r="B431" s="360" t="s">
        <v>808</v>
      </c>
      <c r="C431" s="91" t="s">
        <v>809</v>
      </c>
      <c r="D431" s="96"/>
    </row>
    <row r="432" spans="1:4" x14ac:dyDescent="0.2">
      <c r="A432" s="106"/>
      <c r="B432" s="360" t="s">
        <v>548</v>
      </c>
      <c r="C432" s="91" t="s">
        <v>549</v>
      </c>
    </row>
    <row r="433" spans="1:4" ht="25.5" x14ac:dyDescent="0.2">
      <c r="A433" s="99"/>
      <c r="B433" s="360" t="s">
        <v>550</v>
      </c>
      <c r="C433" s="91" t="s">
        <v>551</v>
      </c>
    </row>
    <row r="434" spans="1:4" ht="38.25" x14ac:dyDescent="0.2">
      <c r="A434" s="106"/>
      <c r="B434" s="360" t="s">
        <v>552</v>
      </c>
      <c r="C434" s="91" t="s">
        <v>553</v>
      </c>
    </row>
    <row r="435" spans="1:4" ht="25.5" x14ac:dyDescent="0.2">
      <c r="A435" s="106"/>
      <c r="B435" s="360" t="s">
        <v>554</v>
      </c>
      <c r="C435" s="91" t="s">
        <v>555</v>
      </c>
      <c r="D435" s="112"/>
    </row>
    <row r="436" spans="1:4" ht="38.25" x14ac:dyDescent="0.2">
      <c r="A436" s="106"/>
      <c r="B436" s="360" t="s">
        <v>565</v>
      </c>
      <c r="C436" s="91" t="s">
        <v>557</v>
      </c>
    </row>
    <row r="437" spans="1:4" ht="25.5" x14ac:dyDescent="0.2">
      <c r="A437" s="106"/>
      <c r="B437" s="360" t="s">
        <v>558</v>
      </c>
      <c r="C437" s="91" t="s">
        <v>559</v>
      </c>
    </row>
    <row r="438" spans="1:4" ht="25.5" x14ac:dyDescent="0.2">
      <c r="A438" s="106"/>
      <c r="B438" s="360" t="s">
        <v>86</v>
      </c>
      <c r="C438" s="91" t="s">
        <v>561</v>
      </c>
    </row>
    <row r="439" spans="1:4" s="90" customFormat="1" x14ac:dyDescent="0.2">
      <c r="A439" s="105">
        <v>840</v>
      </c>
      <c r="B439" s="102"/>
      <c r="C439" s="62" t="s">
        <v>215</v>
      </c>
    </row>
    <row r="440" spans="1:4" x14ac:dyDescent="0.2">
      <c r="A440" s="106"/>
      <c r="B440" s="334" t="s">
        <v>810</v>
      </c>
      <c r="C440" s="78" t="s">
        <v>811</v>
      </c>
    </row>
    <row r="441" spans="1:4" ht="25.5" x14ac:dyDescent="0.2">
      <c r="A441" s="106"/>
      <c r="B441" s="334" t="s">
        <v>812</v>
      </c>
      <c r="C441" s="78" t="s">
        <v>813</v>
      </c>
    </row>
    <row r="442" spans="1:4" ht="51" x14ac:dyDescent="0.2">
      <c r="A442" s="106"/>
      <c r="B442" s="334" t="s">
        <v>105</v>
      </c>
      <c r="C442" s="78" t="s">
        <v>814</v>
      </c>
    </row>
    <row r="443" spans="1:4" x14ac:dyDescent="0.2">
      <c r="A443" s="106" t="s">
        <v>187</v>
      </c>
      <c r="B443" s="360" t="s">
        <v>28</v>
      </c>
      <c r="C443" s="91" t="s">
        <v>29</v>
      </c>
    </row>
    <row r="444" spans="1:4" ht="25.5" x14ac:dyDescent="0.2">
      <c r="A444" s="106"/>
      <c r="B444" s="334" t="s">
        <v>815</v>
      </c>
      <c r="C444" s="78" t="s">
        <v>816</v>
      </c>
    </row>
    <row r="445" spans="1:4" ht="38.25" x14ac:dyDescent="0.2">
      <c r="A445" s="106"/>
      <c r="B445" s="360" t="s">
        <v>30</v>
      </c>
      <c r="C445" s="91" t="s">
        <v>31</v>
      </c>
    </row>
    <row r="446" spans="1:4" ht="25.5" x14ac:dyDescent="0.2">
      <c r="A446" s="106"/>
      <c r="B446" s="360" t="s">
        <v>32</v>
      </c>
      <c r="C446" s="91" t="s">
        <v>33</v>
      </c>
    </row>
    <row r="447" spans="1:4" ht="25.5" x14ac:dyDescent="0.2">
      <c r="A447" s="106"/>
      <c r="B447" s="360" t="s">
        <v>34</v>
      </c>
      <c r="C447" s="91" t="s">
        <v>533</v>
      </c>
    </row>
    <row r="448" spans="1:4" ht="38.25" x14ac:dyDescent="0.2">
      <c r="A448" s="106"/>
      <c r="B448" s="334" t="s">
        <v>534</v>
      </c>
      <c r="C448" s="78" t="s">
        <v>535</v>
      </c>
    </row>
    <row r="449" spans="1:5" ht="25.5" x14ac:dyDescent="0.2">
      <c r="A449" s="106"/>
      <c r="B449" s="334" t="s">
        <v>536</v>
      </c>
      <c r="C449" s="78" t="s">
        <v>537</v>
      </c>
    </row>
    <row r="450" spans="1:5" x14ac:dyDescent="0.2">
      <c r="A450" s="106"/>
      <c r="B450" s="360" t="s">
        <v>538</v>
      </c>
      <c r="C450" s="91" t="s">
        <v>539</v>
      </c>
    </row>
    <row r="451" spans="1:5" x14ac:dyDescent="0.2">
      <c r="A451" s="106"/>
      <c r="B451" s="334" t="s">
        <v>540</v>
      </c>
      <c r="C451" s="78" t="s">
        <v>541</v>
      </c>
    </row>
    <row r="452" spans="1:5" x14ac:dyDescent="0.2">
      <c r="A452" s="106"/>
      <c r="B452" s="360" t="s">
        <v>817</v>
      </c>
      <c r="C452" s="91" t="s">
        <v>818</v>
      </c>
      <c r="D452" s="96"/>
      <c r="E452" s="84"/>
    </row>
    <row r="453" spans="1:5" ht="25.5" x14ac:dyDescent="0.2">
      <c r="A453" s="106"/>
      <c r="B453" s="360" t="s">
        <v>542</v>
      </c>
      <c r="C453" s="91" t="s">
        <v>543</v>
      </c>
    </row>
    <row r="454" spans="1:5" ht="25.5" x14ac:dyDescent="0.2">
      <c r="A454" s="106"/>
      <c r="B454" s="360" t="s">
        <v>819</v>
      </c>
      <c r="C454" s="91" t="s">
        <v>820</v>
      </c>
    </row>
    <row r="455" spans="1:5" ht="27.75" customHeight="1" x14ac:dyDescent="0.2">
      <c r="A455" s="106"/>
      <c r="B455" s="360" t="s">
        <v>821</v>
      </c>
      <c r="C455" s="91" t="s">
        <v>822</v>
      </c>
      <c r="D455" s="96"/>
    </row>
    <row r="456" spans="1:5" ht="25.5" x14ac:dyDescent="0.2">
      <c r="A456" s="106"/>
      <c r="B456" s="360" t="s">
        <v>823</v>
      </c>
      <c r="C456" s="91" t="s">
        <v>824</v>
      </c>
    </row>
    <row r="457" spans="1:5" ht="38.25" x14ac:dyDescent="0.2">
      <c r="A457" s="106"/>
      <c r="B457" s="360" t="s">
        <v>825</v>
      </c>
      <c r="C457" s="91" t="s">
        <v>826</v>
      </c>
    </row>
    <row r="458" spans="1:5" x14ac:dyDescent="0.2">
      <c r="A458" s="106"/>
      <c r="B458" s="334" t="s">
        <v>548</v>
      </c>
      <c r="C458" s="78" t="s">
        <v>549</v>
      </c>
    </row>
    <row r="459" spans="1:5" ht="51" x14ac:dyDescent="0.2">
      <c r="A459" s="106"/>
      <c r="B459" s="360" t="s">
        <v>1817</v>
      </c>
      <c r="C459" s="78" t="s">
        <v>1818</v>
      </c>
    </row>
    <row r="460" spans="1:5" ht="25.5" x14ac:dyDescent="0.2">
      <c r="A460" s="99"/>
      <c r="B460" s="360" t="s">
        <v>550</v>
      </c>
      <c r="C460" s="91" t="s">
        <v>551</v>
      </c>
    </row>
    <row r="461" spans="1:5" ht="38.25" x14ac:dyDescent="0.2">
      <c r="A461" s="106"/>
      <c r="B461" s="360" t="s">
        <v>552</v>
      </c>
      <c r="C461" s="91" t="s">
        <v>553</v>
      </c>
    </row>
    <row r="462" spans="1:5" ht="25.5" x14ac:dyDescent="0.2">
      <c r="A462" s="106"/>
      <c r="B462" s="360" t="s">
        <v>554</v>
      </c>
      <c r="C462" s="91" t="s">
        <v>555</v>
      </c>
    </row>
    <row r="463" spans="1:5" ht="38.25" x14ac:dyDescent="0.2">
      <c r="A463" s="106"/>
      <c r="B463" s="360" t="s">
        <v>565</v>
      </c>
      <c r="C463" s="91" t="s">
        <v>557</v>
      </c>
    </row>
    <row r="464" spans="1:5" ht="25.5" x14ac:dyDescent="0.2">
      <c r="A464" s="106"/>
      <c r="B464" s="360" t="s">
        <v>558</v>
      </c>
      <c r="C464" s="91" t="s">
        <v>559</v>
      </c>
    </row>
    <row r="465" spans="1:4" ht="25.5" x14ac:dyDescent="0.2">
      <c r="A465" s="106"/>
      <c r="B465" s="360" t="s">
        <v>86</v>
      </c>
      <c r="C465" s="91" t="s">
        <v>561</v>
      </c>
    </row>
    <row r="466" spans="1:4" s="90" customFormat="1" x14ac:dyDescent="0.2">
      <c r="A466" s="94">
        <v>842</v>
      </c>
      <c r="B466" s="102"/>
      <c r="C466" s="97" t="s">
        <v>827</v>
      </c>
      <c r="D466" s="96"/>
    </row>
    <row r="467" spans="1:4" ht="55.5" customHeight="1" x14ac:dyDescent="0.2">
      <c r="A467" s="99"/>
      <c r="B467" s="334" t="s">
        <v>828</v>
      </c>
      <c r="C467" s="78" t="s">
        <v>814</v>
      </c>
    </row>
    <row r="468" spans="1:4" ht="26.25" customHeight="1" x14ac:dyDescent="0.2">
      <c r="A468" s="99"/>
      <c r="B468" s="360" t="s">
        <v>569</v>
      </c>
      <c r="C468" s="91" t="s">
        <v>570</v>
      </c>
      <c r="D468" s="96"/>
    </row>
    <row r="469" spans="1:4" x14ac:dyDescent="0.2">
      <c r="A469" s="106" t="s">
        <v>187</v>
      </c>
      <c r="B469" s="360" t="s">
        <v>28</v>
      </c>
      <c r="C469" s="91" t="s">
        <v>29</v>
      </c>
    </row>
    <row r="470" spans="1:4" ht="38.25" x14ac:dyDescent="0.2">
      <c r="A470" s="99"/>
      <c r="B470" s="360" t="s">
        <v>30</v>
      </c>
      <c r="C470" s="91" t="s">
        <v>31</v>
      </c>
    </row>
    <row r="471" spans="1:4" ht="25.5" x14ac:dyDescent="0.2">
      <c r="A471" s="99"/>
      <c r="B471" s="360" t="s">
        <v>32</v>
      </c>
      <c r="C471" s="91" t="s">
        <v>33</v>
      </c>
    </row>
    <row r="472" spans="1:4" ht="25.5" x14ac:dyDescent="0.2">
      <c r="A472" s="106"/>
      <c r="B472" s="334" t="s">
        <v>34</v>
      </c>
      <c r="C472" s="91" t="s">
        <v>533</v>
      </c>
    </row>
    <row r="473" spans="1:4" ht="38.25" x14ac:dyDescent="0.2">
      <c r="A473" s="106"/>
      <c r="B473" s="334" t="s">
        <v>534</v>
      </c>
      <c r="C473" s="78" t="s">
        <v>535</v>
      </c>
    </row>
    <row r="474" spans="1:4" ht="25.5" x14ac:dyDescent="0.2">
      <c r="A474" s="99"/>
      <c r="B474" s="334" t="s">
        <v>536</v>
      </c>
      <c r="C474" s="78" t="s">
        <v>537</v>
      </c>
    </row>
    <row r="475" spans="1:4" s="84" customFormat="1" x14ac:dyDescent="0.2">
      <c r="A475" s="99"/>
      <c r="B475" s="360" t="s">
        <v>538</v>
      </c>
      <c r="C475" s="91" t="s">
        <v>539</v>
      </c>
    </row>
    <row r="476" spans="1:4" s="84" customFormat="1" x14ac:dyDescent="0.2">
      <c r="A476" s="99"/>
      <c r="B476" s="334" t="s">
        <v>540</v>
      </c>
      <c r="C476" s="78" t="s">
        <v>541</v>
      </c>
    </row>
    <row r="477" spans="1:4" s="84" customFormat="1" ht="41.25" customHeight="1" x14ac:dyDescent="0.2">
      <c r="A477" s="99"/>
      <c r="B477" s="360" t="s">
        <v>676</v>
      </c>
      <c r="C477" s="91" t="s">
        <v>677</v>
      </c>
    </row>
    <row r="478" spans="1:4" s="84" customFormat="1" ht="25.5" x14ac:dyDescent="0.2">
      <c r="A478" s="99"/>
      <c r="B478" s="360" t="s">
        <v>1819</v>
      </c>
      <c r="C478" s="91" t="s">
        <v>1820</v>
      </c>
    </row>
    <row r="479" spans="1:4" ht="44.25" customHeight="1" x14ac:dyDescent="0.2">
      <c r="A479" s="99"/>
      <c r="B479" s="439" t="s">
        <v>829</v>
      </c>
      <c r="C479" s="92" t="s">
        <v>830</v>
      </c>
    </row>
    <row r="480" spans="1:4" ht="17.25" customHeight="1" x14ac:dyDescent="0.2">
      <c r="A480" s="99"/>
      <c r="B480" s="360" t="s">
        <v>548</v>
      </c>
      <c r="C480" s="91" t="s">
        <v>549</v>
      </c>
    </row>
    <row r="481" spans="1:4" ht="25.5" x14ac:dyDescent="0.2">
      <c r="A481" s="99"/>
      <c r="B481" s="360" t="s">
        <v>550</v>
      </c>
      <c r="C481" s="91" t="s">
        <v>551</v>
      </c>
    </row>
    <row r="482" spans="1:4" ht="38.25" x14ac:dyDescent="0.2">
      <c r="A482" s="99"/>
      <c r="B482" s="360" t="s">
        <v>552</v>
      </c>
      <c r="C482" s="91" t="s">
        <v>553</v>
      </c>
    </row>
    <row r="483" spans="1:4" ht="25.5" x14ac:dyDescent="0.2">
      <c r="A483" s="99"/>
      <c r="B483" s="360" t="s">
        <v>554</v>
      </c>
      <c r="C483" s="91" t="s">
        <v>555</v>
      </c>
    </row>
    <row r="484" spans="1:4" ht="39.75" customHeight="1" x14ac:dyDescent="0.2">
      <c r="A484" s="99"/>
      <c r="B484" s="360" t="s">
        <v>565</v>
      </c>
      <c r="C484" s="91" t="s">
        <v>557</v>
      </c>
    </row>
    <row r="485" spans="1:4" ht="27" customHeight="1" x14ac:dyDescent="0.2">
      <c r="A485" s="99"/>
      <c r="B485" s="360" t="s">
        <v>577</v>
      </c>
      <c r="C485" s="91" t="s">
        <v>578</v>
      </c>
      <c r="D485" s="96"/>
    </row>
    <row r="486" spans="1:4" ht="27" customHeight="1" x14ac:dyDescent="0.2">
      <c r="A486" s="99"/>
      <c r="B486" s="360" t="s">
        <v>75</v>
      </c>
      <c r="C486" s="91" t="s">
        <v>76</v>
      </c>
      <c r="D486" s="96"/>
    </row>
    <row r="487" spans="1:4" ht="28.5" customHeight="1" x14ac:dyDescent="0.2">
      <c r="A487" s="99"/>
      <c r="B487" s="360" t="s">
        <v>558</v>
      </c>
      <c r="C487" s="91" t="s">
        <v>559</v>
      </c>
    </row>
    <row r="488" spans="1:4" ht="25.5" x14ac:dyDescent="0.2">
      <c r="A488" s="99"/>
      <c r="B488" s="360" t="s">
        <v>86</v>
      </c>
      <c r="C488" s="91" t="s">
        <v>561</v>
      </c>
    </row>
    <row r="489" spans="1:4" s="90" customFormat="1" x14ac:dyDescent="0.2">
      <c r="A489" s="94">
        <v>843</v>
      </c>
      <c r="B489" s="97"/>
      <c r="C489" s="442" t="s">
        <v>35</v>
      </c>
    </row>
    <row r="490" spans="1:4" x14ac:dyDescent="0.2">
      <c r="A490" s="99"/>
      <c r="B490" s="360" t="s">
        <v>28</v>
      </c>
      <c r="C490" s="91" t="s">
        <v>29</v>
      </c>
    </row>
    <row r="491" spans="1:4" ht="38.25" x14ac:dyDescent="0.2">
      <c r="A491" s="99"/>
      <c r="B491" s="360" t="s">
        <v>30</v>
      </c>
      <c r="C491" s="91" t="s">
        <v>31</v>
      </c>
    </row>
    <row r="492" spans="1:4" ht="25.5" x14ac:dyDescent="0.2">
      <c r="A492" s="99"/>
      <c r="B492" s="360" t="s">
        <v>32</v>
      </c>
      <c r="C492" s="91" t="s">
        <v>33</v>
      </c>
    </row>
    <row r="493" spans="1:4" ht="25.5" x14ac:dyDescent="0.2">
      <c r="A493" s="99"/>
      <c r="B493" s="334" t="s">
        <v>34</v>
      </c>
      <c r="C493" s="91" t="s">
        <v>533</v>
      </c>
    </row>
    <row r="494" spans="1:4" ht="38.25" x14ac:dyDescent="0.2">
      <c r="A494" s="99"/>
      <c r="B494" s="334" t="s">
        <v>534</v>
      </c>
      <c r="C494" s="78" t="s">
        <v>535</v>
      </c>
    </row>
    <row r="495" spans="1:4" ht="25.5" x14ac:dyDescent="0.2">
      <c r="A495" s="99"/>
      <c r="B495" s="334" t="s">
        <v>536</v>
      </c>
      <c r="C495" s="78" t="s">
        <v>537</v>
      </c>
    </row>
    <row r="496" spans="1:4" x14ac:dyDescent="0.2">
      <c r="A496" s="99"/>
      <c r="B496" s="360" t="s">
        <v>538</v>
      </c>
      <c r="C496" s="91" t="s">
        <v>539</v>
      </c>
    </row>
    <row r="497" spans="1:3" x14ac:dyDescent="0.2">
      <c r="A497" s="99"/>
      <c r="B497" s="334" t="s">
        <v>540</v>
      </c>
      <c r="C497" s="78" t="s">
        <v>541</v>
      </c>
    </row>
    <row r="498" spans="1:3" x14ac:dyDescent="0.2">
      <c r="A498" s="113"/>
      <c r="B498" s="415" t="s">
        <v>548</v>
      </c>
      <c r="C498" s="114" t="s">
        <v>549</v>
      </c>
    </row>
    <row r="499" spans="1:3" ht="25.5" x14ac:dyDescent="0.2">
      <c r="A499" s="99"/>
      <c r="B499" s="360" t="s">
        <v>550</v>
      </c>
      <c r="C499" s="91" t="s">
        <v>551</v>
      </c>
    </row>
    <row r="500" spans="1:3" ht="38.25" x14ac:dyDescent="0.2">
      <c r="A500" s="99"/>
      <c r="B500" s="360" t="s">
        <v>552</v>
      </c>
      <c r="C500" s="91" t="s">
        <v>553</v>
      </c>
    </row>
    <row r="501" spans="1:3" ht="25.5" x14ac:dyDescent="0.2">
      <c r="A501" s="99"/>
      <c r="B501" s="360" t="s">
        <v>554</v>
      </c>
      <c r="C501" s="91" t="s">
        <v>555</v>
      </c>
    </row>
    <row r="502" spans="1:3" ht="38.25" x14ac:dyDescent="0.2">
      <c r="A502" s="99"/>
      <c r="B502" s="360" t="s">
        <v>565</v>
      </c>
      <c r="C502" s="91" t="s">
        <v>557</v>
      </c>
    </row>
    <row r="503" spans="1:3" ht="25.5" x14ac:dyDescent="0.2">
      <c r="A503" s="99"/>
      <c r="B503" s="360" t="s">
        <v>558</v>
      </c>
      <c r="C503" s="91" t="s">
        <v>559</v>
      </c>
    </row>
    <row r="504" spans="1:3" ht="25.5" x14ac:dyDescent="0.2">
      <c r="A504" s="99"/>
      <c r="B504" s="360" t="s">
        <v>86</v>
      </c>
      <c r="C504" s="91" t="s">
        <v>561</v>
      </c>
    </row>
    <row r="505" spans="1:3" x14ac:dyDescent="0.2">
      <c r="A505" s="94">
        <v>844</v>
      </c>
      <c r="B505" s="360"/>
      <c r="C505" s="89" t="s">
        <v>36</v>
      </c>
    </row>
    <row r="506" spans="1:3" ht="38.25" x14ac:dyDescent="0.2">
      <c r="A506" s="99"/>
      <c r="B506" s="360" t="s">
        <v>37</v>
      </c>
      <c r="C506" s="64" t="s">
        <v>38</v>
      </c>
    </row>
    <row r="507" spans="1:3" x14ac:dyDescent="0.2">
      <c r="A507" s="99"/>
      <c r="B507" s="360" t="s">
        <v>28</v>
      </c>
      <c r="C507" s="91" t="s">
        <v>29</v>
      </c>
    </row>
    <row r="508" spans="1:3" ht="38.25" x14ac:dyDescent="0.2">
      <c r="A508" s="99"/>
      <c r="B508" s="360" t="s">
        <v>30</v>
      </c>
      <c r="C508" s="91" t="s">
        <v>31</v>
      </c>
    </row>
    <row r="509" spans="1:3" ht="25.5" x14ac:dyDescent="0.2">
      <c r="A509" s="99"/>
      <c r="B509" s="360" t="s">
        <v>32</v>
      </c>
      <c r="C509" s="91" t="s">
        <v>33</v>
      </c>
    </row>
    <row r="510" spans="1:3" ht="25.5" x14ac:dyDescent="0.2">
      <c r="A510" s="99"/>
      <c r="B510" s="360" t="s">
        <v>34</v>
      </c>
      <c r="C510" s="91" t="s">
        <v>533</v>
      </c>
    </row>
    <row r="511" spans="1:3" ht="38.25" x14ac:dyDescent="0.2">
      <c r="A511" s="99"/>
      <c r="B511" s="360" t="s">
        <v>534</v>
      </c>
      <c r="C511" s="91" t="s">
        <v>535</v>
      </c>
    </row>
    <row r="512" spans="1:3" ht="25.5" x14ac:dyDescent="0.2">
      <c r="A512" s="99"/>
      <c r="B512" s="360" t="s">
        <v>536</v>
      </c>
      <c r="C512" s="91" t="s">
        <v>537</v>
      </c>
    </row>
    <row r="513" spans="1:3" x14ac:dyDescent="0.2">
      <c r="A513" s="99"/>
      <c r="B513" s="360" t="s">
        <v>538</v>
      </c>
      <c r="C513" s="91" t="s">
        <v>539</v>
      </c>
    </row>
    <row r="514" spans="1:3" x14ac:dyDescent="0.2">
      <c r="A514" s="99"/>
      <c r="B514" s="334" t="s">
        <v>540</v>
      </c>
      <c r="C514" s="78" t="s">
        <v>541</v>
      </c>
    </row>
    <row r="515" spans="1:3" x14ac:dyDescent="0.2">
      <c r="A515" s="99"/>
      <c r="B515" s="415" t="s">
        <v>548</v>
      </c>
      <c r="C515" s="114" t="s">
        <v>549</v>
      </c>
    </row>
    <row r="516" spans="1:3" ht="25.5" x14ac:dyDescent="0.2">
      <c r="A516" s="99"/>
      <c r="B516" s="360" t="s">
        <v>550</v>
      </c>
      <c r="C516" s="91" t="s">
        <v>551</v>
      </c>
    </row>
    <row r="517" spans="1:3" ht="38.25" x14ac:dyDescent="0.2">
      <c r="A517" s="99"/>
      <c r="B517" s="360" t="s">
        <v>552</v>
      </c>
      <c r="C517" s="91" t="s">
        <v>553</v>
      </c>
    </row>
    <row r="518" spans="1:3" ht="25.5" x14ac:dyDescent="0.2">
      <c r="A518" s="99"/>
      <c r="B518" s="360" t="s">
        <v>554</v>
      </c>
      <c r="C518" s="91" t="s">
        <v>555</v>
      </c>
    </row>
    <row r="519" spans="1:3" ht="38.25" x14ac:dyDescent="0.2">
      <c r="A519" s="99"/>
      <c r="B519" s="360" t="s">
        <v>565</v>
      </c>
      <c r="C519" s="91" t="s">
        <v>557</v>
      </c>
    </row>
    <row r="520" spans="1:3" ht="25.5" x14ac:dyDescent="0.2">
      <c r="A520" s="99"/>
      <c r="B520" s="360" t="s">
        <v>558</v>
      </c>
      <c r="C520" s="91" t="s">
        <v>559</v>
      </c>
    </row>
    <row r="521" spans="1:3" ht="25.5" x14ac:dyDescent="0.2">
      <c r="A521" s="99"/>
      <c r="B521" s="360" t="s">
        <v>86</v>
      </c>
      <c r="C521" s="91" t="s">
        <v>561</v>
      </c>
    </row>
    <row r="522" spans="1:3" s="90" customFormat="1" x14ac:dyDescent="0.2">
      <c r="A522" s="105">
        <v>846</v>
      </c>
      <c r="B522" s="102"/>
      <c r="C522" s="102" t="s">
        <v>39</v>
      </c>
    </row>
    <row r="523" spans="1:3" ht="38.25" x14ac:dyDescent="0.2">
      <c r="A523" s="99"/>
      <c r="B523" s="334" t="s">
        <v>40</v>
      </c>
      <c r="C523" s="91" t="s">
        <v>41</v>
      </c>
    </row>
    <row r="524" spans="1:3" ht="25.5" x14ac:dyDescent="0.2">
      <c r="A524" s="99"/>
      <c r="B524" s="360" t="s">
        <v>32</v>
      </c>
      <c r="C524" s="91" t="s">
        <v>33</v>
      </c>
    </row>
    <row r="525" spans="1:3" x14ac:dyDescent="0.2">
      <c r="A525" s="94">
        <v>850</v>
      </c>
      <c r="B525" s="360"/>
      <c r="C525" s="89" t="s">
        <v>42</v>
      </c>
    </row>
    <row r="526" spans="1:3" x14ac:dyDescent="0.2">
      <c r="A526" s="99"/>
      <c r="B526" s="360" t="s">
        <v>28</v>
      </c>
      <c r="C526" s="91" t="s">
        <v>29</v>
      </c>
    </row>
    <row r="527" spans="1:3" ht="38.25" x14ac:dyDescent="0.2">
      <c r="A527" s="99"/>
      <c r="B527" s="360" t="s">
        <v>30</v>
      </c>
      <c r="C527" s="91" t="s">
        <v>31</v>
      </c>
    </row>
    <row r="528" spans="1:3" ht="25.5" x14ac:dyDescent="0.2">
      <c r="A528" s="99"/>
      <c r="B528" s="360" t="s">
        <v>32</v>
      </c>
      <c r="C528" s="91" t="s">
        <v>33</v>
      </c>
    </row>
    <row r="529" spans="1:3" ht="25.5" x14ac:dyDescent="0.2">
      <c r="A529" s="99"/>
      <c r="B529" s="334" t="s">
        <v>34</v>
      </c>
      <c r="C529" s="91" t="s">
        <v>533</v>
      </c>
    </row>
    <row r="530" spans="1:3" ht="38.25" x14ac:dyDescent="0.2">
      <c r="A530" s="99"/>
      <c r="B530" s="334" t="s">
        <v>534</v>
      </c>
      <c r="C530" s="78" t="s">
        <v>535</v>
      </c>
    </row>
    <row r="531" spans="1:3" ht="25.5" x14ac:dyDescent="0.2">
      <c r="A531" s="99"/>
      <c r="B531" s="334" t="s">
        <v>536</v>
      </c>
      <c r="C531" s="78" t="s">
        <v>537</v>
      </c>
    </row>
    <row r="532" spans="1:3" x14ac:dyDescent="0.2">
      <c r="A532" s="99"/>
      <c r="B532" s="334" t="s">
        <v>538</v>
      </c>
      <c r="C532" s="78" t="s">
        <v>539</v>
      </c>
    </row>
    <row r="533" spans="1:3" x14ac:dyDescent="0.2">
      <c r="A533" s="99"/>
      <c r="B533" s="334" t="s">
        <v>540</v>
      </c>
      <c r="C533" s="78" t="s">
        <v>541</v>
      </c>
    </row>
    <row r="534" spans="1:3" x14ac:dyDescent="0.2">
      <c r="A534" s="99"/>
      <c r="B534" s="334" t="s">
        <v>548</v>
      </c>
      <c r="C534" s="78" t="s">
        <v>549</v>
      </c>
    </row>
    <row r="535" spans="1:3" ht="25.5" x14ac:dyDescent="0.2">
      <c r="A535" s="99"/>
      <c r="B535" s="360" t="s">
        <v>550</v>
      </c>
      <c r="C535" s="91" t="s">
        <v>551</v>
      </c>
    </row>
    <row r="536" spans="1:3" ht="38.25" x14ac:dyDescent="0.2">
      <c r="A536" s="99"/>
      <c r="B536" s="360" t="s">
        <v>552</v>
      </c>
      <c r="C536" s="91" t="s">
        <v>553</v>
      </c>
    </row>
    <row r="537" spans="1:3" ht="25.5" x14ac:dyDescent="0.2">
      <c r="A537" s="99"/>
      <c r="B537" s="360" t="s">
        <v>554</v>
      </c>
      <c r="C537" s="91" t="s">
        <v>555</v>
      </c>
    </row>
    <row r="538" spans="1:3" ht="38.25" x14ac:dyDescent="0.2">
      <c r="A538" s="99"/>
      <c r="B538" s="360" t="s">
        <v>565</v>
      </c>
      <c r="C538" s="91" t="s">
        <v>557</v>
      </c>
    </row>
    <row r="539" spans="1:3" ht="25.5" x14ac:dyDescent="0.2">
      <c r="A539" s="99"/>
      <c r="B539" s="360" t="s">
        <v>577</v>
      </c>
      <c r="C539" s="91" t="s">
        <v>578</v>
      </c>
    </row>
    <row r="540" spans="1:3" ht="25.5" x14ac:dyDescent="0.2">
      <c r="A540" s="99"/>
      <c r="B540" s="360" t="s">
        <v>75</v>
      </c>
      <c r="C540" s="91" t="s">
        <v>76</v>
      </c>
    </row>
    <row r="541" spans="1:3" ht="25.5" x14ac:dyDescent="0.2">
      <c r="A541" s="99"/>
      <c r="B541" s="360" t="s">
        <v>558</v>
      </c>
      <c r="C541" s="91" t="s">
        <v>559</v>
      </c>
    </row>
    <row r="542" spans="1:3" ht="25.5" x14ac:dyDescent="0.2">
      <c r="A542" s="99"/>
      <c r="B542" s="360" t="s">
        <v>86</v>
      </c>
      <c r="C542" s="91" t="s">
        <v>561</v>
      </c>
    </row>
    <row r="543" spans="1:3" s="90" customFormat="1" x14ac:dyDescent="0.2">
      <c r="A543" s="105">
        <v>855</v>
      </c>
      <c r="B543" s="102"/>
      <c r="C543" s="102" t="s">
        <v>433</v>
      </c>
    </row>
    <row r="544" spans="1:3" s="90" customFormat="1" ht="25.5" x14ac:dyDescent="0.2">
      <c r="A544" s="105"/>
      <c r="B544" s="360" t="s">
        <v>569</v>
      </c>
      <c r="C544" s="91" t="s">
        <v>570</v>
      </c>
    </row>
    <row r="545" spans="1:3" x14ac:dyDescent="0.2">
      <c r="A545" s="106" t="s">
        <v>187</v>
      </c>
      <c r="B545" s="360" t="s">
        <v>28</v>
      </c>
      <c r="C545" s="91" t="s">
        <v>29</v>
      </c>
    </row>
    <row r="546" spans="1:3" ht="38.25" x14ac:dyDescent="0.2">
      <c r="A546" s="106"/>
      <c r="B546" s="360" t="s">
        <v>30</v>
      </c>
      <c r="C546" s="91" t="s">
        <v>31</v>
      </c>
    </row>
    <row r="547" spans="1:3" ht="25.5" x14ac:dyDescent="0.2">
      <c r="A547" s="106"/>
      <c r="B547" s="360" t="s">
        <v>32</v>
      </c>
      <c r="C547" s="91" t="s">
        <v>33</v>
      </c>
    </row>
    <row r="548" spans="1:3" ht="25.5" x14ac:dyDescent="0.2">
      <c r="A548" s="106"/>
      <c r="B548" s="334" t="s">
        <v>34</v>
      </c>
      <c r="C548" s="91" t="s">
        <v>533</v>
      </c>
    </row>
    <row r="549" spans="1:3" ht="38.25" x14ac:dyDescent="0.2">
      <c r="A549" s="106"/>
      <c r="B549" s="334" t="s">
        <v>534</v>
      </c>
      <c r="C549" s="78" t="s">
        <v>535</v>
      </c>
    </row>
    <row r="550" spans="1:3" ht="25.5" x14ac:dyDescent="0.2">
      <c r="A550" s="106"/>
      <c r="B550" s="334" t="s">
        <v>536</v>
      </c>
      <c r="C550" s="78" t="s">
        <v>537</v>
      </c>
    </row>
    <row r="551" spans="1:3" x14ac:dyDescent="0.2">
      <c r="A551" s="106"/>
      <c r="B551" s="360" t="s">
        <v>538</v>
      </c>
      <c r="C551" s="91" t="s">
        <v>539</v>
      </c>
    </row>
    <row r="552" spans="1:3" x14ac:dyDescent="0.2">
      <c r="A552" s="106"/>
      <c r="B552" s="334" t="s">
        <v>540</v>
      </c>
      <c r="C552" s="78" t="s">
        <v>541</v>
      </c>
    </row>
    <row r="553" spans="1:3" x14ac:dyDescent="0.2">
      <c r="A553" s="106"/>
      <c r="B553" s="360" t="s">
        <v>43</v>
      </c>
      <c r="C553" s="91" t="s">
        <v>44</v>
      </c>
    </row>
    <row r="554" spans="1:3" ht="15.75" customHeight="1" x14ac:dyDescent="0.2">
      <c r="A554" s="106"/>
      <c r="B554" s="360" t="s">
        <v>45</v>
      </c>
      <c r="C554" s="91" t="s">
        <v>46</v>
      </c>
    </row>
    <row r="555" spans="1:3" ht="30.75" customHeight="1" x14ac:dyDescent="0.2">
      <c r="A555" s="106"/>
      <c r="B555" s="360" t="s">
        <v>711</v>
      </c>
      <c r="C555" s="91" t="s">
        <v>712</v>
      </c>
    </row>
    <row r="556" spans="1:3" s="84" customFormat="1" ht="51" x14ac:dyDescent="0.2">
      <c r="A556" s="106"/>
      <c r="B556" s="360" t="s">
        <v>47</v>
      </c>
      <c r="C556" s="91" t="s">
        <v>48</v>
      </c>
    </row>
    <row r="557" spans="1:3" s="84" customFormat="1" x14ac:dyDescent="0.2">
      <c r="A557" s="106"/>
      <c r="B557" s="360" t="s">
        <v>49</v>
      </c>
      <c r="C557" s="91" t="s">
        <v>50</v>
      </c>
    </row>
    <row r="558" spans="1:3" s="84" customFormat="1" ht="25.5" x14ac:dyDescent="0.2">
      <c r="A558" s="106"/>
      <c r="B558" s="360" t="s">
        <v>51</v>
      </c>
      <c r="C558" s="92" t="s">
        <v>52</v>
      </c>
    </row>
    <row r="559" spans="1:3" s="84" customFormat="1" ht="29.25" customHeight="1" x14ac:dyDescent="0.2">
      <c r="A559" s="106"/>
      <c r="B559" s="360" t="s">
        <v>53</v>
      </c>
      <c r="C559" s="92" t="s">
        <v>54</v>
      </c>
    </row>
    <row r="560" spans="1:3" s="84" customFormat="1" ht="41.25" customHeight="1" x14ac:dyDescent="0.2">
      <c r="A560" s="106"/>
      <c r="B560" s="360" t="s">
        <v>55</v>
      </c>
      <c r="C560" s="92" t="s">
        <v>56</v>
      </c>
    </row>
    <row r="561" spans="1:4" s="84" customFormat="1" ht="41.25" customHeight="1" x14ac:dyDescent="0.2">
      <c r="A561" s="106"/>
      <c r="B561" s="360" t="s">
        <v>57</v>
      </c>
      <c r="C561" s="92" t="s">
        <v>58</v>
      </c>
    </row>
    <row r="562" spans="1:4" s="84" customFormat="1" ht="40.5" customHeight="1" x14ac:dyDescent="0.2">
      <c r="A562" s="106"/>
      <c r="B562" s="360" t="s">
        <v>59</v>
      </c>
      <c r="C562" s="92" t="s">
        <v>60</v>
      </c>
    </row>
    <row r="563" spans="1:4" s="84" customFormat="1" ht="30.75" customHeight="1" x14ac:dyDescent="0.2">
      <c r="A563" s="106"/>
      <c r="B563" s="360" t="s">
        <v>61</v>
      </c>
      <c r="C563" s="92" t="s">
        <v>62</v>
      </c>
      <c r="D563" s="96"/>
    </row>
    <row r="564" spans="1:4" ht="38.25" x14ac:dyDescent="0.2">
      <c r="A564" s="106"/>
      <c r="B564" s="360" t="s">
        <v>63</v>
      </c>
      <c r="C564" s="91" t="s">
        <v>64</v>
      </c>
      <c r="D564" s="96"/>
    </row>
    <row r="565" spans="1:4" ht="25.5" x14ac:dyDescent="0.2">
      <c r="A565" s="106"/>
      <c r="B565" s="360" t="s">
        <v>65</v>
      </c>
      <c r="C565" s="91" t="s">
        <v>66</v>
      </c>
    </row>
    <row r="566" spans="1:4" ht="29.25" customHeight="1" x14ac:dyDescent="0.2">
      <c r="A566" s="106"/>
      <c r="B566" s="360" t="s">
        <v>67</v>
      </c>
      <c r="C566" s="91" t="s">
        <v>68</v>
      </c>
      <c r="D566" s="96"/>
    </row>
    <row r="567" spans="1:4" x14ac:dyDescent="0.2">
      <c r="A567" s="99"/>
      <c r="B567" s="360" t="s">
        <v>69</v>
      </c>
      <c r="C567" s="91" t="s">
        <v>757</v>
      </c>
    </row>
    <row r="568" spans="1:4" x14ac:dyDescent="0.2">
      <c r="A568" s="106"/>
      <c r="B568" s="360" t="s">
        <v>548</v>
      </c>
      <c r="C568" s="91" t="s">
        <v>549</v>
      </c>
    </row>
    <row r="569" spans="1:4" ht="25.5" x14ac:dyDescent="0.2">
      <c r="A569" s="106"/>
      <c r="B569" s="360" t="s">
        <v>550</v>
      </c>
      <c r="C569" s="91" t="s">
        <v>551</v>
      </c>
    </row>
    <row r="570" spans="1:4" ht="38.25" x14ac:dyDescent="0.2">
      <c r="A570" s="106"/>
      <c r="B570" s="360" t="s">
        <v>552</v>
      </c>
      <c r="C570" s="91" t="s">
        <v>553</v>
      </c>
    </row>
    <row r="571" spans="1:4" ht="25.5" x14ac:dyDescent="0.2">
      <c r="A571" s="106"/>
      <c r="B571" s="360" t="s">
        <v>554</v>
      </c>
      <c r="C571" s="91" t="s">
        <v>555</v>
      </c>
    </row>
    <row r="572" spans="1:4" ht="38.25" x14ac:dyDescent="0.2">
      <c r="A572" s="106"/>
      <c r="B572" s="360" t="s">
        <v>565</v>
      </c>
      <c r="C572" s="91" t="s">
        <v>557</v>
      </c>
    </row>
    <row r="573" spans="1:4" ht="25.5" x14ac:dyDescent="0.2">
      <c r="A573" s="106"/>
      <c r="B573" s="360" t="s">
        <v>577</v>
      </c>
      <c r="C573" s="91" t="s">
        <v>578</v>
      </c>
    </row>
    <row r="574" spans="1:4" ht="25.5" x14ac:dyDescent="0.2">
      <c r="A574" s="106"/>
      <c r="B574" s="360" t="s">
        <v>75</v>
      </c>
      <c r="C574" s="91" t="s">
        <v>76</v>
      </c>
    </row>
    <row r="575" spans="1:4" ht="25.5" x14ac:dyDescent="0.2">
      <c r="A575" s="106"/>
      <c r="B575" s="360" t="s">
        <v>558</v>
      </c>
      <c r="C575" s="91" t="s">
        <v>559</v>
      </c>
    </row>
    <row r="576" spans="1:4" s="84" customFormat="1" ht="25.5" x14ac:dyDescent="0.2">
      <c r="A576" s="106"/>
      <c r="B576" s="360" t="s">
        <v>86</v>
      </c>
      <c r="C576" s="91" t="s">
        <v>561</v>
      </c>
    </row>
    <row r="577" spans="1:4" s="93" customFormat="1" x14ac:dyDescent="0.2">
      <c r="A577" s="105">
        <v>856</v>
      </c>
      <c r="B577" s="102"/>
      <c r="C577" s="102" t="s">
        <v>70</v>
      </c>
    </row>
    <row r="578" spans="1:4" s="84" customFormat="1" ht="25.5" x14ac:dyDescent="0.2">
      <c r="A578" s="106"/>
      <c r="B578" s="360" t="s">
        <v>80</v>
      </c>
      <c r="C578" s="91" t="s">
        <v>81</v>
      </c>
    </row>
    <row r="579" spans="1:4" s="84" customFormat="1" x14ac:dyDescent="0.2">
      <c r="A579" s="106" t="s">
        <v>187</v>
      </c>
      <c r="B579" s="360" t="s">
        <v>28</v>
      </c>
      <c r="C579" s="91" t="s">
        <v>29</v>
      </c>
    </row>
    <row r="580" spans="1:4" s="84" customFormat="1" ht="38.25" x14ac:dyDescent="0.2">
      <c r="A580" s="106"/>
      <c r="B580" s="360" t="s">
        <v>30</v>
      </c>
      <c r="C580" s="91" t="s">
        <v>31</v>
      </c>
    </row>
    <row r="581" spans="1:4" s="84" customFormat="1" ht="25.5" x14ac:dyDescent="0.2">
      <c r="A581" s="106"/>
      <c r="B581" s="360" t="s">
        <v>32</v>
      </c>
      <c r="C581" s="91" t="s">
        <v>33</v>
      </c>
    </row>
    <row r="582" spans="1:4" ht="25.5" x14ac:dyDescent="0.2">
      <c r="A582" s="106"/>
      <c r="B582" s="334" t="s">
        <v>34</v>
      </c>
      <c r="C582" s="91" t="s">
        <v>533</v>
      </c>
    </row>
    <row r="583" spans="1:4" s="84" customFormat="1" ht="38.25" x14ac:dyDescent="0.2">
      <c r="A583" s="106"/>
      <c r="B583" s="334" t="s">
        <v>534</v>
      </c>
      <c r="C583" s="78" t="s">
        <v>535</v>
      </c>
    </row>
    <row r="584" spans="1:4" ht="27.75" customHeight="1" x14ac:dyDescent="0.2">
      <c r="A584" s="106"/>
      <c r="B584" s="334" t="s">
        <v>536</v>
      </c>
      <c r="C584" s="78" t="s">
        <v>537</v>
      </c>
    </row>
    <row r="585" spans="1:4" ht="15.75" customHeight="1" x14ac:dyDescent="0.2">
      <c r="A585" s="106"/>
      <c r="B585" s="360" t="s">
        <v>538</v>
      </c>
      <c r="C585" s="91" t="s">
        <v>539</v>
      </c>
    </row>
    <row r="586" spans="1:4" ht="15.75" customHeight="1" x14ac:dyDescent="0.2">
      <c r="A586" s="106"/>
      <c r="B586" s="334" t="s">
        <v>540</v>
      </c>
      <c r="C586" s="78" t="s">
        <v>541</v>
      </c>
    </row>
    <row r="587" spans="1:4" ht="39.75" customHeight="1" x14ac:dyDescent="0.2">
      <c r="A587" s="99"/>
      <c r="B587" s="360" t="s">
        <v>550</v>
      </c>
      <c r="C587" s="91" t="s">
        <v>551</v>
      </c>
    </row>
    <row r="588" spans="1:4" ht="39.75" customHeight="1" x14ac:dyDescent="0.2">
      <c r="A588" s="106"/>
      <c r="B588" s="360" t="s">
        <v>552</v>
      </c>
      <c r="C588" s="91" t="s">
        <v>553</v>
      </c>
    </row>
    <row r="589" spans="1:4" ht="39.75" customHeight="1" x14ac:dyDescent="0.2">
      <c r="A589" s="106"/>
      <c r="B589" s="360" t="s">
        <v>554</v>
      </c>
      <c r="C589" s="91" t="s">
        <v>555</v>
      </c>
    </row>
    <row r="590" spans="1:4" ht="40.5" customHeight="1" x14ac:dyDescent="0.2">
      <c r="A590" s="106"/>
      <c r="B590" s="360" t="s">
        <v>565</v>
      </c>
      <c r="C590" s="91" t="s">
        <v>557</v>
      </c>
    </row>
    <row r="591" spans="1:4" ht="25.5" x14ac:dyDescent="0.2">
      <c r="A591" s="106"/>
      <c r="B591" s="360" t="s">
        <v>558</v>
      </c>
      <c r="C591" s="91" t="s">
        <v>559</v>
      </c>
      <c r="D591" s="95"/>
    </row>
    <row r="592" spans="1:4" ht="25.5" x14ac:dyDescent="0.2">
      <c r="A592" s="106"/>
      <c r="B592" s="360" t="s">
        <v>86</v>
      </c>
      <c r="C592" s="91" t="s">
        <v>561</v>
      </c>
      <c r="D592" s="115"/>
    </row>
    <row r="593" spans="1:4" s="90" customFormat="1" x14ac:dyDescent="0.2">
      <c r="A593" s="94">
        <v>861</v>
      </c>
      <c r="B593" s="102"/>
      <c r="C593" s="97" t="s">
        <v>71</v>
      </c>
      <c r="D593" s="116"/>
    </row>
    <row r="594" spans="1:4" ht="25.5" x14ac:dyDescent="0.2">
      <c r="A594" s="77"/>
      <c r="B594" s="334" t="s">
        <v>80</v>
      </c>
      <c r="C594" s="91" t="s">
        <v>81</v>
      </c>
      <c r="D594" s="115"/>
    </row>
    <row r="595" spans="1:4" x14ac:dyDescent="0.2">
      <c r="A595" s="106" t="s">
        <v>187</v>
      </c>
      <c r="B595" s="360" t="s">
        <v>28</v>
      </c>
      <c r="C595" s="91" t="s">
        <v>29</v>
      </c>
    </row>
    <row r="596" spans="1:4" s="84" customFormat="1" ht="38.25" x14ac:dyDescent="0.2">
      <c r="A596" s="99"/>
      <c r="B596" s="360" t="s">
        <v>30</v>
      </c>
      <c r="C596" s="91" t="s">
        <v>31</v>
      </c>
    </row>
    <row r="597" spans="1:4" s="84" customFormat="1" ht="25.5" x14ac:dyDescent="0.2">
      <c r="A597" s="99"/>
      <c r="B597" s="360" t="s">
        <v>32</v>
      </c>
      <c r="C597" s="91" t="s">
        <v>33</v>
      </c>
    </row>
    <row r="598" spans="1:4" s="84" customFormat="1" ht="25.5" x14ac:dyDescent="0.2">
      <c r="A598" s="99"/>
      <c r="B598" s="334" t="s">
        <v>34</v>
      </c>
      <c r="C598" s="91" t="s">
        <v>533</v>
      </c>
    </row>
    <row r="599" spans="1:4" s="84" customFormat="1" ht="38.25" x14ac:dyDescent="0.2">
      <c r="A599" s="99"/>
      <c r="B599" s="334" t="s">
        <v>534</v>
      </c>
      <c r="C599" s="78" t="s">
        <v>535</v>
      </c>
    </row>
    <row r="600" spans="1:4" s="84" customFormat="1" ht="25.5" x14ac:dyDescent="0.2">
      <c r="A600" s="99"/>
      <c r="B600" s="334" t="s">
        <v>536</v>
      </c>
      <c r="C600" s="78" t="s">
        <v>537</v>
      </c>
    </row>
    <row r="601" spans="1:4" s="84" customFormat="1" x14ac:dyDescent="0.2">
      <c r="A601" s="99"/>
      <c r="B601" s="360" t="s">
        <v>538</v>
      </c>
      <c r="C601" s="91" t="s">
        <v>539</v>
      </c>
    </row>
    <row r="602" spans="1:4" x14ac:dyDescent="0.2">
      <c r="A602" s="99"/>
      <c r="B602" s="334" t="s">
        <v>540</v>
      </c>
      <c r="C602" s="78" t="s">
        <v>541</v>
      </c>
    </row>
    <row r="603" spans="1:4" x14ac:dyDescent="0.2">
      <c r="A603" s="99"/>
      <c r="B603" s="360" t="s">
        <v>711</v>
      </c>
      <c r="C603" s="91" t="s">
        <v>712</v>
      </c>
    </row>
    <row r="604" spans="1:4" ht="42" customHeight="1" x14ac:dyDescent="0.2">
      <c r="A604" s="99"/>
      <c r="B604" s="360" t="s">
        <v>794</v>
      </c>
      <c r="C604" s="91" t="s">
        <v>677</v>
      </c>
    </row>
    <row r="605" spans="1:4" ht="43.5" customHeight="1" x14ac:dyDescent="0.2">
      <c r="A605" s="99"/>
      <c r="B605" s="360" t="s">
        <v>72</v>
      </c>
      <c r="C605" s="91" t="s">
        <v>73</v>
      </c>
    </row>
    <row r="606" spans="1:4" ht="38.25" x14ac:dyDescent="0.2">
      <c r="A606" s="99"/>
      <c r="B606" s="360" t="s">
        <v>74</v>
      </c>
      <c r="C606" s="91" t="s">
        <v>873</v>
      </c>
    </row>
    <row r="607" spans="1:4" x14ac:dyDescent="0.2">
      <c r="A607" s="99"/>
      <c r="B607" s="360" t="s">
        <v>548</v>
      </c>
      <c r="C607" s="91" t="s">
        <v>549</v>
      </c>
    </row>
    <row r="608" spans="1:4" ht="25.5" x14ac:dyDescent="0.2">
      <c r="A608" s="99"/>
      <c r="B608" s="360" t="s">
        <v>550</v>
      </c>
      <c r="C608" s="91" t="s">
        <v>551</v>
      </c>
    </row>
    <row r="609" spans="1:4" ht="38.25" x14ac:dyDescent="0.2">
      <c r="A609" s="99"/>
      <c r="B609" s="360" t="s">
        <v>552</v>
      </c>
      <c r="C609" s="91" t="s">
        <v>553</v>
      </c>
    </row>
    <row r="610" spans="1:4" ht="25.5" x14ac:dyDescent="0.2">
      <c r="A610" s="99"/>
      <c r="B610" s="360" t="s">
        <v>554</v>
      </c>
      <c r="C610" s="91" t="s">
        <v>555</v>
      </c>
    </row>
    <row r="611" spans="1:4" ht="38.25" x14ac:dyDescent="0.2">
      <c r="A611" s="99"/>
      <c r="B611" s="360" t="s">
        <v>565</v>
      </c>
      <c r="C611" s="91" t="s">
        <v>557</v>
      </c>
    </row>
    <row r="612" spans="1:4" ht="25.5" x14ac:dyDescent="0.2">
      <c r="A612" s="99"/>
      <c r="B612" s="360" t="s">
        <v>558</v>
      </c>
      <c r="C612" s="91" t="s">
        <v>559</v>
      </c>
    </row>
    <row r="613" spans="1:4" ht="25.5" x14ac:dyDescent="0.2">
      <c r="A613" s="99"/>
      <c r="B613" s="360" t="s">
        <v>86</v>
      </c>
      <c r="C613" s="91" t="s">
        <v>561</v>
      </c>
    </row>
    <row r="614" spans="1:4" s="90" customFormat="1" x14ac:dyDescent="0.2">
      <c r="A614" s="94">
        <v>863</v>
      </c>
      <c r="B614" s="102"/>
      <c r="C614" s="102" t="s">
        <v>436</v>
      </c>
    </row>
    <row r="615" spans="1:4" s="90" customFormat="1" ht="25.5" x14ac:dyDescent="0.2">
      <c r="A615" s="94"/>
      <c r="B615" s="360" t="s">
        <v>569</v>
      </c>
      <c r="C615" s="91" t="s">
        <v>570</v>
      </c>
      <c r="D615" s="96"/>
    </row>
    <row r="616" spans="1:4" x14ac:dyDescent="0.2">
      <c r="A616" s="99"/>
      <c r="B616" s="360" t="s">
        <v>28</v>
      </c>
      <c r="C616" s="91" t="s">
        <v>29</v>
      </c>
    </row>
    <row r="617" spans="1:4" s="84" customFormat="1" ht="38.25" x14ac:dyDescent="0.2">
      <c r="A617" s="99"/>
      <c r="B617" s="360" t="s">
        <v>30</v>
      </c>
      <c r="C617" s="91" t="s">
        <v>31</v>
      </c>
    </row>
    <row r="618" spans="1:4" s="84" customFormat="1" ht="25.5" x14ac:dyDescent="0.2">
      <c r="A618" s="99"/>
      <c r="B618" s="360" t="s">
        <v>32</v>
      </c>
      <c r="C618" s="91" t="s">
        <v>33</v>
      </c>
    </row>
    <row r="619" spans="1:4" s="84" customFormat="1" ht="25.5" x14ac:dyDescent="0.2">
      <c r="A619" s="99"/>
      <c r="B619" s="334" t="s">
        <v>34</v>
      </c>
      <c r="C619" s="91" t="s">
        <v>533</v>
      </c>
    </row>
    <row r="620" spans="1:4" s="84" customFormat="1" ht="38.25" x14ac:dyDescent="0.2">
      <c r="A620" s="99"/>
      <c r="B620" s="334" t="s">
        <v>534</v>
      </c>
      <c r="C620" s="78" t="s">
        <v>535</v>
      </c>
    </row>
    <row r="621" spans="1:4" s="84" customFormat="1" ht="25.5" x14ac:dyDescent="0.2">
      <c r="A621" s="99"/>
      <c r="B621" s="334" t="s">
        <v>536</v>
      </c>
      <c r="C621" s="78" t="s">
        <v>537</v>
      </c>
    </row>
    <row r="622" spans="1:4" s="84" customFormat="1" x14ac:dyDescent="0.2">
      <c r="A622" s="99"/>
      <c r="B622" s="360" t="s">
        <v>538</v>
      </c>
      <c r="C622" s="91" t="s">
        <v>539</v>
      </c>
    </row>
    <row r="623" spans="1:4" s="84" customFormat="1" x14ac:dyDescent="0.2">
      <c r="A623" s="99"/>
      <c r="B623" s="334" t="s">
        <v>540</v>
      </c>
      <c r="C623" s="78" t="s">
        <v>541</v>
      </c>
    </row>
    <row r="624" spans="1:4" s="84" customFormat="1" ht="25.5" x14ac:dyDescent="0.2">
      <c r="A624" s="99"/>
      <c r="B624" s="360" t="s">
        <v>874</v>
      </c>
      <c r="C624" s="91" t="s">
        <v>875</v>
      </c>
    </row>
    <row r="625" spans="1:4" s="84" customFormat="1" ht="25.5" x14ac:dyDescent="0.2">
      <c r="A625" s="99"/>
      <c r="B625" s="360" t="s">
        <v>876</v>
      </c>
      <c r="C625" s="92" t="s">
        <v>877</v>
      </c>
    </row>
    <row r="626" spans="1:4" s="84" customFormat="1" x14ac:dyDescent="0.2">
      <c r="A626" s="99"/>
      <c r="B626" s="360" t="s">
        <v>548</v>
      </c>
      <c r="C626" s="91" t="s">
        <v>549</v>
      </c>
    </row>
    <row r="627" spans="1:4" s="84" customFormat="1" ht="25.5" x14ac:dyDescent="0.2">
      <c r="A627" s="99"/>
      <c r="B627" s="360" t="s">
        <v>550</v>
      </c>
      <c r="C627" s="91" t="s">
        <v>551</v>
      </c>
    </row>
    <row r="628" spans="1:4" s="84" customFormat="1" ht="38.25" x14ac:dyDescent="0.2">
      <c r="A628" s="99"/>
      <c r="B628" s="360" t="s">
        <v>552</v>
      </c>
      <c r="C628" s="91" t="s">
        <v>553</v>
      </c>
    </row>
    <row r="629" spans="1:4" ht="25.5" x14ac:dyDescent="0.2">
      <c r="A629" s="99"/>
      <c r="B629" s="360" t="s">
        <v>554</v>
      </c>
      <c r="C629" s="91" t="s">
        <v>555</v>
      </c>
    </row>
    <row r="630" spans="1:4" ht="38.25" x14ac:dyDescent="0.2">
      <c r="A630" s="99"/>
      <c r="B630" s="360" t="s">
        <v>565</v>
      </c>
      <c r="C630" s="91" t="s">
        <v>557</v>
      </c>
    </row>
    <row r="631" spans="1:4" ht="25.5" x14ac:dyDescent="0.2">
      <c r="A631" s="99"/>
      <c r="B631" s="360" t="s">
        <v>577</v>
      </c>
      <c r="C631" s="91" t="s">
        <v>578</v>
      </c>
      <c r="D631" s="96"/>
    </row>
    <row r="632" spans="1:4" ht="25.5" x14ac:dyDescent="0.2">
      <c r="A632" s="99"/>
      <c r="B632" s="360" t="s">
        <v>75</v>
      </c>
      <c r="C632" s="91" t="s">
        <v>76</v>
      </c>
      <c r="D632" s="96"/>
    </row>
    <row r="633" spans="1:4" ht="25.5" x14ac:dyDescent="0.2">
      <c r="A633" s="99"/>
      <c r="B633" s="360" t="s">
        <v>558</v>
      </c>
      <c r="C633" s="91" t="s">
        <v>559</v>
      </c>
    </row>
    <row r="634" spans="1:4" ht="25.5" x14ac:dyDescent="0.2">
      <c r="A634" s="99"/>
      <c r="B634" s="360" t="s">
        <v>86</v>
      </c>
      <c r="C634" s="91" t="s">
        <v>561</v>
      </c>
    </row>
    <row r="635" spans="1:4" s="90" customFormat="1" x14ac:dyDescent="0.2">
      <c r="A635" s="94">
        <v>870</v>
      </c>
      <c r="B635" s="97"/>
      <c r="C635" s="97" t="s">
        <v>878</v>
      </c>
    </row>
    <row r="636" spans="1:4" x14ac:dyDescent="0.2">
      <c r="A636" s="99"/>
      <c r="B636" s="360" t="s">
        <v>28</v>
      </c>
      <c r="C636" s="91" t="s">
        <v>29</v>
      </c>
    </row>
    <row r="637" spans="1:4" ht="38.25" x14ac:dyDescent="0.2">
      <c r="A637" s="99"/>
      <c r="B637" s="360" t="s">
        <v>30</v>
      </c>
      <c r="C637" s="91" t="s">
        <v>31</v>
      </c>
    </row>
    <row r="638" spans="1:4" ht="25.5" x14ac:dyDescent="0.2">
      <c r="A638" s="99"/>
      <c r="B638" s="360" t="s">
        <v>32</v>
      </c>
      <c r="C638" s="91" t="s">
        <v>33</v>
      </c>
    </row>
    <row r="639" spans="1:4" ht="25.5" x14ac:dyDescent="0.2">
      <c r="A639" s="99"/>
      <c r="B639" s="360" t="s">
        <v>34</v>
      </c>
      <c r="C639" s="91" t="s">
        <v>533</v>
      </c>
    </row>
    <row r="640" spans="1:4" ht="38.25" x14ac:dyDescent="0.2">
      <c r="A640" s="99"/>
      <c r="B640" s="360" t="s">
        <v>534</v>
      </c>
      <c r="C640" s="91" t="s">
        <v>535</v>
      </c>
    </row>
    <row r="641" spans="1:4" x14ac:dyDescent="0.2">
      <c r="A641" s="99"/>
      <c r="B641" s="360" t="s">
        <v>538</v>
      </c>
      <c r="C641" s="91" t="s">
        <v>539</v>
      </c>
    </row>
    <row r="642" spans="1:4" x14ac:dyDescent="0.2">
      <c r="A642" s="99"/>
      <c r="B642" s="360" t="s">
        <v>540</v>
      </c>
      <c r="C642" s="91" t="s">
        <v>541</v>
      </c>
    </row>
    <row r="643" spans="1:4" s="90" customFormat="1" x14ac:dyDescent="0.2">
      <c r="A643" s="94">
        <v>875</v>
      </c>
      <c r="B643" s="102"/>
      <c r="C643" s="62" t="s">
        <v>879</v>
      </c>
    </row>
    <row r="644" spans="1:4" x14ac:dyDescent="0.2">
      <c r="A644" s="106" t="s">
        <v>187</v>
      </c>
      <c r="B644" s="360" t="s">
        <v>28</v>
      </c>
      <c r="C644" s="91" t="s">
        <v>29</v>
      </c>
    </row>
    <row r="645" spans="1:4" ht="38.25" x14ac:dyDescent="0.2">
      <c r="A645" s="99"/>
      <c r="B645" s="360" t="s">
        <v>30</v>
      </c>
      <c r="C645" s="91" t="s">
        <v>31</v>
      </c>
    </row>
    <row r="646" spans="1:4" ht="25.5" x14ac:dyDescent="0.2">
      <c r="A646" s="99"/>
      <c r="B646" s="360" t="s">
        <v>32</v>
      </c>
      <c r="C646" s="91" t="s">
        <v>33</v>
      </c>
    </row>
    <row r="647" spans="1:4" ht="25.5" x14ac:dyDescent="0.2">
      <c r="A647" s="99"/>
      <c r="B647" s="334" t="s">
        <v>34</v>
      </c>
      <c r="C647" s="91" t="s">
        <v>533</v>
      </c>
    </row>
    <row r="648" spans="1:4" ht="38.25" x14ac:dyDescent="0.2">
      <c r="A648" s="99"/>
      <c r="B648" s="334" t="s">
        <v>534</v>
      </c>
      <c r="C648" s="78" t="s">
        <v>535</v>
      </c>
    </row>
    <row r="649" spans="1:4" ht="25.5" x14ac:dyDescent="0.2">
      <c r="A649" s="99"/>
      <c r="B649" s="334" t="s">
        <v>536</v>
      </c>
      <c r="C649" s="78" t="s">
        <v>537</v>
      </c>
    </row>
    <row r="650" spans="1:4" x14ac:dyDescent="0.2">
      <c r="A650" s="99"/>
      <c r="B650" s="360" t="s">
        <v>538</v>
      </c>
      <c r="C650" s="91" t="s">
        <v>539</v>
      </c>
    </row>
    <row r="651" spans="1:4" x14ac:dyDescent="0.2">
      <c r="A651" s="99"/>
      <c r="B651" s="334" t="s">
        <v>540</v>
      </c>
      <c r="C651" s="78" t="s">
        <v>541</v>
      </c>
      <c r="D651" s="98"/>
    </row>
    <row r="652" spans="1:4" ht="25.5" x14ac:dyDescent="0.2">
      <c r="A652" s="99"/>
      <c r="B652" s="360" t="s">
        <v>880</v>
      </c>
      <c r="C652" s="92" t="s">
        <v>881</v>
      </c>
    </row>
    <row r="653" spans="1:4" ht="25.5" x14ac:dyDescent="0.2">
      <c r="A653" s="99"/>
      <c r="B653" s="360" t="s">
        <v>882</v>
      </c>
      <c r="C653" s="92" t="s">
        <v>883</v>
      </c>
      <c r="D653" s="100"/>
    </row>
    <row r="654" spans="1:4" x14ac:dyDescent="0.2">
      <c r="A654" s="99"/>
      <c r="B654" s="360" t="s">
        <v>548</v>
      </c>
      <c r="C654" s="91" t="s">
        <v>549</v>
      </c>
    </row>
    <row r="655" spans="1:4" ht="25.5" x14ac:dyDescent="0.2">
      <c r="A655" s="99"/>
      <c r="B655" s="360" t="s">
        <v>550</v>
      </c>
      <c r="C655" s="91" t="s">
        <v>551</v>
      </c>
    </row>
    <row r="656" spans="1:4" ht="38.25" x14ac:dyDescent="0.2">
      <c r="A656" s="99"/>
      <c r="B656" s="360" t="s">
        <v>552</v>
      </c>
      <c r="C656" s="91" t="s">
        <v>553</v>
      </c>
    </row>
    <row r="657" spans="1:4" ht="25.5" x14ac:dyDescent="0.2">
      <c r="A657" s="99"/>
      <c r="B657" s="360" t="s">
        <v>554</v>
      </c>
      <c r="C657" s="91" t="s">
        <v>555</v>
      </c>
    </row>
    <row r="658" spans="1:4" ht="38.25" x14ac:dyDescent="0.2">
      <c r="A658" s="99"/>
      <c r="B658" s="360" t="s">
        <v>565</v>
      </c>
      <c r="C658" s="91" t="s">
        <v>557</v>
      </c>
    </row>
    <row r="659" spans="1:4" ht="25.5" x14ac:dyDescent="0.2">
      <c r="A659" s="99"/>
      <c r="B659" s="360" t="s">
        <v>577</v>
      </c>
      <c r="C659" s="91" t="s">
        <v>578</v>
      </c>
      <c r="D659" s="96"/>
    </row>
    <row r="660" spans="1:4" ht="25.5" x14ac:dyDescent="0.2">
      <c r="A660" s="99"/>
      <c r="B660" s="360" t="s">
        <v>75</v>
      </c>
      <c r="C660" s="91" t="s">
        <v>76</v>
      </c>
      <c r="D660" s="96"/>
    </row>
    <row r="661" spans="1:4" ht="25.5" x14ac:dyDescent="0.2">
      <c r="A661" s="99"/>
      <c r="B661" s="360" t="s">
        <v>558</v>
      </c>
      <c r="C661" s="91" t="s">
        <v>559</v>
      </c>
    </row>
    <row r="662" spans="1:4" ht="25.5" x14ac:dyDescent="0.2">
      <c r="A662" s="99"/>
      <c r="B662" s="360" t="s">
        <v>86</v>
      </c>
      <c r="C662" s="91" t="s">
        <v>561</v>
      </c>
    </row>
    <row r="663" spans="1:4" s="90" customFormat="1" x14ac:dyDescent="0.2">
      <c r="A663" s="94">
        <v>877</v>
      </c>
      <c r="B663" s="102"/>
      <c r="C663" s="102" t="s">
        <v>884</v>
      </c>
    </row>
    <row r="664" spans="1:4" x14ac:dyDescent="0.2">
      <c r="A664" s="99"/>
      <c r="B664" s="360" t="s">
        <v>28</v>
      </c>
      <c r="C664" s="91" t="s">
        <v>29</v>
      </c>
    </row>
    <row r="665" spans="1:4" ht="25.5" x14ac:dyDescent="0.2">
      <c r="A665" s="99"/>
      <c r="B665" s="360" t="s">
        <v>885</v>
      </c>
      <c r="C665" s="91" t="s">
        <v>886</v>
      </c>
    </row>
    <row r="666" spans="1:4" s="84" customFormat="1" ht="38.25" x14ac:dyDescent="0.2">
      <c r="A666" s="99"/>
      <c r="B666" s="360" t="s">
        <v>30</v>
      </c>
      <c r="C666" s="91" t="s">
        <v>31</v>
      </c>
    </row>
    <row r="667" spans="1:4" s="84" customFormat="1" ht="25.5" x14ac:dyDescent="0.2">
      <c r="A667" s="99"/>
      <c r="B667" s="360" t="s">
        <v>32</v>
      </c>
      <c r="C667" s="91" t="s">
        <v>33</v>
      </c>
    </row>
    <row r="668" spans="1:4" s="84" customFormat="1" ht="39.75" customHeight="1" x14ac:dyDescent="0.2">
      <c r="A668" s="99"/>
      <c r="B668" s="334" t="s">
        <v>887</v>
      </c>
      <c r="C668" s="91" t="s">
        <v>888</v>
      </c>
    </row>
    <row r="669" spans="1:4" s="84" customFormat="1" x14ac:dyDescent="0.2">
      <c r="A669" s="99"/>
      <c r="B669" s="360" t="s">
        <v>538</v>
      </c>
      <c r="C669" s="91" t="s">
        <v>539</v>
      </c>
    </row>
    <row r="670" spans="1:4" x14ac:dyDescent="0.2">
      <c r="A670" s="99"/>
      <c r="B670" s="334" t="s">
        <v>540</v>
      </c>
      <c r="C670" s="78" t="s">
        <v>541</v>
      </c>
    </row>
    <row r="671" spans="1:4" s="90" customFormat="1" x14ac:dyDescent="0.2">
      <c r="A671" s="94">
        <v>878</v>
      </c>
      <c r="B671" s="102"/>
      <c r="C671" s="62" t="s">
        <v>889</v>
      </c>
    </row>
    <row r="672" spans="1:4" s="84" customFormat="1" x14ac:dyDescent="0.2">
      <c r="A672" s="99"/>
      <c r="B672" s="360" t="s">
        <v>28</v>
      </c>
      <c r="C672" s="91" t="s">
        <v>29</v>
      </c>
    </row>
    <row r="673" spans="1:4" s="84" customFormat="1" ht="25.5" x14ac:dyDescent="0.2">
      <c r="A673" s="99"/>
      <c r="B673" s="360" t="s">
        <v>32</v>
      </c>
      <c r="C673" s="91" t="s">
        <v>33</v>
      </c>
    </row>
    <row r="674" spans="1:4" s="84" customFormat="1" x14ac:dyDescent="0.2">
      <c r="A674" s="99"/>
      <c r="B674" s="360" t="s">
        <v>538</v>
      </c>
      <c r="C674" s="91" t="s">
        <v>539</v>
      </c>
    </row>
    <row r="675" spans="1:4" x14ac:dyDescent="0.2">
      <c r="A675" s="99"/>
      <c r="B675" s="334" t="s">
        <v>540</v>
      </c>
      <c r="C675" s="78" t="s">
        <v>541</v>
      </c>
    </row>
    <row r="676" spans="1:4" ht="25.5" x14ac:dyDescent="0.2">
      <c r="A676" s="99"/>
      <c r="B676" s="360" t="s">
        <v>550</v>
      </c>
      <c r="C676" s="91" t="s">
        <v>551</v>
      </c>
    </row>
    <row r="677" spans="1:4" ht="38.25" x14ac:dyDescent="0.2">
      <c r="A677" s="99"/>
      <c r="B677" s="360" t="s">
        <v>552</v>
      </c>
      <c r="C677" s="91" t="s">
        <v>553</v>
      </c>
      <c r="D677" s="96"/>
    </row>
    <row r="678" spans="1:4" ht="25.5" x14ac:dyDescent="0.2">
      <c r="A678" s="99"/>
      <c r="B678" s="360" t="s">
        <v>554</v>
      </c>
      <c r="C678" s="91" t="s">
        <v>555</v>
      </c>
    </row>
    <row r="679" spans="1:4" ht="38.25" x14ac:dyDescent="0.2">
      <c r="A679" s="99"/>
      <c r="B679" s="360" t="s">
        <v>565</v>
      </c>
      <c r="C679" s="91" t="s">
        <v>557</v>
      </c>
    </row>
    <row r="680" spans="1:4" ht="25.5" x14ac:dyDescent="0.2">
      <c r="A680" s="99"/>
      <c r="B680" s="360" t="s">
        <v>558</v>
      </c>
      <c r="C680" s="91" t="s">
        <v>559</v>
      </c>
    </row>
    <row r="681" spans="1:4" ht="25.5" x14ac:dyDescent="0.2">
      <c r="A681" s="99"/>
      <c r="B681" s="360" t="s">
        <v>86</v>
      </c>
      <c r="C681" s="91" t="s">
        <v>561</v>
      </c>
    </row>
    <row r="682" spans="1:4" s="90" customFormat="1" x14ac:dyDescent="0.2">
      <c r="A682" s="94">
        <v>880</v>
      </c>
      <c r="B682" s="102"/>
      <c r="C682" s="97" t="s">
        <v>890</v>
      </c>
    </row>
    <row r="683" spans="1:4" ht="54" customHeight="1" x14ac:dyDescent="0.2">
      <c r="A683" s="99"/>
      <c r="B683" s="334" t="s">
        <v>891</v>
      </c>
      <c r="C683" s="91" t="s">
        <v>892</v>
      </c>
    </row>
    <row r="684" spans="1:4" ht="25.5" x14ac:dyDescent="0.2">
      <c r="A684" s="99"/>
      <c r="B684" s="46" t="s">
        <v>893</v>
      </c>
      <c r="C684" s="78" t="s">
        <v>894</v>
      </c>
    </row>
    <row r="685" spans="1:4" s="84" customFormat="1" x14ac:dyDescent="0.2">
      <c r="A685" s="106" t="s">
        <v>187</v>
      </c>
      <c r="B685" s="360" t="s">
        <v>28</v>
      </c>
      <c r="C685" s="91" t="s">
        <v>29</v>
      </c>
    </row>
    <row r="686" spans="1:4" s="84" customFormat="1" ht="25.5" x14ac:dyDescent="0.2">
      <c r="A686" s="106"/>
      <c r="B686" s="360" t="s">
        <v>895</v>
      </c>
      <c r="C686" s="91" t="s">
        <v>896</v>
      </c>
    </row>
    <row r="687" spans="1:4" s="84" customFormat="1" ht="38.25" x14ac:dyDescent="0.2">
      <c r="A687" s="99"/>
      <c r="B687" s="360" t="s">
        <v>30</v>
      </c>
      <c r="C687" s="91" t="s">
        <v>31</v>
      </c>
    </row>
    <row r="688" spans="1:4" s="84" customFormat="1" ht="25.5" x14ac:dyDescent="0.2">
      <c r="A688" s="99"/>
      <c r="B688" s="360" t="s">
        <v>32</v>
      </c>
      <c r="C688" s="91" t="s">
        <v>33</v>
      </c>
    </row>
    <row r="689" spans="1:4" s="84" customFormat="1" ht="25.5" x14ac:dyDescent="0.2">
      <c r="A689" s="99"/>
      <c r="B689" s="334" t="s">
        <v>34</v>
      </c>
      <c r="C689" s="91" t="s">
        <v>533</v>
      </c>
    </row>
    <row r="690" spans="1:4" s="84" customFormat="1" ht="38.25" x14ac:dyDescent="0.2">
      <c r="A690" s="99"/>
      <c r="B690" s="334" t="s">
        <v>534</v>
      </c>
      <c r="C690" s="78" t="s">
        <v>535</v>
      </c>
    </row>
    <row r="691" spans="1:4" s="84" customFormat="1" ht="25.5" x14ac:dyDescent="0.2">
      <c r="A691" s="99"/>
      <c r="B691" s="334" t="s">
        <v>536</v>
      </c>
      <c r="C691" s="78" t="s">
        <v>537</v>
      </c>
    </row>
    <row r="692" spans="1:4" s="84" customFormat="1" x14ac:dyDescent="0.2">
      <c r="A692" s="99"/>
      <c r="B692" s="360" t="s">
        <v>538</v>
      </c>
      <c r="C692" s="91" t="s">
        <v>539</v>
      </c>
    </row>
    <row r="693" spans="1:4" s="84" customFormat="1" x14ac:dyDescent="0.2">
      <c r="A693" s="99"/>
      <c r="B693" s="334" t="s">
        <v>540</v>
      </c>
      <c r="C693" s="78" t="s">
        <v>541</v>
      </c>
    </row>
    <row r="694" spans="1:4" s="84" customFormat="1" ht="40.5" customHeight="1" x14ac:dyDescent="0.2">
      <c r="A694" s="99"/>
      <c r="B694" s="334" t="s">
        <v>897</v>
      </c>
      <c r="C694" s="78" t="s">
        <v>898</v>
      </c>
    </row>
    <row r="695" spans="1:4" s="84" customFormat="1" ht="27.75" customHeight="1" x14ac:dyDescent="0.2">
      <c r="A695" s="99"/>
      <c r="B695" s="353" t="s">
        <v>899</v>
      </c>
      <c r="C695" s="91" t="s">
        <v>900</v>
      </c>
    </row>
    <row r="696" spans="1:4" s="84" customFormat="1" ht="15.75" customHeight="1" x14ac:dyDescent="0.2">
      <c r="A696" s="99"/>
      <c r="B696" s="360" t="s">
        <v>548</v>
      </c>
      <c r="C696" s="91" t="s">
        <v>549</v>
      </c>
    </row>
    <row r="697" spans="1:4" s="84" customFormat="1" ht="25.5" x14ac:dyDescent="0.2">
      <c r="A697" s="99"/>
      <c r="B697" s="360" t="s">
        <v>550</v>
      </c>
      <c r="C697" s="91" t="s">
        <v>551</v>
      </c>
    </row>
    <row r="698" spans="1:4" s="84" customFormat="1" ht="38.25" x14ac:dyDescent="0.2">
      <c r="A698" s="99"/>
      <c r="B698" s="360" t="s">
        <v>552</v>
      </c>
      <c r="C698" s="91" t="s">
        <v>553</v>
      </c>
    </row>
    <row r="699" spans="1:4" s="84" customFormat="1" ht="25.5" x14ac:dyDescent="0.2">
      <c r="A699" s="99"/>
      <c r="B699" s="360" t="s">
        <v>554</v>
      </c>
      <c r="C699" s="91" t="s">
        <v>555</v>
      </c>
    </row>
    <row r="700" spans="1:4" s="84" customFormat="1" ht="38.25" x14ac:dyDescent="0.2">
      <c r="A700" s="99"/>
      <c r="B700" s="360" t="s">
        <v>565</v>
      </c>
      <c r="C700" s="91" t="s">
        <v>557</v>
      </c>
    </row>
    <row r="701" spans="1:4" s="84" customFormat="1" ht="25.5" x14ac:dyDescent="0.2">
      <c r="A701" s="99"/>
      <c r="B701" s="360" t="s">
        <v>577</v>
      </c>
      <c r="C701" s="91" t="s">
        <v>578</v>
      </c>
      <c r="D701" s="96"/>
    </row>
    <row r="702" spans="1:4" s="84" customFormat="1" ht="25.5" x14ac:dyDescent="0.2">
      <c r="A702" s="99"/>
      <c r="B702" s="360" t="s">
        <v>75</v>
      </c>
      <c r="C702" s="91" t="s">
        <v>76</v>
      </c>
      <c r="D702" s="96"/>
    </row>
    <row r="703" spans="1:4" s="84" customFormat="1" ht="25.5" x14ac:dyDescent="0.2">
      <c r="A703" s="99"/>
      <c r="B703" s="360" t="s">
        <v>558</v>
      </c>
      <c r="C703" s="91" t="s">
        <v>559</v>
      </c>
    </row>
    <row r="704" spans="1:4" s="84" customFormat="1" ht="25.5" x14ac:dyDescent="0.2">
      <c r="A704" s="99"/>
      <c r="B704" s="360" t="s">
        <v>86</v>
      </c>
      <c r="C704" s="91" t="s">
        <v>561</v>
      </c>
    </row>
    <row r="705" spans="1:4" s="93" customFormat="1" x14ac:dyDescent="0.2">
      <c r="A705" s="94">
        <v>885</v>
      </c>
      <c r="B705" s="97"/>
      <c r="C705" s="97" t="s">
        <v>901</v>
      </c>
    </row>
    <row r="706" spans="1:4" s="84" customFormat="1" x14ac:dyDescent="0.2">
      <c r="A706" s="99"/>
      <c r="B706" s="360" t="s">
        <v>28</v>
      </c>
      <c r="C706" s="91" t="s">
        <v>29</v>
      </c>
    </row>
    <row r="707" spans="1:4" s="84" customFormat="1" ht="38.25" x14ac:dyDescent="0.2">
      <c r="A707" s="99"/>
      <c r="B707" s="360" t="s">
        <v>30</v>
      </c>
      <c r="C707" s="91" t="s">
        <v>31</v>
      </c>
    </row>
    <row r="708" spans="1:4" s="84" customFormat="1" ht="25.5" x14ac:dyDescent="0.2">
      <c r="A708" s="99"/>
      <c r="B708" s="360" t="s">
        <v>32</v>
      </c>
      <c r="C708" s="91" t="s">
        <v>33</v>
      </c>
    </row>
    <row r="709" spans="1:4" s="84" customFormat="1" ht="25.5" x14ac:dyDescent="0.2">
      <c r="A709" s="99"/>
      <c r="B709" s="360" t="s">
        <v>34</v>
      </c>
      <c r="C709" s="91" t="s">
        <v>533</v>
      </c>
    </row>
    <row r="710" spans="1:4" s="84" customFormat="1" ht="38.25" x14ac:dyDescent="0.2">
      <c r="A710" s="99"/>
      <c r="B710" s="360" t="s">
        <v>534</v>
      </c>
      <c r="C710" s="91" t="s">
        <v>535</v>
      </c>
    </row>
    <row r="711" spans="1:4" s="84" customFormat="1" ht="25.5" x14ac:dyDescent="0.2">
      <c r="A711" s="99"/>
      <c r="B711" s="360" t="s">
        <v>536</v>
      </c>
      <c r="C711" s="91" t="s">
        <v>537</v>
      </c>
    </row>
    <row r="712" spans="1:4" s="84" customFormat="1" x14ac:dyDescent="0.2">
      <c r="A712" s="99"/>
      <c r="B712" s="360" t="s">
        <v>538</v>
      </c>
      <c r="C712" s="91" t="s">
        <v>539</v>
      </c>
      <c r="D712" s="474"/>
    </row>
    <row r="713" spans="1:4" s="84" customFormat="1" x14ac:dyDescent="0.2">
      <c r="A713" s="99"/>
      <c r="B713" s="360" t="s">
        <v>540</v>
      </c>
      <c r="C713" s="91" t="s">
        <v>541</v>
      </c>
      <c r="D713" s="474"/>
    </row>
    <row r="714" spans="1:4" ht="25.5" x14ac:dyDescent="0.2">
      <c r="A714" s="99"/>
      <c r="B714" s="360" t="s">
        <v>882</v>
      </c>
      <c r="C714" s="92" t="s">
        <v>883</v>
      </c>
    </row>
    <row r="715" spans="1:4" s="84" customFormat="1" x14ac:dyDescent="0.2">
      <c r="A715" s="99"/>
      <c r="B715" s="360" t="s">
        <v>548</v>
      </c>
      <c r="C715" s="91" t="s">
        <v>549</v>
      </c>
    </row>
    <row r="716" spans="1:4" ht="25.5" x14ac:dyDescent="0.2">
      <c r="A716" s="99"/>
      <c r="B716" s="360" t="s">
        <v>550</v>
      </c>
      <c r="C716" s="91" t="s">
        <v>551</v>
      </c>
    </row>
    <row r="717" spans="1:4" s="84" customFormat="1" ht="38.25" x14ac:dyDescent="0.2">
      <c r="A717" s="99"/>
      <c r="B717" s="360" t="s">
        <v>552</v>
      </c>
      <c r="C717" s="91" t="s">
        <v>553</v>
      </c>
    </row>
    <row r="718" spans="1:4" ht="25.5" x14ac:dyDescent="0.2">
      <c r="A718" s="99"/>
      <c r="B718" s="360" t="s">
        <v>554</v>
      </c>
      <c r="C718" s="91" t="s">
        <v>555</v>
      </c>
    </row>
    <row r="719" spans="1:4" ht="38.25" x14ac:dyDescent="0.2">
      <c r="A719" s="99"/>
      <c r="B719" s="360" t="s">
        <v>565</v>
      </c>
      <c r="C719" s="91" t="s">
        <v>557</v>
      </c>
    </row>
    <row r="720" spans="1:4" ht="25.5" x14ac:dyDescent="0.2">
      <c r="A720" s="99"/>
      <c r="B720" s="360" t="s">
        <v>558</v>
      </c>
      <c r="C720" s="91" t="s">
        <v>559</v>
      </c>
    </row>
    <row r="721" spans="1:4" ht="25.5" x14ac:dyDescent="0.2">
      <c r="A721" s="99"/>
      <c r="B721" s="360" t="s">
        <v>86</v>
      </c>
      <c r="C721" s="91" t="s">
        <v>561</v>
      </c>
    </row>
    <row r="722" spans="1:4" s="90" customFormat="1" x14ac:dyDescent="0.2">
      <c r="A722" s="94">
        <v>886</v>
      </c>
      <c r="B722" s="97"/>
      <c r="C722" s="89" t="s">
        <v>902</v>
      </c>
    </row>
    <row r="723" spans="1:4" x14ac:dyDescent="0.2">
      <c r="A723" s="99"/>
      <c r="B723" s="360" t="s">
        <v>28</v>
      </c>
      <c r="C723" s="91" t="s">
        <v>29</v>
      </c>
    </row>
    <row r="724" spans="1:4" ht="25.5" x14ac:dyDescent="0.2">
      <c r="A724" s="99"/>
      <c r="B724" s="360" t="s">
        <v>32</v>
      </c>
      <c r="C724" s="91" t="s">
        <v>33</v>
      </c>
    </row>
    <row r="725" spans="1:4" ht="25.5" x14ac:dyDescent="0.2">
      <c r="A725" s="99"/>
      <c r="B725" s="360" t="s">
        <v>536</v>
      </c>
      <c r="C725" s="91" t="s">
        <v>537</v>
      </c>
    </row>
    <row r="726" spans="1:4" s="90" customFormat="1" x14ac:dyDescent="0.2">
      <c r="A726" s="94">
        <v>892</v>
      </c>
      <c r="B726" s="102"/>
      <c r="C726" s="102" t="s">
        <v>236</v>
      </c>
    </row>
    <row r="727" spans="1:4" ht="25.5" x14ac:dyDescent="0.2">
      <c r="A727" s="99"/>
      <c r="B727" s="360" t="s">
        <v>812</v>
      </c>
      <c r="C727" s="91" t="s">
        <v>813</v>
      </c>
    </row>
    <row r="728" spans="1:4" ht="25.5" x14ac:dyDescent="0.2">
      <c r="A728" s="99"/>
      <c r="B728" s="360" t="s">
        <v>569</v>
      </c>
      <c r="C728" s="91" t="s">
        <v>570</v>
      </c>
      <c r="D728" s="96"/>
    </row>
    <row r="729" spans="1:4" x14ac:dyDescent="0.2">
      <c r="A729" s="106" t="s">
        <v>187</v>
      </c>
      <c r="B729" s="360" t="s">
        <v>28</v>
      </c>
      <c r="C729" s="91" t="s">
        <v>29</v>
      </c>
    </row>
    <row r="730" spans="1:4" ht="25.5" x14ac:dyDescent="0.2">
      <c r="A730" s="106"/>
      <c r="B730" s="360" t="s">
        <v>815</v>
      </c>
      <c r="C730" s="91" t="s">
        <v>816</v>
      </c>
    </row>
    <row r="731" spans="1:4" ht="38.25" x14ac:dyDescent="0.2">
      <c r="A731" s="99"/>
      <c r="B731" s="360" t="s">
        <v>30</v>
      </c>
      <c r="C731" s="91" t="s">
        <v>31</v>
      </c>
    </row>
    <row r="732" spans="1:4" ht="25.5" x14ac:dyDescent="0.2">
      <c r="A732" s="99"/>
      <c r="B732" s="360" t="s">
        <v>32</v>
      </c>
      <c r="C732" s="91" t="s">
        <v>33</v>
      </c>
    </row>
    <row r="733" spans="1:4" ht="25.5" x14ac:dyDescent="0.2">
      <c r="A733" s="99"/>
      <c r="B733" s="334" t="s">
        <v>34</v>
      </c>
      <c r="C733" s="91" t="s">
        <v>533</v>
      </c>
    </row>
    <row r="734" spans="1:4" ht="38.25" x14ac:dyDescent="0.2">
      <c r="A734" s="99"/>
      <c r="B734" s="334" t="s">
        <v>534</v>
      </c>
      <c r="C734" s="78" t="s">
        <v>535</v>
      </c>
    </row>
    <row r="735" spans="1:4" ht="25.5" x14ac:dyDescent="0.2">
      <c r="A735" s="99"/>
      <c r="B735" s="334" t="s">
        <v>536</v>
      </c>
      <c r="C735" s="78" t="s">
        <v>537</v>
      </c>
    </row>
    <row r="736" spans="1:4" x14ac:dyDescent="0.2">
      <c r="A736" s="99"/>
      <c r="B736" s="360" t="s">
        <v>538</v>
      </c>
      <c r="C736" s="91" t="s">
        <v>539</v>
      </c>
    </row>
    <row r="737" spans="1:8" x14ac:dyDescent="0.2">
      <c r="A737" s="99"/>
      <c r="B737" s="334" t="s">
        <v>540</v>
      </c>
      <c r="C737" s="78" t="s">
        <v>541</v>
      </c>
    </row>
    <row r="738" spans="1:8" x14ac:dyDescent="0.2">
      <c r="A738" s="99"/>
      <c r="B738" s="360" t="s">
        <v>548</v>
      </c>
      <c r="C738" s="91" t="s">
        <v>549</v>
      </c>
    </row>
    <row r="739" spans="1:8" ht="25.5" x14ac:dyDescent="0.2">
      <c r="A739" s="99"/>
      <c r="B739" s="360" t="s">
        <v>558</v>
      </c>
      <c r="C739" s="91" t="s">
        <v>559</v>
      </c>
    </row>
    <row r="740" spans="1:8" ht="25.5" x14ac:dyDescent="0.2">
      <c r="A740" s="99"/>
      <c r="B740" s="360" t="s">
        <v>86</v>
      </c>
      <c r="C740" s="91" t="s">
        <v>561</v>
      </c>
    </row>
    <row r="741" spans="1:8" x14ac:dyDescent="0.2">
      <c r="B741" s="438"/>
      <c r="C741" s="107"/>
    </row>
    <row r="743" spans="1:8" x14ac:dyDescent="0.2">
      <c r="A743" s="117"/>
      <c r="B743" s="443"/>
      <c r="C743" s="444"/>
      <c r="D743" s="118"/>
      <c r="E743" s="118"/>
      <c r="F743" s="118"/>
      <c r="G743" s="118"/>
      <c r="H743" s="118"/>
    </row>
    <row r="744" spans="1:8" x14ac:dyDescent="0.2">
      <c r="A744" s="117"/>
      <c r="B744" s="443"/>
      <c r="C744" s="445"/>
      <c r="D744" s="118"/>
      <c r="E744" s="118"/>
      <c r="F744" s="118"/>
      <c r="G744" s="118"/>
      <c r="H744" s="118"/>
    </row>
    <row r="745" spans="1:8" x14ac:dyDescent="0.2">
      <c r="A745" s="117"/>
      <c r="B745" s="443"/>
      <c r="C745" s="443"/>
      <c r="D745" s="118"/>
      <c r="E745" s="118"/>
      <c r="F745" s="118"/>
      <c r="G745" s="118"/>
      <c r="H745" s="118"/>
    </row>
    <row r="746" spans="1:8" x14ac:dyDescent="0.2">
      <c r="A746" s="119"/>
      <c r="B746" s="443"/>
      <c r="C746" s="446"/>
      <c r="D746" s="118"/>
      <c r="E746" s="118"/>
      <c r="F746" s="118"/>
      <c r="G746" s="118"/>
      <c r="H746" s="118"/>
    </row>
    <row r="747" spans="1:8" x14ac:dyDescent="0.2">
      <c r="A747" s="117"/>
      <c r="B747" s="443"/>
      <c r="C747" s="443"/>
      <c r="D747" s="118"/>
      <c r="E747" s="118"/>
      <c r="F747" s="118"/>
      <c r="G747" s="118"/>
      <c r="H747" s="118"/>
    </row>
    <row r="748" spans="1:8" x14ac:dyDescent="0.2">
      <c r="A748" s="117"/>
      <c r="B748" s="443"/>
      <c r="C748" s="446"/>
      <c r="D748" s="118"/>
      <c r="E748" s="118"/>
      <c r="F748" s="118"/>
      <c r="G748" s="118"/>
      <c r="H748" s="118"/>
    </row>
    <row r="749" spans="1:8" x14ac:dyDescent="0.2">
      <c r="A749" s="117"/>
      <c r="B749" s="443"/>
      <c r="C749" s="443"/>
      <c r="D749" s="118"/>
      <c r="E749" s="118"/>
      <c r="F749" s="118"/>
      <c r="G749" s="118"/>
      <c r="H749" s="118"/>
    </row>
  </sheetData>
  <mergeCells count="2">
    <mergeCell ref="A5:C5"/>
    <mergeCell ref="D712:D713"/>
  </mergeCells>
  <phoneticPr fontId="0" type="noConversion"/>
  <pageMargins left="0.70866141732283472" right="0.23622047244094491" top="0.39370078740157483" bottom="0.39370078740157483" header="0.19685039370078741" footer="0.19685039370078741"/>
  <pageSetup paperSize="9" scale="69" fitToHeight="0" orientation="portrait" r:id="rId1"/>
  <headerFooter alignWithMargins="0">
    <oddHeader>&amp;C&amp;"Times New Roman,обычный"&amp;10&amp;P</oddHeader>
    <oddFooter>&amp;L&amp;"Times New Roman,обычный"&amp;10 8753-12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workbookViewId="0">
      <selection activeCell="C3" sqref="C3"/>
    </sheetView>
  </sheetViews>
  <sheetFormatPr defaultColWidth="9.140625" defaultRowHeight="12.75" x14ac:dyDescent="0.2"/>
  <cols>
    <col min="1" max="1" width="9.140625" style="447"/>
    <col min="2" max="2" width="25.85546875" style="447" customWidth="1"/>
    <col min="3" max="3" width="65.85546875" style="447" customWidth="1"/>
    <col min="4" max="4" width="14.85546875" style="123" customWidth="1"/>
    <col min="5" max="16384" width="9.140625" style="123"/>
  </cols>
  <sheetData>
    <row r="1" spans="1:4" x14ac:dyDescent="0.2">
      <c r="C1" s="436" t="s">
        <v>903</v>
      </c>
    </row>
    <row r="2" spans="1:4" x14ac:dyDescent="0.2">
      <c r="C2" s="436" t="s">
        <v>904</v>
      </c>
    </row>
    <row r="3" spans="1:4" x14ac:dyDescent="0.2">
      <c r="A3" s="438"/>
      <c r="B3" s="120"/>
      <c r="C3" s="437" t="s">
        <v>3035</v>
      </c>
    </row>
    <row r="4" spans="1:4" ht="21" customHeight="1" x14ac:dyDescent="0.2">
      <c r="A4" s="473" t="s">
        <v>905</v>
      </c>
      <c r="B4" s="473"/>
      <c r="C4" s="473"/>
    </row>
    <row r="5" spans="1:4" ht="4.9000000000000004" customHeight="1" x14ac:dyDescent="0.2">
      <c r="A5" s="438"/>
      <c r="B5" s="120"/>
      <c r="C5" s="438"/>
    </row>
    <row r="6" spans="1:4" ht="51" x14ac:dyDescent="0.2">
      <c r="A6" s="87" t="s">
        <v>24</v>
      </c>
      <c r="B6" s="87" t="s">
        <v>25</v>
      </c>
      <c r="C6" s="87" t="s">
        <v>26</v>
      </c>
    </row>
    <row r="7" spans="1:4" hidden="1" x14ac:dyDescent="0.2">
      <c r="A7" s="87">
        <v>1</v>
      </c>
      <c r="B7" s="87">
        <v>2</v>
      </c>
      <c r="C7" s="87">
        <v>3</v>
      </c>
    </row>
    <row r="8" spans="1:4" x14ac:dyDescent="0.2">
      <c r="A8" s="233">
        <v>804</v>
      </c>
      <c r="B8" s="233"/>
      <c r="C8" s="233" t="s">
        <v>566</v>
      </c>
    </row>
    <row r="9" spans="1:4" ht="25.5" x14ac:dyDescent="0.2">
      <c r="A9" s="87"/>
      <c r="B9" s="448" t="s">
        <v>906</v>
      </c>
      <c r="C9" s="121" t="s">
        <v>907</v>
      </c>
    </row>
    <row r="10" spans="1:4" ht="25.5" x14ac:dyDescent="0.2">
      <c r="A10" s="87"/>
      <c r="B10" s="448" t="s">
        <v>908</v>
      </c>
      <c r="C10" s="121" t="s">
        <v>909</v>
      </c>
    </row>
    <row r="11" spans="1:4" x14ac:dyDescent="0.2">
      <c r="A11" s="233">
        <v>805</v>
      </c>
      <c r="B11" s="448"/>
      <c r="C11" s="233" t="s">
        <v>568</v>
      </c>
    </row>
    <row r="12" spans="1:4" ht="25.5" x14ac:dyDescent="0.2">
      <c r="A12" s="233"/>
      <c r="B12" s="448" t="s">
        <v>906</v>
      </c>
      <c r="C12" s="121" t="s">
        <v>907</v>
      </c>
    </row>
    <row r="13" spans="1:4" ht="25.5" x14ac:dyDescent="0.2">
      <c r="A13" s="233"/>
      <c r="B13" s="448" t="s">
        <v>908</v>
      </c>
      <c r="C13" s="121" t="s">
        <v>909</v>
      </c>
    </row>
    <row r="14" spans="1:4" ht="25.5" x14ac:dyDescent="0.2">
      <c r="A14" s="233">
        <v>808</v>
      </c>
      <c r="B14" s="448"/>
      <c r="C14" s="233" t="s">
        <v>84</v>
      </c>
    </row>
    <row r="15" spans="1:4" ht="25.5" x14ac:dyDescent="0.2">
      <c r="A15" s="233"/>
      <c r="B15" s="448" t="s">
        <v>906</v>
      </c>
      <c r="C15" s="121" t="s">
        <v>907</v>
      </c>
    </row>
    <row r="16" spans="1:4" ht="25.5" x14ac:dyDescent="0.2">
      <c r="A16" s="233">
        <v>819</v>
      </c>
      <c r="B16" s="448"/>
      <c r="C16" s="353" t="s">
        <v>448</v>
      </c>
      <c r="D16" s="124"/>
    </row>
    <row r="17" spans="1:4" ht="25.5" x14ac:dyDescent="0.2">
      <c r="A17" s="233"/>
      <c r="B17" s="448" t="s">
        <v>1822</v>
      </c>
      <c r="C17" s="121" t="s">
        <v>1821</v>
      </c>
      <c r="D17" s="124"/>
    </row>
    <row r="18" spans="1:4" ht="25.5" x14ac:dyDescent="0.2">
      <c r="A18" s="233"/>
      <c r="B18" s="448" t="s">
        <v>906</v>
      </c>
      <c r="C18" s="121" t="s">
        <v>907</v>
      </c>
    </row>
    <row r="19" spans="1:4" ht="25.5" x14ac:dyDescent="0.2">
      <c r="A19" s="233"/>
      <c r="B19" s="448" t="s">
        <v>908</v>
      </c>
      <c r="C19" s="121" t="s">
        <v>909</v>
      </c>
    </row>
    <row r="20" spans="1:4" ht="25.5" x14ac:dyDescent="0.2">
      <c r="A20" s="233">
        <v>825</v>
      </c>
      <c r="B20" s="448"/>
      <c r="C20" s="233" t="s">
        <v>761</v>
      </c>
    </row>
    <row r="21" spans="1:4" ht="25.5" x14ac:dyDescent="0.2">
      <c r="A21" s="233"/>
      <c r="B21" s="448" t="s">
        <v>906</v>
      </c>
      <c r="C21" s="121" t="s">
        <v>907</v>
      </c>
    </row>
    <row r="22" spans="1:4" ht="25.5" x14ac:dyDescent="0.2">
      <c r="A22" s="233"/>
      <c r="B22" s="448" t="s">
        <v>910</v>
      </c>
      <c r="C22" s="121" t="s">
        <v>909</v>
      </c>
    </row>
    <row r="23" spans="1:4" x14ac:dyDescent="0.2">
      <c r="A23" s="233">
        <v>843</v>
      </c>
      <c r="B23" s="233"/>
      <c r="C23" s="449" t="s">
        <v>35</v>
      </c>
    </row>
    <row r="24" spans="1:4" ht="25.5" x14ac:dyDescent="0.2">
      <c r="A24" s="233"/>
      <c r="B24" s="448" t="s">
        <v>906</v>
      </c>
      <c r="C24" s="121" t="s">
        <v>907</v>
      </c>
    </row>
    <row r="25" spans="1:4" ht="25.5" x14ac:dyDescent="0.2">
      <c r="A25" s="233"/>
      <c r="B25" s="448" t="s">
        <v>908</v>
      </c>
      <c r="C25" s="121" t="s">
        <v>909</v>
      </c>
    </row>
    <row r="26" spans="1:4" x14ac:dyDescent="0.2">
      <c r="A26" s="360">
        <v>844</v>
      </c>
      <c r="B26" s="360"/>
      <c r="C26" s="353" t="s">
        <v>36</v>
      </c>
    </row>
    <row r="27" spans="1:4" ht="25.5" x14ac:dyDescent="0.2">
      <c r="A27" s="233"/>
      <c r="B27" s="448" t="s">
        <v>906</v>
      </c>
      <c r="C27" s="121" t="s">
        <v>907</v>
      </c>
    </row>
    <row r="28" spans="1:4" ht="25.5" x14ac:dyDescent="0.2">
      <c r="A28" s="233"/>
      <c r="B28" s="448" t="s">
        <v>908</v>
      </c>
      <c r="C28" s="121" t="s">
        <v>909</v>
      </c>
    </row>
    <row r="29" spans="1:4" x14ac:dyDescent="0.2">
      <c r="A29" s="233">
        <v>878</v>
      </c>
      <c r="B29" s="233"/>
      <c r="C29" s="233" t="s">
        <v>889</v>
      </c>
    </row>
    <row r="30" spans="1:4" ht="25.5" x14ac:dyDescent="0.2">
      <c r="A30" s="233"/>
      <c r="B30" s="448" t="s">
        <v>906</v>
      </c>
      <c r="C30" s="121" t="s">
        <v>907</v>
      </c>
    </row>
    <row r="31" spans="1:4" ht="25.5" x14ac:dyDescent="0.2">
      <c r="A31" s="233"/>
      <c r="B31" s="448" t="s">
        <v>908</v>
      </c>
      <c r="C31" s="121" t="s">
        <v>909</v>
      </c>
    </row>
  </sheetData>
  <mergeCells count="1">
    <mergeCell ref="A4:C4"/>
  </mergeCells>
  <phoneticPr fontId="0" type="noConversion"/>
  <pageMargins left="0.70866141732283472" right="0.23622047244094491" top="0.31496062992125984" bottom="0.44" header="0.31496062992125984" footer="0.18"/>
  <pageSetup paperSize="9" scale="92" fitToHeight="0" orientation="portrait" r:id="rId1"/>
  <headerFooter alignWithMargins="0">
    <oddFooter>&amp;L&amp;"Times New Roman,обычный"&amp;10 8753-12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8"/>
  <sheetViews>
    <sheetView workbookViewId="0">
      <selection activeCell="C3" sqref="C3"/>
    </sheetView>
  </sheetViews>
  <sheetFormatPr defaultRowHeight="15" x14ac:dyDescent="0.25"/>
  <cols>
    <col min="1" max="1" width="8.140625" style="458" customWidth="1"/>
    <col min="2" max="2" width="21.28515625" style="458" customWidth="1"/>
    <col min="3" max="3" width="65" style="458" customWidth="1"/>
  </cols>
  <sheetData>
    <row r="1" spans="1:3" x14ac:dyDescent="0.25">
      <c r="A1" s="68"/>
      <c r="B1" s="68"/>
      <c r="C1" s="68" t="s">
        <v>1103</v>
      </c>
    </row>
    <row r="2" spans="1:3" x14ac:dyDescent="0.25">
      <c r="A2" s="68"/>
      <c r="B2" s="68"/>
      <c r="C2" s="68" t="s">
        <v>211</v>
      </c>
    </row>
    <row r="3" spans="1:3" x14ac:dyDescent="0.25">
      <c r="A3" s="68"/>
      <c r="B3" s="68"/>
      <c r="C3" s="67" t="s">
        <v>3036</v>
      </c>
    </row>
    <row r="4" spans="1:3" x14ac:dyDescent="0.25">
      <c r="A4" s="68"/>
      <c r="B4" s="68"/>
      <c r="C4" s="68"/>
    </row>
    <row r="5" spans="1:3" x14ac:dyDescent="0.25">
      <c r="A5" s="475" t="s">
        <v>212</v>
      </c>
      <c r="B5" s="475"/>
      <c r="C5" s="475"/>
    </row>
    <row r="6" spans="1:3" x14ac:dyDescent="0.25">
      <c r="A6" s="450"/>
      <c r="B6" s="451"/>
      <c r="C6" s="450"/>
    </row>
    <row r="7" spans="1:3" ht="51" x14ac:dyDescent="0.25">
      <c r="A7" s="14" t="s">
        <v>2991</v>
      </c>
      <c r="B7" s="14" t="s">
        <v>213</v>
      </c>
      <c r="C7" s="14" t="s">
        <v>214</v>
      </c>
    </row>
    <row r="8" spans="1:3" ht="25.5" x14ac:dyDescent="0.25">
      <c r="A8" s="14">
        <v>812</v>
      </c>
      <c r="B8" s="14"/>
      <c r="C8" s="452" t="s">
        <v>392</v>
      </c>
    </row>
    <row r="9" spans="1:3" ht="25.5" x14ac:dyDescent="0.25">
      <c r="A9" s="14"/>
      <c r="B9" s="453" t="s">
        <v>388</v>
      </c>
      <c r="C9" s="213" t="s">
        <v>389</v>
      </c>
    </row>
    <row r="10" spans="1:3" ht="25.5" x14ac:dyDescent="0.25">
      <c r="A10" s="14"/>
      <c r="B10" s="454" t="s">
        <v>390</v>
      </c>
      <c r="C10" s="60" t="s">
        <v>391</v>
      </c>
    </row>
    <row r="11" spans="1:3" x14ac:dyDescent="0.25">
      <c r="A11" s="15">
        <v>840</v>
      </c>
      <c r="B11" s="328"/>
      <c r="C11" s="14" t="s">
        <v>215</v>
      </c>
    </row>
    <row r="12" spans="1:3" x14ac:dyDescent="0.25">
      <c r="A12" s="15"/>
      <c r="B12" s="455" t="s">
        <v>216</v>
      </c>
      <c r="C12" s="17" t="s">
        <v>217</v>
      </c>
    </row>
    <row r="13" spans="1:3" ht="25.5" x14ac:dyDescent="0.25">
      <c r="A13" s="15"/>
      <c r="B13" s="455" t="s">
        <v>218</v>
      </c>
      <c r="C13" s="17" t="s">
        <v>219</v>
      </c>
    </row>
    <row r="14" spans="1:3" ht="25.5" x14ac:dyDescent="0.25">
      <c r="A14" s="15"/>
      <c r="B14" s="455" t="s">
        <v>220</v>
      </c>
      <c r="C14" s="17" t="s">
        <v>221</v>
      </c>
    </row>
    <row r="15" spans="1:3" x14ac:dyDescent="0.25">
      <c r="A15" s="15"/>
      <c r="B15" s="455" t="s">
        <v>399</v>
      </c>
      <c r="C15" s="17" t="s">
        <v>400</v>
      </c>
    </row>
    <row r="16" spans="1:3" x14ac:dyDescent="0.25">
      <c r="A16" s="15"/>
      <c r="B16" s="455" t="s">
        <v>397</v>
      </c>
      <c r="C16" s="17" t="s">
        <v>395</v>
      </c>
    </row>
    <row r="17" spans="1:3" x14ac:dyDescent="0.25">
      <c r="A17" s="15"/>
      <c r="B17" s="455" t="s">
        <v>398</v>
      </c>
      <c r="C17" s="17" t="s">
        <v>396</v>
      </c>
    </row>
    <row r="18" spans="1:3" ht="66.599999999999994" customHeight="1" x14ac:dyDescent="0.25">
      <c r="A18" s="456"/>
      <c r="B18" s="430" t="s">
        <v>222</v>
      </c>
      <c r="C18" s="19" t="s">
        <v>223</v>
      </c>
    </row>
    <row r="19" spans="1:3" ht="25.5" x14ac:dyDescent="0.25">
      <c r="A19" s="456"/>
      <c r="B19" s="455" t="s">
        <v>224</v>
      </c>
      <c r="C19" s="17" t="s">
        <v>225</v>
      </c>
    </row>
    <row r="20" spans="1:3" ht="83.45" customHeight="1" x14ac:dyDescent="0.25">
      <c r="A20" s="456"/>
      <c r="B20" s="457" t="s">
        <v>226</v>
      </c>
      <c r="C20" s="21" t="s">
        <v>227</v>
      </c>
    </row>
    <row r="21" spans="1:3" ht="41.45" customHeight="1" x14ac:dyDescent="0.25">
      <c r="A21" s="456"/>
      <c r="B21" s="455" t="s">
        <v>228</v>
      </c>
      <c r="C21" s="17" t="s">
        <v>229</v>
      </c>
    </row>
    <row r="22" spans="1:3" ht="38.25" x14ac:dyDescent="0.25">
      <c r="A22" s="456"/>
      <c r="B22" s="455" t="s">
        <v>230</v>
      </c>
      <c r="C22" s="17" t="s">
        <v>231</v>
      </c>
    </row>
    <row r="23" spans="1:3" ht="30.75" customHeight="1" x14ac:dyDescent="0.25">
      <c r="A23" s="456"/>
      <c r="B23" s="455" t="s">
        <v>232</v>
      </c>
      <c r="C23" s="17" t="s">
        <v>233</v>
      </c>
    </row>
    <row r="24" spans="1:3" ht="25.5" x14ac:dyDescent="0.25">
      <c r="A24" s="456"/>
      <c r="B24" s="455" t="s">
        <v>234</v>
      </c>
      <c r="C24" s="17" t="s">
        <v>235</v>
      </c>
    </row>
    <row r="25" spans="1:3" ht="25.5" x14ac:dyDescent="0.25">
      <c r="A25" s="456"/>
      <c r="B25" s="455" t="s">
        <v>394</v>
      </c>
      <c r="C25" s="17" t="s">
        <v>393</v>
      </c>
    </row>
    <row r="26" spans="1:3" x14ac:dyDescent="0.25">
      <c r="A26" s="15">
        <v>892</v>
      </c>
      <c r="B26" s="328"/>
      <c r="C26" s="14" t="s">
        <v>236</v>
      </c>
    </row>
    <row r="27" spans="1:3" ht="76.5" x14ac:dyDescent="0.25">
      <c r="A27" s="456"/>
      <c r="B27" s="457" t="s">
        <v>237</v>
      </c>
      <c r="C27" s="21" t="s">
        <v>238</v>
      </c>
    </row>
    <row r="28" spans="1:3" ht="82.15" customHeight="1" x14ac:dyDescent="0.25">
      <c r="A28" s="456"/>
      <c r="B28" s="457" t="s">
        <v>226</v>
      </c>
      <c r="C28" s="21" t="s">
        <v>227</v>
      </c>
    </row>
  </sheetData>
  <mergeCells count="1">
    <mergeCell ref="A5:C5"/>
  </mergeCells>
  <phoneticPr fontId="0" type="noConversion"/>
  <pageMargins left="0.70866141732283472" right="0.23622047244094491" top="0.27559055118110237" bottom="0.41" header="0.15748031496062992" footer="0.18"/>
  <pageSetup paperSize="9" scale="91" orientation="portrait" horizontalDpi="180" verticalDpi="180" r:id="rId1"/>
  <headerFooter alignWithMargins="0">
    <oddFooter>&amp;L&amp;"Times New Roman,обычный"&amp;10 8753-12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83"/>
  <sheetViews>
    <sheetView tabSelected="1" workbookViewId="0">
      <selection activeCell="K14" sqref="K14"/>
    </sheetView>
  </sheetViews>
  <sheetFormatPr defaultColWidth="9.140625" defaultRowHeight="12.75" x14ac:dyDescent="0.2"/>
  <cols>
    <col min="1" max="1" width="5.5703125" style="125" customWidth="1"/>
    <col min="2" max="2" width="21.5703125" style="69" customWidth="1"/>
    <col min="3" max="3" width="48.7109375" style="69" customWidth="1"/>
    <col min="4" max="4" width="22.42578125" style="69" customWidth="1"/>
    <col min="5" max="5" width="17.5703125" style="69" customWidth="1"/>
    <col min="6" max="6" width="21.28515625" style="69" customWidth="1"/>
    <col min="7" max="16384" width="9.140625" style="69"/>
  </cols>
  <sheetData>
    <row r="1" spans="1:6" x14ac:dyDescent="0.2">
      <c r="D1" s="69" t="s">
        <v>913</v>
      </c>
      <c r="F1" s="69" t="s">
        <v>913</v>
      </c>
    </row>
    <row r="2" spans="1:6" x14ac:dyDescent="0.2">
      <c r="A2" s="125" t="s">
        <v>187</v>
      </c>
      <c r="D2" s="69" t="s">
        <v>186</v>
      </c>
      <c r="F2" s="69" t="s">
        <v>186</v>
      </c>
    </row>
    <row r="3" spans="1:6" x14ac:dyDescent="0.2">
      <c r="A3" s="125" t="s">
        <v>187</v>
      </c>
      <c r="D3" s="69" t="s">
        <v>914</v>
      </c>
      <c r="F3" s="69" t="s">
        <v>3037</v>
      </c>
    </row>
    <row r="4" spans="1:6" x14ac:dyDescent="0.2">
      <c r="A4" s="125" t="s">
        <v>187</v>
      </c>
    </row>
    <row r="5" spans="1:6" ht="44.25" customHeight="1" x14ac:dyDescent="0.2">
      <c r="A5" s="477" t="s">
        <v>1104</v>
      </c>
      <c r="B5" s="477"/>
      <c r="C5" s="477"/>
      <c r="D5" s="477"/>
      <c r="E5" s="477"/>
      <c r="F5" s="477"/>
    </row>
    <row r="6" spans="1:6" ht="6.6" customHeight="1" x14ac:dyDescent="0.2">
      <c r="A6" s="125" t="s">
        <v>187</v>
      </c>
    </row>
    <row r="7" spans="1:6" s="419" customFormat="1" ht="38.25" x14ac:dyDescent="0.25">
      <c r="A7" s="476" t="s">
        <v>915</v>
      </c>
      <c r="B7" s="476"/>
      <c r="C7" s="353" t="s">
        <v>916</v>
      </c>
      <c r="D7" s="353" t="s">
        <v>2608</v>
      </c>
      <c r="E7" s="353" t="s">
        <v>2607</v>
      </c>
      <c r="F7" s="353" t="s">
        <v>190</v>
      </c>
    </row>
    <row r="8" spans="1:6" x14ac:dyDescent="0.2">
      <c r="A8" s="65" t="s">
        <v>408</v>
      </c>
      <c r="B8" s="65" t="s">
        <v>409</v>
      </c>
      <c r="C8" s="77">
        <v>3</v>
      </c>
      <c r="D8" s="77">
        <v>4</v>
      </c>
      <c r="E8" s="77"/>
      <c r="F8" s="77">
        <v>4</v>
      </c>
    </row>
    <row r="9" spans="1:6" x14ac:dyDescent="0.2">
      <c r="A9" s="127" t="s">
        <v>917</v>
      </c>
      <c r="B9" s="128" t="s">
        <v>918</v>
      </c>
      <c r="C9" s="214" t="s">
        <v>109</v>
      </c>
      <c r="D9" s="130">
        <f>D10+D13+D15+D17+D19+D22+D24+D30+D34+D37+D39+D41</f>
        <v>79930933.5</v>
      </c>
      <c r="E9" s="130">
        <f>E10+E13+E15+E17+E19+E22+E24+E30+E34+E37+E39+E41</f>
        <v>157225.19999999998</v>
      </c>
      <c r="F9" s="130">
        <f>F10+F13+F15+F17+F19+F22+F24+F30+F34+F37+F39+F41</f>
        <v>80088158.700000003</v>
      </c>
    </row>
    <row r="10" spans="1:6" x14ac:dyDescent="0.2">
      <c r="A10" s="127" t="s">
        <v>917</v>
      </c>
      <c r="B10" s="128" t="s">
        <v>110</v>
      </c>
      <c r="C10" s="129" t="s">
        <v>111</v>
      </c>
      <c r="D10" s="130">
        <f>D11+D12</f>
        <v>57687763.299999997</v>
      </c>
      <c r="E10" s="130">
        <f>E11+E12</f>
        <v>0</v>
      </c>
      <c r="F10" s="130">
        <f>F11+F12</f>
        <v>57687763.299999997</v>
      </c>
    </row>
    <row r="11" spans="1:6" x14ac:dyDescent="0.2">
      <c r="A11" s="127" t="s">
        <v>917</v>
      </c>
      <c r="B11" s="128" t="s">
        <v>112</v>
      </c>
      <c r="C11" s="131" t="s">
        <v>113</v>
      </c>
      <c r="D11" s="130">
        <v>38850524</v>
      </c>
      <c r="E11" s="130"/>
      <c r="F11" s="130">
        <f>SUM(D11:E11)</f>
        <v>38850524</v>
      </c>
    </row>
    <row r="12" spans="1:6" x14ac:dyDescent="0.2">
      <c r="A12" s="127" t="s">
        <v>917</v>
      </c>
      <c r="B12" s="128" t="s">
        <v>114</v>
      </c>
      <c r="C12" s="131" t="s">
        <v>115</v>
      </c>
      <c r="D12" s="130">
        <v>18837239.300000001</v>
      </c>
      <c r="E12" s="130"/>
      <c r="F12" s="130">
        <f>SUM(D12:E12)</f>
        <v>18837239.300000001</v>
      </c>
    </row>
    <row r="13" spans="1:6" ht="38.25" x14ac:dyDescent="0.2">
      <c r="A13" s="127" t="s">
        <v>917</v>
      </c>
      <c r="B13" s="128" t="s">
        <v>116</v>
      </c>
      <c r="C13" s="131" t="s">
        <v>117</v>
      </c>
      <c r="D13" s="130">
        <f>D14</f>
        <v>10043359.4</v>
      </c>
      <c r="E13" s="130">
        <f>E14</f>
        <v>123204</v>
      </c>
      <c r="F13" s="130">
        <f>F14</f>
        <v>10166563.4</v>
      </c>
    </row>
    <row r="14" spans="1:6" ht="25.5" x14ac:dyDescent="0.2">
      <c r="A14" s="127" t="s">
        <v>917</v>
      </c>
      <c r="B14" s="128" t="s">
        <v>118</v>
      </c>
      <c r="C14" s="129" t="s">
        <v>119</v>
      </c>
      <c r="D14" s="130">
        <v>10043359.4</v>
      </c>
      <c r="E14" s="130">
        <v>123204</v>
      </c>
      <c r="F14" s="130">
        <f>SUM(D14:E14)</f>
        <v>10166563.4</v>
      </c>
    </row>
    <row r="15" spans="1:6" x14ac:dyDescent="0.2">
      <c r="A15" s="127" t="s">
        <v>917</v>
      </c>
      <c r="B15" s="128" t="s">
        <v>120</v>
      </c>
      <c r="C15" s="129" t="s">
        <v>121</v>
      </c>
      <c r="D15" s="130">
        <f>D16</f>
        <v>2987030.2</v>
      </c>
      <c r="E15" s="130">
        <f>E16</f>
        <v>24938</v>
      </c>
      <c r="F15" s="130">
        <f>F16</f>
        <v>3011968.2</v>
      </c>
    </row>
    <row r="16" spans="1:6" ht="25.5" x14ac:dyDescent="0.2">
      <c r="A16" s="127" t="s">
        <v>917</v>
      </c>
      <c r="B16" s="128" t="s">
        <v>122</v>
      </c>
      <c r="C16" s="129" t="s">
        <v>123</v>
      </c>
      <c r="D16" s="130">
        <v>2987030.2</v>
      </c>
      <c r="E16" s="130">
        <v>24938</v>
      </c>
      <c r="F16" s="130">
        <f>SUM(D16:E16)</f>
        <v>3011968.2</v>
      </c>
    </row>
    <row r="17" spans="1:6" x14ac:dyDescent="0.2">
      <c r="A17" s="127" t="s">
        <v>917</v>
      </c>
      <c r="B17" s="128" t="s">
        <v>124</v>
      </c>
      <c r="C17" s="129" t="s">
        <v>125</v>
      </c>
      <c r="D17" s="130">
        <f>D18</f>
        <v>7997327.9000000004</v>
      </c>
      <c r="E17" s="130">
        <f>E18</f>
        <v>0</v>
      </c>
      <c r="F17" s="130">
        <f>F18</f>
        <v>7997327.9000000004</v>
      </c>
    </row>
    <row r="18" spans="1:6" x14ac:dyDescent="0.2">
      <c r="A18" s="127" t="s">
        <v>917</v>
      </c>
      <c r="B18" s="128" t="s">
        <v>126</v>
      </c>
      <c r="C18" s="129" t="s">
        <v>127</v>
      </c>
      <c r="D18" s="130">
        <v>7997327.9000000004</v>
      </c>
      <c r="E18" s="130"/>
      <c r="F18" s="130">
        <f>SUM(D18:E18)</f>
        <v>7997327.9000000004</v>
      </c>
    </row>
    <row r="19" spans="1:6" ht="25.5" x14ac:dyDescent="0.2">
      <c r="A19" s="127" t="s">
        <v>917</v>
      </c>
      <c r="B19" s="128" t="s">
        <v>128</v>
      </c>
      <c r="C19" s="129" t="s">
        <v>129</v>
      </c>
      <c r="D19" s="130">
        <f>D20+D21</f>
        <v>309354.5</v>
      </c>
      <c r="E19" s="130">
        <f>E20+E21</f>
        <v>0</v>
      </c>
      <c r="F19" s="130">
        <f>F20+F21</f>
        <v>309354.5</v>
      </c>
    </row>
    <row r="20" spans="1:6" x14ac:dyDescent="0.2">
      <c r="A20" s="127" t="s">
        <v>917</v>
      </c>
      <c r="B20" s="128" t="s">
        <v>130</v>
      </c>
      <c r="C20" s="131" t="s">
        <v>131</v>
      </c>
      <c r="D20" s="130">
        <v>305204.5</v>
      </c>
      <c r="E20" s="130"/>
      <c r="F20" s="130">
        <f>SUM(D20:E20)</f>
        <v>305204.5</v>
      </c>
    </row>
    <row r="21" spans="1:6" ht="25.5" x14ac:dyDescent="0.2">
      <c r="A21" s="127" t="s">
        <v>917</v>
      </c>
      <c r="B21" s="128" t="s">
        <v>132</v>
      </c>
      <c r="C21" s="131" t="s">
        <v>133</v>
      </c>
      <c r="D21" s="130">
        <v>4150</v>
      </c>
      <c r="E21" s="130"/>
      <c r="F21" s="130">
        <f>SUM(D21:E21)</f>
        <v>4150</v>
      </c>
    </row>
    <row r="22" spans="1:6" x14ac:dyDescent="0.2">
      <c r="A22" s="127" t="s">
        <v>917</v>
      </c>
      <c r="B22" s="128" t="s">
        <v>134</v>
      </c>
      <c r="C22" s="129" t="s">
        <v>135</v>
      </c>
      <c r="D22" s="130">
        <f>D23</f>
        <v>41693</v>
      </c>
      <c r="E22" s="130">
        <f>E23</f>
        <v>0</v>
      </c>
      <c r="F22" s="130">
        <f>F23</f>
        <v>41693</v>
      </c>
    </row>
    <row r="23" spans="1:6" ht="38.25" x14ac:dyDescent="0.2">
      <c r="A23" s="127" t="s">
        <v>917</v>
      </c>
      <c r="B23" s="128" t="s">
        <v>136</v>
      </c>
      <c r="C23" s="129" t="s">
        <v>137</v>
      </c>
      <c r="D23" s="130">
        <v>41693</v>
      </c>
      <c r="E23" s="130"/>
      <c r="F23" s="130">
        <f>SUM(D23:E23)</f>
        <v>41693</v>
      </c>
    </row>
    <row r="24" spans="1:6" ht="38.25" x14ac:dyDescent="0.2">
      <c r="A24" s="127" t="s">
        <v>917</v>
      </c>
      <c r="B24" s="128" t="s">
        <v>138</v>
      </c>
      <c r="C24" s="129" t="s">
        <v>139</v>
      </c>
      <c r="D24" s="130">
        <f>D25+D26+D27+D28+D29</f>
        <v>223603.7</v>
      </c>
      <c r="E24" s="130">
        <f>E25+E26+E27+E28+E29</f>
        <v>7898.8</v>
      </c>
      <c r="F24" s="130">
        <f>F25+F26+F27+F28+F29</f>
        <v>231502.5</v>
      </c>
    </row>
    <row r="25" spans="1:6" ht="65.25" customHeight="1" x14ac:dyDescent="0.2">
      <c r="A25" s="127" t="s">
        <v>917</v>
      </c>
      <c r="B25" s="128" t="s">
        <v>140</v>
      </c>
      <c r="C25" s="131" t="s">
        <v>141</v>
      </c>
      <c r="D25" s="130">
        <v>6845.2</v>
      </c>
      <c r="E25" s="130">
        <v>2971</v>
      </c>
      <c r="F25" s="130">
        <f>SUM(D25:E25)</f>
        <v>9816.2000000000007</v>
      </c>
    </row>
    <row r="26" spans="1:6" ht="25.5" x14ac:dyDescent="0.2">
      <c r="A26" s="127" t="s">
        <v>917</v>
      </c>
      <c r="B26" s="128" t="s">
        <v>142</v>
      </c>
      <c r="C26" s="131" t="s">
        <v>143</v>
      </c>
      <c r="D26" s="130">
        <v>4041</v>
      </c>
      <c r="E26" s="130"/>
      <c r="F26" s="130">
        <f>SUM(D26:E26)</f>
        <v>4041</v>
      </c>
    </row>
    <row r="27" spans="1:6" ht="82.9" customHeight="1" x14ac:dyDescent="0.2">
      <c r="A27" s="132" t="s">
        <v>917</v>
      </c>
      <c r="B27" s="133" t="s">
        <v>144</v>
      </c>
      <c r="C27" s="131" t="s">
        <v>145</v>
      </c>
      <c r="D27" s="130">
        <v>142787.9</v>
      </c>
      <c r="E27" s="130">
        <v>4843.8</v>
      </c>
      <c r="F27" s="130">
        <f>SUM(D27:E27)</f>
        <v>147631.69999999998</v>
      </c>
    </row>
    <row r="28" spans="1:6" ht="25.5" x14ac:dyDescent="0.2">
      <c r="A28" s="132" t="s">
        <v>917</v>
      </c>
      <c r="B28" s="133" t="s">
        <v>146</v>
      </c>
      <c r="C28" s="131" t="s">
        <v>147</v>
      </c>
      <c r="D28" s="130">
        <v>27829.599999999999</v>
      </c>
      <c r="E28" s="130"/>
      <c r="F28" s="130">
        <f>SUM(D28:E28)</f>
        <v>27829.599999999999</v>
      </c>
    </row>
    <row r="29" spans="1:6" ht="82.9" customHeight="1" x14ac:dyDescent="0.2">
      <c r="A29" s="132" t="s">
        <v>917</v>
      </c>
      <c r="B29" s="133" t="s">
        <v>148</v>
      </c>
      <c r="C29" s="131" t="s">
        <v>149</v>
      </c>
      <c r="D29" s="130">
        <v>42100</v>
      </c>
      <c r="E29" s="130">
        <v>84</v>
      </c>
      <c r="F29" s="130">
        <f>SUM(D29:E29)</f>
        <v>42184</v>
      </c>
    </row>
    <row r="30" spans="1:6" ht="25.5" x14ac:dyDescent="0.2">
      <c r="A30" s="132" t="s">
        <v>917</v>
      </c>
      <c r="B30" s="133" t="s">
        <v>150</v>
      </c>
      <c r="C30" s="129" t="s">
        <v>151</v>
      </c>
      <c r="D30" s="130">
        <f>D32+D31+D33</f>
        <v>377896.3</v>
      </c>
      <c r="E30" s="130">
        <f>E32+E31+E33</f>
        <v>0</v>
      </c>
      <c r="F30" s="130">
        <f>F32+F31+F33</f>
        <v>377896.3</v>
      </c>
    </row>
    <row r="31" spans="1:6" x14ac:dyDescent="0.2">
      <c r="A31" s="132" t="s">
        <v>917</v>
      </c>
      <c r="B31" s="133" t="s">
        <v>152</v>
      </c>
      <c r="C31" s="131" t="s">
        <v>153</v>
      </c>
      <c r="D31" s="130">
        <v>136944.1</v>
      </c>
      <c r="E31" s="130"/>
      <c r="F31" s="130">
        <f>SUM(D31:E31)</f>
        <v>136944.1</v>
      </c>
    </row>
    <row r="32" spans="1:6" x14ac:dyDescent="0.2">
      <c r="A32" s="132" t="s">
        <v>917</v>
      </c>
      <c r="B32" s="133" t="s">
        <v>154</v>
      </c>
      <c r="C32" s="131" t="s">
        <v>155</v>
      </c>
      <c r="D32" s="130">
        <v>33766.699999999997</v>
      </c>
      <c r="E32" s="130"/>
      <c r="F32" s="130">
        <f>SUM(D32:E32)</f>
        <v>33766.699999999997</v>
      </c>
    </row>
    <row r="33" spans="1:6" x14ac:dyDescent="0.2">
      <c r="A33" s="132" t="s">
        <v>917</v>
      </c>
      <c r="B33" s="133" t="s">
        <v>156</v>
      </c>
      <c r="C33" s="131" t="s">
        <v>157</v>
      </c>
      <c r="D33" s="130">
        <v>207185.5</v>
      </c>
      <c r="E33" s="130"/>
      <c r="F33" s="130">
        <f>SUM(D33:E33)</f>
        <v>207185.5</v>
      </c>
    </row>
    <row r="34" spans="1:6" ht="25.5" x14ac:dyDescent="0.2">
      <c r="A34" s="132" t="s">
        <v>917</v>
      </c>
      <c r="B34" s="133" t="s">
        <v>158</v>
      </c>
      <c r="C34" s="129" t="s">
        <v>159</v>
      </c>
      <c r="D34" s="130">
        <f>D35+D36</f>
        <v>54443.6</v>
      </c>
      <c r="E34" s="130">
        <f>E35+E36</f>
        <v>0</v>
      </c>
      <c r="F34" s="130">
        <f>F35+F36</f>
        <v>54443.6</v>
      </c>
    </row>
    <row r="35" spans="1:6" x14ac:dyDescent="0.2">
      <c r="A35" s="132" t="s">
        <v>917</v>
      </c>
      <c r="B35" s="133" t="s">
        <v>160</v>
      </c>
      <c r="C35" s="131" t="s">
        <v>161</v>
      </c>
      <c r="D35" s="130">
        <v>54293.599999999999</v>
      </c>
      <c r="E35" s="130"/>
      <c r="F35" s="130">
        <f>SUM(D35:E35)</f>
        <v>54293.599999999999</v>
      </c>
    </row>
    <row r="36" spans="1:6" x14ac:dyDescent="0.2">
      <c r="A36" s="134">
        <v>0</v>
      </c>
      <c r="B36" s="128" t="s">
        <v>162</v>
      </c>
      <c r="C36" s="135" t="s">
        <v>163</v>
      </c>
      <c r="D36" s="130">
        <v>150</v>
      </c>
      <c r="E36" s="130"/>
      <c r="F36" s="130">
        <f>SUM(D36:E36)</f>
        <v>150</v>
      </c>
    </row>
    <row r="37" spans="1:6" ht="25.5" x14ac:dyDescent="0.2">
      <c r="A37" s="132" t="s">
        <v>917</v>
      </c>
      <c r="B37" s="133" t="s">
        <v>164</v>
      </c>
      <c r="C37" s="129" t="s">
        <v>165</v>
      </c>
      <c r="D37" s="130">
        <f>D38</f>
        <v>29861.599999999999</v>
      </c>
      <c r="E37" s="130">
        <f>E38</f>
        <v>1184.4000000000001</v>
      </c>
      <c r="F37" s="130">
        <f>F38</f>
        <v>31046</v>
      </c>
    </row>
    <row r="38" spans="1:6" ht="55.15" customHeight="1" x14ac:dyDescent="0.2">
      <c r="A38" s="132" t="s">
        <v>917</v>
      </c>
      <c r="B38" s="133" t="s">
        <v>166</v>
      </c>
      <c r="C38" s="131" t="s">
        <v>2992</v>
      </c>
      <c r="D38" s="130">
        <v>29861.599999999999</v>
      </c>
      <c r="E38" s="130">
        <v>1184.4000000000001</v>
      </c>
      <c r="F38" s="130">
        <f>SUM(D38:E38)</f>
        <v>31046</v>
      </c>
    </row>
    <row r="39" spans="1:6" x14ac:dyDescent="0.2">
      <c r="A39" s="132" t="s">
        <v>917</v>
      </c>
      <c r="B39" s="133" t="s">
        <v>168</v>
      </c>
      <c r="C39" s="131" t="s">
        <v>169</v>
      </c>
      <c r="D39" s="130">
        <f>D40</f>
        <v>4200</v>
      </c>
      <c r="E39" s="130">
        <f>E40</f>
        <v>0</v>
      </c>
      <c r="F39" s="130">
        <f>F40</f>
        <v>4200</v>
      </c>
    </row>
    <row r="40" spans="1:6" ht="38.25" x14ac:dyDescent="0.2">
      <c r="A40" s="132" t="s">
        <v>917</v>
      </c>
      <c r="B40" s="133" t="s">
        <v>170</v>
      </c>
      <c r="C40" s="131" t="s">
        <v>171</v>
      </c>
      <c r="D40" s="130">
        <v>4200</v>
      </c>
      <c r="E40" s="130"/>
      <c r="F40" s="130">
        <f>SUM(D40:E40)</f>
        <v>4200</v>
      </c>
    </row>
    <row r="41" spans="1:6" x14ac:dyDescent="0.2">
      <c r="A41" s="132" t="s">
        <v>917</v>
      </c>
      <c r="B41" s="133" t="s">
        <v>172</v>
      </c>
      <c r="C41" s="129" t="s">
        <v>173</v>
      </c>
      <c r="D41" s="130">
        <f>D42+D43+D45+D44</f>
        <v>174400</v>
      </c>
      <c r="E41" s="130">
        <f>E42+E43+E45+E44</f>
        <v>0</v>
      </c>
      <c r="F41" s="130">
        <f>F42+F43+F45+F44</f>
        <v>174400</v>
      </c>
    </row>
    <row r="42" spans="1:6" ht="25.5" x14ac:dyDescent="0.2">
      <c r="A42" s="132" t="s">
        <v>917</v>
      </c>
      <c r="B42" s="133" t="s">
        <v>174</v>
      </c>
      <c r="C42" s="131" t="s">
        <v>175</v>
      </c>
      <c r="D42" s="130">
        <v>400</v>
      </c>
      <c r="E42" s="130"/>
      <c r="F42" s="130">
        <f>SUM(D42:E42)</f>
        <v>400</v>
      </c>
    </row>
    <row r="43" spans="1:6" ht="25.5" x14ac:dyDescent="0.2">
      <c r="A43" s="132" t="s">
        <v>917</v>
      </c>
      <c r="B43" s="133" t="s">
        <v>176</v>
      </c>
      <c r="C43" s="131" t="s">
        <v>177</v>
      </c>
      <c r="D43" s="130">
        <v>20000</v>
      </c>
      <c r="E43" s="130"/>
      <c r="F43" s="130">
        <f>SUM(D43:E43)</f>
        <v>20000</v>
      </c>
    </row>
    <row r="44" spans="1:6" ht="25.5" x14ac:dyDescent="0.2">
      <c r="A44" s="134">
        <v>0</v>
      </c>
      <c r="B44" s="128" t="s">
        <v>2587</v>
      </c>
      <c r="C44" s="135" t="s">
        <v>178</v>
      </c>
      <c r="D44" s="136">
        <v>150000</v>
      </c>
      <c r="E44" s="136"/>
      <c r="F44" s="130">
        <f>SUM(D44:E44)</f>
        <v>150000</v>
      </c>
    </row>
    <row r="45" spans="1:6" ht="25.5" x14ac:dyDescent="0.2">
      <c r="A45" s="132" t="s">
        <v>917</v>
      </c>
      <c r="B45" s="133" t="s">
        <v>179</v>
      </c>
      <c r="C45" s="131" t="s">
        <v>180</v>
      </c>
      <c r="D45" s="130">
        <v>4000</v>
      </c>
      <c r="E45" s="130"/>
      <c r="F45" s="130">
        <f>SUM(D45:E45)</f>
        <v>4000</v>
      </c>
    </row>
    <row r="46" spans="1:6" x14ac:dyDescent="0.2">
      <c r="A46" s="215">
        <v>0</v>
      </c>
      <c r="B46" s="133" t="s">
        <v>181</v>
      </c>
      <c r="C46" s="92" t="s">
        <v>182</v>
      </c>
      <c r="D46" s="74">
        <f>D47</f>
        <v>6335379.4000000013</v>
      </c>
      <c r="E46" s="74">
        <f>E47</f>
        <v>0</v>
      </c>
      <c r="F46" s="74">
        <f>F47</f>
        <v>6335379.4000000013</v>
      </c>
    </row>
    <row r="47" spans="1:6" ht="25.5" x14ac:dyDescent="0.2">
      <c r="A47" s="215">
        <v>0</v>
      </c>
      <c r="B47" s="133" t="s">
        <v>183</v>
      </c>
      <c r="C47" s="92" t="s">
        <v>184</v>
      </c>
      <c r="D47" s="74">
        <f>D48+D52+D55+D77</f>
        <v>6335379.4000000013</v>
      </c>
      <c r="E47" s="74">
        <f>E48+E52+E55+E77</f>
        <v>0</v>
      </c>
      <c r="F47" s="74">
        <f>F48+F52+F55+F77</f>
        <v>6335379.4000000013</v>
      </c>
    </row>
    <row r="48" spans="1:6" ht="25.5" x14ac:dyDescent="0.2">
      <c r="A48" s="215">
        <v>0</v>
      </c>
      <c r="B48" s="133" t="s">
        <v>185</v>
      </c>
      <c r="C48" s="92" t="s">
        <v>992</v>
      </c>
      <c r="D48" s="74">
        <f>D50+D51+D49</f>
        <v>754725.9</v>
      </c>
      <c r="E48" s="74">
        <f>E50+E51+E49</f>
        <v>0</v>
      </c>
      <c r="F48" s="74">
        <f>F50+F51+F49</f>
        <v>754725.9</v>
      </c>
    </row>
    <row r="49" spans="1:6" ht="25.5" x14ac:dyDescent="0.2">
      <c r="A49" s="137">
        <v>0</v>
      </c>
      <c r="B49" s="138" t="s">
        <v>817</v>
      </c>
      <c r="C49" s="91" t="s">
        <v>818</v>
      </c>
      <c r="D49" s="74">
        <v>10001.799999999999</v>
      </c>
      <c r="E49" s="74"/>
      <c r="F49" s="130">
        <f>SUM(D49:E49)</f>
        <v>10001.799999999999</v>
      </c>
    </row>
    <row r="50" spans="1:6" ht="38.25" x14ac:dyDescent="0.2">
      <c r="A50" s="137">
        <v>0</v>
      </c>
      <c r="B50" s="138" t="s">
        <v>542</v>
      </c>
      <c r="C50" s="91" t="s">
        <v>543</v>
      </c>
      <c r="D50" s="74">
        <v>685619.1</v>
      </c>
      <c r="E50" s="74"/>
      <c r="F50" s="130">
        <f>SUM(D50:E50)</f>
        <v>685619.1</v>
      </c>
    </row>
    <row r="51" spans="1:6" ht="38.25" x14ac:dyDescent="0.2">
      <c r="A51" s="137">
        <v>0</v>
      </c>
      <c r="B51" s="138" t="s">
        <v>819</v>
      </c>
      <c r="C51" s="91" t="s">
        <v>820</v>
      </c>
      <c r="D51" s="74">
        <v>59105</v>
      </c>
      <c r="E51" s="74"/>
      <c r="F51" s="130">
        <f>SUM(D51:E51)</f>
        <v>59105</v>
      </c>
    </row>
    <row r="52" spans="1:6" ht="25.5" x14ac:dyDescent="0.2">
      <c r="A52" s="137">
        <v>0</v>
      </c>
      <c r="B52" s="133" t="s">
        <v>993</v>
      </c>
      <c r="C52" s="92" t="s">
        <v>994</v>
      </c>
      <c r="D52" s="74">
        <f>SUM(D53:D54)</f>
        <v>347793.7</v>
      </c>
      <c r="E52" s="74">
        <f>SUM(E53:E54)</f>
        <v>0</v>
      </c>
      <c r="F52" s="74">
        <f>SUM(F53:F54)</f>
        <v>347793.7</v>
      </c>
    </row>
    <row r="53" spans="1:6" ht="25.5" x14ac:dyDescent="0.2">
      <c r="A53" s="137">
        <v>0</v>
      </c>
      <c r="B53" s="138" t="s">
        <v>995</v>
      </c>
      <c r="C53" s="92" t="s">
        <v>44</v>
      </c>
      <c r="D53" s="74">
        <v>66932.2</v>
      </c>
      <c r="E53" s="74"/>
      <c r="F53" s="130">
        <f>SUM(D53:E53)</f>
        <v>66932.2</v>
      </c>
    </row>
    <row r="54" spans="1:6" ht="69.599999999999994" customHeight="1" x14ac:dyDescent="0.2">
      <c r="A54" s="137">
        <v>0</v>
      </c>
      <c r="B54" s="138" t="s">
        <v>674</v>
      </c>
      <c r="C54" s="92" t="s">
        <v>996</v>
      </c>
      <c r="D54" s="74">
        <v>280861.5</v>
      </c>
      <c r="E54" s="74"/>
      <c r="F54" s="130">
        <f>SUM(D54:E54)</f>
        <v>280861.5</v>
      </c>
    </row>
    <row r="55" spans="1:6" ht="25.5" x14ac:dyDescent="0.2">
      <c r="A55" s="137">
        <v>0</v>
      </c>
      <c r="B55" s="133" t="s">
        <v>997</v>
      </c>
      <c r="C55" s="92" t="s">
        <v>998</v>
      </c>
      <c r="D55" s="74">
        <f>SUM(D56:D76)</f>
        <v>4971383.5000000009</v>
      </c>
      <c r="E55" s="74">
        <f>SUM(E56:E76)</f>
        <v>0</v>
      </c>
      <c r="F55" s="74">
        <f>SUM(F56:F76)</f>
        <v>4971383.5000000009</v>
      </c>
    </row>
    <row r="56" spans="1:6" ht="38.25" x14ac:dyDescent="0.2">
      <c r="A56" s="137">
        <v>0</v>
      </c>
      <c r="B56" s="138" t="s">
        <v>51</v>
      </c>
      <c r="C56" s="92" t="s">
        <v>52</v>
      </c>
      <c r="D56" s="74">
        <v>2398220.6</v>
      </c>
      <c r="E56" s="74"/>
      <c r="F56" s="130">
        <f t="shared" ref="F56:F76" si="0">SUM(D56:E56)</f>
        <v>2398220.6</v>
      </c>
    </row>
    <row r="57" spans="1:6" ht="38.25" x14ac:dyDescent="0.2">
      <c r="A57" s="137">
        <v>0</v>
      </c>
      <c r="B57" s="138" t="s">
        <v>563</v>
      </c>
      <c r="C57" s="91" t="s">
        <v>564</v>
      </c>
      <c r="D57" s="74">
        <v>152785.20000000001</v>
      </c>
      <c r="E57" s="74"/>
      <c r="F57" s="130">
        <f t="shared" si="0"/>
        <v>152785.20000000001</v>
      </c>
    </row>
    <row r="58" spans="1:6" ht="51" x14ac:dyDescent="0.2">
      <c r="A58" s="137">
        <v>0</v>
      </c>
      <c r="B58" s="138" t="s">
        <v>53</v>
      </c>
      <c r="C58" s="92" t="s">
        <v>999</v>
      </c>
      <c r="D58" s="74">
        <v>92961</v>
      </c>
      <c r="E58" s="74"/>
      <c r="F58" s="130">
        <f t="shared" si="0"/>
        <v>92961</v>
      </c>
    </row>
    <row r="59" spans="1:6" ht="38.25" x14ac:dyDescent="0.2">
      <c r="A59" s="137">
        <v>0</v>
      </c>
      <c r="B59" s="138" t="s">
        <v>713</v>
      </c>
      <c r="C59" s="92" t="s">
        <v>714</v>
      </c>
      <c r="D59" s="74">
        <v>328.8</v>
      </c>
      <c r="E59" s="74"/>
      <c r="F59" s="130">
        <f t="shared" si="0"/>
        <v>328.8</v>
      </c>
    </row>
    <row r="60" spans="1:6" ht="25.5" x14ac:dyDescent="0.2">
      <c r="A60" s="137">
        <v>0</v>
      </c>
      <c r="B60" s="138" t="s">
        <v>719</v>
      </c>
      <c r="C60" s="92" t="s">
        <v>720</v>
      </c>
      <c r="D60" s="74">
        <v>363.6</v>
      </c>
      <c r="E60" s="74"/>
      <c r="F60" s="130">
        <f t="shared" si="0"/>
        <v>363.6</v>
      </c>
    </row>
    <row r="61" spans="1:6" ht="51" x14ac:dyDescent="0.2">
      <c r="A61" s="137">
        <v>0</v>
      </c>
      <c r="B61" s="138" t="s">
        <v>55</v>
      </c>
      <c r="C61" s="92" t="s">
        <v>56</v>
      </c>
      <c r="D61" s="74">
        <v>1223.7</v>
      </c>
      <c r="E61" s="74"/>
      <c r="F61" s="130">
        <f t="shared" si="0"/>
        <v>1223.7</v>
      </c>
    </row>
    <row r="62" spans="1:6" ht="51" x14ac:dyDescent="0.2">
      <c r="A62" s="137">
        <v>0</v>
      </c>
      <c r="B62" s="138" t="s">
        <v>57</v>
      </c>
      <c r="C62" s="92" t="s">
        <v>58</v>
      </c>
      <c r="D62" s="74">
        <v>290</v>
      </c>
      <c r="E62" s="74"/>
      <c r="F62" s="130">
        <f t="shared" si="0"/>
        <v>290</v>
      </c>
    </row>
    <row r="63" spans="1:6" ht="51" x14ac:dyDescent="0.2">
      <c r="A63" s="137">
        <v>0</v>
      </c>
      <c r="B63" s="138" t="s">
        <v>59</v>
      </c>
      <c r="C63" s="92" t="s">
        <v>60</v>
      </c>
      <c r="D63" s="74">
        <v>799.3</v>
      </c>
      <c r="E63" s="74"/>
      <c r="F63" s="130">
        <f t="shared" si="0"/>
        <v>799.3</v>
      </c>
    </row>
    <row r="64" spans="1:6" ht="38.25" x14ac:dyDescent="0.2">
      <c r="A64" s="137">
        <v>0</v>
      </c>
      <c r="B64" s="138" t="s">
        <v>876</v>
      </c>
      <c r="C64" s="92" t="s">
        <v>877</v>
      </c>
      <c r="D64" s="74">
        <v>47092.4</v>
      </c>
      <c r="E64" s="74"/>
      <c r="F64" s="130">
        <f t="shared" si="0"/>
        <v>47092.4</v>
      </c>
    </row>
    <row r="65" spans="1:6" ht="38.25" x14ac:dyDescent="0.2">
      <c r="A65" s="137">
        <v>0</v>
      </c>
      <c r="B65" s="138" t="s">
        <v>693</v>
      </c>
      <c r="C65" s="91" t="s">
        <v>694</v>
      </c>
      <c r="D65" s="74">
        <v>410341</v>
      </c>
      <c r="E65" s="74"/>
      <c r="F65" s="130">
        <f t="shared" si="0"/>
        <v>410341</v>
      </c>
    </row>
    <row r="66" spans="1:6" ht="38.25" x14ac:dyDescent="0.2">
      <c r="A66" s="137">
        <v>0</v>
      </c>
      <c r="B66" s="138" t="s">
        <v>715</v>
      </c>
      <c r="C66" s="92" t="s">
        <v>716</v>
      </c>
      <c r="D66" s="74">
        <v>84780.7</v>
      </c>
      <c r="E66" s="74"/>
      <c r="F66" s="130">
        <f t="shared" si="0"/>
        <v>84780.7</v>
      </c>
    </row>
    <row r="67" spans="1:6" ht="51" x14ac:dyDescent="0.2">
      <c r="A67" s="137">
        <v>0</v>
      </c>
      <c r="B67" s="138" t="s">
        <v>1000</v>
      </c>
      <c r="C67" s="92" t="s">
        <v>62</v>
      </c>
      <c r="D67" s="74">
        <v>45740.1</v>
      </c>
      <c r="E67" s="74"/>
      <c r="F67" s="130">
        <f t="shared" si="0"/>
        <v>45740.1</v>
      </c>
    </row>
    <row r="68" spans="1:6" ht="51" x14ac:dyDescent="0.2">
      <c r="A68" s="137">
        <v>0</v>
      </c>
      <c r="B68" s="139" t="s">
        <v>575</v>
      </c>
      <c r="C68" s="92" t="s">
        <v>576</v>
      </c>
      <c r="D68" s="74">
        <v>1193383.3999999999</v>
      </c>
      <c r="E68" s="74"/>
      <c r="F68" s="130">
        <f t="shared" si="0"/>
        <v>1193383.3999999999</v>
      </c>
    </row>
    <row r="69" spans="1:6" ht="51" x14ac:dyDescent="0.2">
      <c r="A69" s="137">
        <v>0</v>
      </c>
      <c r="B69" s="138" t="s">
        <v>721</v>
      </c>
      <c r="C69" s="92" t="s">
        <v>2986</v>
      </c>
      <c r="D69" s="74">
        <v>105.3</v>
      </c>
      <c r="E69" s="74"/>
      <c r="F69" s="130">
        <f t="shared" si="0"/>
        <v>105.3</v>
      </c>
    </row>
    <row r="70" spans="1:6" ht="76.5" x14ac:dyDescent="0.2">
      <c r="A70" s="137">
        <v>0</v>
      </c>
      <c r="B70" s="138" t="s">
        <v>723</v>
      </c>
      <c r="C70" s="92" t="s">
        <v>1001</v>
      </c>
      <c r="D70" s="74">
        <v>8534.4</v>
      </c>
      <c r="E70" s="74"/>
      <c r="F70" s="130">
        <f t="shared" si="0"/>
        <v>8534.4</v>
      </c>
    </row>
    <row r="71" spans="1:6" ht="76.5" x14ac:dyDescent="0.2">
      <c r="A71" s="137">
        <v>0</v>
      </c>
      <c r="B71" s="138" t="s">
        <v>63</v>
      </c>
      <c r="C71" s="91" t="s">
        <v>64</v>
      </c>
      <c r="D71" s="74">
        <v>56314.6</v>
      </c>
      <c r="E71" s="74"/>
      <c r="F71" s="130">
        <f t="shared" si="0"/>
        <v>56314.6</v>
      </c>
    </row>
    <row r="72" spans="1:6" ht="38.25" x14ac:dyDescent="0.2">
      <c r="A72" s="137">
        <v>0</v>
      </c>
      <c r="B72" s="138" t="s">
        <v>744</v>
      </c>
      <c r="C72" s="108" t="s">
        <v>745</v>
      </c>
      <c r="D72" s="74">
        <v>4052.2</v>
      </c>
      <c r="E72" s="74"/>
      <c r="F72" s="130">
        <f t="shared" si="0"/>
        <v>4052.2</v>
      </c>
    </row>
    <row r="73" spans="1:6" ht="76.5" x14ac:dyDescent="0.2">
      <c r="A73" s="137">
        <v>0</v>
      </c>
      <c r="B73" s="138" t="s">
        <v>82</v>
      </c>
      <c r="C73" s="92" t="s">
        <v>83</v>
      </c>
      <c r="D73" s="74">
        <v>20219.5</v>
      </c>
      <c r="E73" s="74"/>
      <c r="F73" s="130">
        <f t="shared" si="0"/>
        <v>20219.5</v>
      </c>
    </row>
    <row r="74" spans="1:6" ht="89.25" x14ac:dyDescent="0.2">
      <c r="A74" s="137">
        <v>0</v>
      </c>
      <c r="B74" s="138" t="s">
        <v>1002</v>
      </c>
      <c r="C74" s="92" t="s">
        <v>2993</v>
      </c>
      <c r="D74" s="74">
        <v>369829.8</v>
      </c>
      <c r="E74" s="74"/>
      <c r="F74" s="130">
        <f t="shared" si="0"/>
        <v>369829.8</v>
      </c>
    </row>
    <row r="75" spans="1:6" ht="76.5" x14ac:dyDescent="0.2">
      <c r="A75" s="137">
        <v>0</v>
      </c>
      <c r="B75" s="138" t="s">
        <v>681</v>
      </c>
      <c r="C75" s="91" t="s">
        <v>2994</v>
      </c>
      <c r="D75" s="74">
        <v>82784</v>
      </c>
      <c r="E75" s="74"/>
      <c r="F75" s="130">
        <f t="shared" si="0"/>
        <v>82784</v>
      </c>
    </row>
    <row r="76" spans="1:6" ht="63.75" x14ac:dyDescent="0.2">
      <c r="A76" s="137">
        <v>0</v>
      </c>
      <c r="B76" s="138" t="s">
        <v>1003</v>
      </c>
      <c r="C76" s="91" t="s">
        <v>1004</v>
      </c>
      <c r="D76" s="74">
        <v>1233.9000000000001</v>
      </c>
      <c r="E76" s="74"/>
      <c r="F76" s="130">
        <f t="shared" si="0"/>
        <v>1233.9000000000001</v>
      </c>
    </row>
    <row r="77" spans="1:6" x14ac:dyDescent="0.2">
      <c r="A77" s="137">
        <v>0</v>
      </c>
      <c r="B77" s="133" t="s">
        <v>1005</v>
      </c>
      <c r="C77" s="92" t="s">
        <v>1006</v>
      </c>
      <c r="D77" s="74">
        <f>SUM(D78:D82)</f>
        <v>261476.3</v>
      </c>
      <c r="E77" s="74">
        <f>SUM(E78:E82)</f>
        <v>0</v>
      </c>
      <c r="F77" s="74">
        <f>SUM(F78:F82)</f>
        <v>261476.3</v>
      </c>
    </row>
    <row r="78" spans="1:6" ht="40.5" customHeight="1" x14ac:dyDescent="0.2">
      <c r="A78" s="137">
        <v>0</v>
      </c>
      <c r="B78" s="133" t="s">
        <v>880</v>
      </c>
      <c r="C78" s="92" t="s">
        <v>881</v>
      </c>
      <c r="D78" s="74">
        <v>11990.8</v>
      </c>
      <c r="E78" s="74"/>
      <c r="F78" s="130">
        <f>SUM(D78:E78)</f>
        <v>11990.8</v>
      </c>
    </row>
    <row r="79" spans="1:6" ht="39.75" customHeight="1" x14ac:dyDescent="0.2">
      <c r="A79" s="215">
        <v>0</v>
      </c>
      <c r="B79" s="133" t="s">
        <v>882</v>
      </c>
      <c r="C79" s="92" t="s">
        <v>883</v>
      </c>
      <c r="D79" s="74">
        <f>1969.2+1644.3</f>
        <v>3613.5</v>
      </c>
      <c r="E79" s="74"/>
      <c r="F79" s="130">
        <f>SUM(D79:E79)</f>
        <v>3613.5</v>
      </c>
    </row>
    <row r="80" spans="1:6" ht="51" x14ac:dyDescent="0.2">
      <c r="A80" s="137">
        <v>0</v>
      </c>
      <c r="B80" s="138" t="s">
        <v>546</v>
      </c>
      <c r="C80" s="92" t="s">
        <v>547</v>
      </c>
      <c r="D80" s="74">
        <v>229600</v>
      </c>
      <c r="E80" s="74"/>
      <c r="F80" s="130">
        <f>SUM(D80:E80)</f>
        <v>229600</v>
      </c>
    </row>
    <row r="81" spans="1:6" ht="51" x14ac:dyDescent="0.2">
      <c r="A81" s="137">
        <v>0</v>
      </c>
      <c r="B81" s="138" t="s">
        <v>823</v>
      </c>
      <c r="C81" s="91" t="s">
        <v>824</v>
      </c>
      <c r="D81" s="74">
        <v>9821</v>
      </c>
      <c r="E81" s="74"/>
      <c r="F81" s="130">
        <f>SUM(D81:E81)</f>
        <v>9821</v>
      </c>
    </row>
    <row r="82" spans="1:6" ht="63.75" x14ac:dyDescent="0.2">
      <c r="A82" s="137">
        <v>0</v>
      </c>
      <c r="B82" s="138" t="s">
        <v>1007</v>
      </c>
      <c r="C82" s="91" t="s">
        <v>2995</v>
      </c>
      <c r="D82" s="74">
        <v>6451</v>
      </c>
      <c r="E82" s="74"/>
      <c r="F82" s="130">
        <f>SUM(D82:E82)</f>
        <v>6451</v>
      </c>
    </row>
    <row r="83" spans="1:6" x14ac:dyDescent="0.2">
      <c r="A83" s="65"/>
      <c r="B83" s="216"/>
      <c r="C83" s="217" t="s">
        <v>1009</v>
      </c>
      <c r="D83" s="74">
        <f>D9+D46</f>
        <v>86266312.900000006</v>
      </c>
      <c r="E83" s="74">
        <f>E9+E46</f>
        <v>157225.19999999998</v>
      </c>
      <c r="F83" s="74">
        <f>F9+F46</f>
        <v>86423538.100000009</v>
      </c>
    </row>
  </sheetData>
  <autoFilter ref="A8:F8"/>
  <mergeCells count="2">
    <mergeCell ref="A7:B7"/>
    <mergeCell ref="A5:F5"/>
  </mergeCells>
  <phoneticPr fontId="0" type="noConversion"/>
  <pageMargins left="0.70866141732283472" right="0.23622047244094491" top="0.31" bottom="0.41" header="0.17" footer="0.18"/>
  <pageSetup paperSize="9" scale="96" fitToHeight="0" orientation="portrait" r:id="rId1"/>
  <headerFooter alignWithMargins="0">
    <oddHeader>&amp;C&amp;"Times New Roman,обычный"&amp;10&amp;P</oddHeader>
    <oddFooter>&amp;L&amp;"Times New Roman,обычный"&amp;8 8753-12</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81"/>
  <sheetViews>
    <sheetView zoomScaleNormal="70" workbookViewId="0">
      <selection activeCell="C13" sqref="C13"/>
    </sheetView>
  </sheetViews>
  <sheetFormatPr defaultColWidth="9.140625" defaultRowHeight="12.75" x14ac:dyDescent="0.2"/>
  <cols>
    <col min="1" max="1" width="5.5703125" style="459" customWidth="1"/>
    <col min="2" max="2" width="20.140625" style="419" customWidth="1"/>
    <col min="3" max="3" width="40.42578125" style="419" customWidth="1"/>
    <col min="4" max="4" width="16.28515625" style="419" hidden="1" customWidth="1"/>
    <col min="5" max="5" width="17.140625" style="419" hidden="1" customWidth="1"/>
    <col min="6" max="6" width="12.42578125" style="419" hidden="1" customWidth="1"/>
    <col min="7" max="7" width="12.5703125" style="419" hidden="1" customWidth="1"/>
    <col min="8" max="8" width="14.7109375" style="419" customWidth="1"/>
    <col min="9" max="9" width="15" style="419" customWidth="1"/>
    <col min="10" max="16384" width="9.140625" style="69"/>
  </cols>
  <sheetData>
    <row r="1" spans="1:9" x14ac:dyDescent="0.2">
      <c r="D1" s="419" t="s">
        <v>1010</v>
      </c>
      <c r="H1" s="419" t="s">
        <v>1010</v>
      </c>
    </row>
    <row r="2" spans="1:9" x14ac:dyDescent="0.2">
      <c r="A2" s="459" t="s">
        <v>187</v>
      </c>
      <c r="D2" s="419" t="s">
        <v>186</v>
      </c>
      <c r="H2" s="419" t="s">
        <v>186</v>
      </c>
    </row>
    <row r="3" spans="1:9" x14ac:dyDescent="0.2">
      <c r="A3" s="459" t="s">
        <v>187</v>
      </c>
      <c r="D3" s="419" t="s">
        <v>914</v>
      </c>
      <c r="H3" s="419" t="s">
        <v>3038</v>
      </c>
    </row>
    <row r="4" spans="1:9" x14ac:dyDescent="0.2">
      <c r="A4" s="459" t="s">
        <v>187</v>
      </c>
    </row>
    <row r="5" spans="1:9" ht="44.25" customHeight="1" x14ac:dyDescent="0.2">
      <c r="A5" s="480" t="s">
        <v>2609</v>
      </c>
      <c r="B5" s="480"/>
      <c r="C5" s="480"/>
      <c r="D5" s="480"/>
      <c r="E5" s="480"/>
      <c r="F5" s="480"/>
      <c r="G5" s="480"/>
      <c r="H5" s="480"/>
      <c r="I5" s="480"/>
    </row>
    <row r="6" spans="1:9" x14ac:dyDescent="0.2">
      <c r="A6" s="459" t="s">
        <v>187</v>
      </c>
    </row>
    <row r="7" spans="1:9" s="419" customFormat="1" ht="38.25" x14ac:dyDescent="0.25">
      <c r="A7" s="478" t="s">
        <v>1011</v>
      </c>
      <c r="B7" s="479"/>
      <c r="C7" s="353" t="s">
        <v>916</v>
      </c>
      <c r="D7" s="353" t="s">
        <v>2612</v>
      </c>
      <c r="E7" s="353" t="s">
        <v>2613</v>
      </c>
      <c r="F7" s="353" t="s">
        <v>2610</v>
      </c>
      <c r="G7" s="353" t="s">
        <v>2611</v>
      </c>
      <c r="H7" s="353" t="s">
        <v>203</v>
      </c>
      <c r="I7" s="353" t="s">
        <v>204</v>
      </c>
    </row>
    <row r="8" spans="1:9" x14ac:dyDescent="0.2">
      <c r="A8" s="360">
        <v>1</v>
      </c>
      <c r="B8" s="360">
        <v>2</v>
      </c>
      <c r="C8" s="353">
        <v>3</v>
      </c>
      <c r="D8" s="360">
        <v>4</v>
      </c>
      <c r="E8" s="360">
        <v>5</v>
      </c>
      <c r="F8" s="360"/>
      <c r="G8" s="360"/>
      <c r="H8" s="360">
        <v>4</v>
      </c>
      <c r="I8" s="360">
        <v>5</v>
      </c>
    </row>
    <row r="9" spans="1:9" x14ac:dyDescent="0.2">
      <c r="A9" s="132" t="s">
        <v>917</v>
      </c>
      <c r="B9" s="133" t="s">
        <v>918</v>
      </c>
      <c r="C9" s="214" t="s">
        <v>109</v>
      </c>
      <c r="D9" s="460">
        <f t="shared" ref="D9:I9" si="0">D10+D13+D15+D17+D19+D22+D24+D30+D34+D37+D39+D41</f>
        <v>86779859.200000018</v>
      </c>
      <c r="E9" s="460">
        <f t="shared" si="0"/>
        <v>92276328.700000003</v>
      </c>
      <c r="F9" s="460">
        <f t="shared" si="0"/>
        <v>183610.8</v>
      </c>
      <c r="G9" s="460">
        <f t="shared" si="0"/>
        <v>211473.8</v>
      </c>
      <c r="H9" s="460">
        <f t="shared" si="0"/>
        <v>86963470</v>
      </c>
      <c r="I9" s="460">
        <f t="shared" si="0"/>
        <v>92487802.499999985</v>
      </c>
    </row>
    <row r="10" spans="1:9" x14ac:dyDescent="0.2">
      <c r="A10" s="132" t="s">
        <v>917</v>
      </c>
      <c r="B10" s="133" t="s">
        <v>110</v>
      </c>
      <c r="C10" s="129" t="s">
        <v>111</v>
      </c>
      <c r="D10" s="460">
        <f t="shared" ref="D10:I10" si="1">D11+D12</f>
        <v>62352887.200000003</v>
      </c>
      <c r="E10" s="460">
        <f t="shared" si="1"/>
        <v>66870861</v>
      </c>
      <c r="F10" s="460">
        <f t="shared" si="1"/>
        <v>0</v>
      </c>
      <c r="G10" s="460">
        <f t="shared" si="1"/>
        <v>0</v>
      </c>
      <c r="H10" s="460">
        <f t="shared" si="1"/>
        <v>62352887.200000003</v>
      </c>
      <c r="I10" s="460">
        <f t="shared" si="1"/>
        <v>66870861</v>
      </c>
    </row>
    <row r="11" spans="1:9" x14ac:dyDescent="0.2">
      <c r="A11" s="132" t="s">
        <v>917</v>
      </c>
      <c r="B11" s="133" t="s">
        <v>112</v>
      </c>
      <c r="C11" s="131" t="s">
        <v>113</v>
      </c>
      <c r="D11" s="460">
        <f>41648869.5-0.9</f>
        <v>41648868.600000001</v>
      </c>
      <c r="E11" s="460">
        <f>44816224.6-0.4</f>
        <v>44816224.200000003</v>
      </c>
      <c r="F11" s="460"/>
      <c r="G11" s="460"/>
      <c r="H11" s="460">
        <f>D11+F11</f>
        <v>41648868.600000001</v>
      </c>
      <c r="I11" s="460">
        <f>E11+G11</f>
        <v>44816224.200000003</v>
      </c>
    </row>
    <row r="12" spans="1:9" x14ac:dyDescent="0.2">
      <c r="A12" s="132" t="s">
        <v>917</v>
      </c>
      <c r="B12" s="133" t="s">
        <v>114</v>
      </c>
      <c r="C12" s="131" t="s">
        <v>115</v>
      </c>
      <c r="D12" s="460">
        <v>20704018.600000001</v>
      </c>
      <c r="E12" s="460">
        <v>22054636.800000001</v>
      </c>
      <c r="F12" s="460"/>
      <c r="G12" s="460"/>
      <c r="H12" s="460">
        <f>D12+F12</f>
        <v>20704018.600000001</v>
      </c>
      <c r="I12" s="460">
        <f>E12+G12</f>
        <v>22054636.800000001</v>
      </c>
    </row>
    <row r="13" spans="1:9" ht="38.25" x14ac:dyDescent="0.2">
      <c r="A13" s="132" t="s">
        <v>917</v>
      </c>
      <c r="B13" s="133" t="s">
        <v>116</v>
      </c>
      <c r="C13" s="129" t="s">
        <v>117</v>
      </c>
      <c r="D13" s="460">
        <f t="shared" ref="D13:I13" si="2">D14</f>
        <v>11533813.6</v>
      </c>
      <c r="E13" s="460">
        <f t="shared" si="2"/>
        <v>12249246.800000001</v>
      </c>
      <c r="F13" s="460">
        <f t="shared" si="2"/>
        <v>135518</v>
      </c>
      <c r="G13" s="460">
        <f t="shared" si="2"/>
        <v>154647</v>
      </c>
      <c r="H13" s="460">
        <f t="shared" si="2"/>
        <v>11669331.6</v>
      </c>
      <c r="I13" s="460">
        <f t="shared" si="2"/>
        <v>12403893.800000001</v>
      </c>
    </row>
    <row r="14" spans="1:9" ht="38.25" x14ac:dyDescent="0.2">
      <c r="A14" s="132" t="s">
        <v>917</v>
      </c>
      <c r="B14" s="133" t="s">
        <v>118</v>
      </c>
      <c r="C14" s="129" t="s">
        <v>119</v>
      </c>
      <c r="D14" s="460">
        <v>11533813.6</v>
      </c>
      <c r="E14" s="460">
        <v>12249246.800000001</v>
      </c>
      <c r="F14" s="460">
        <v>135518</v>
      </c>
      <c r="G14" s="460">
        <v>154647</v>
      </c>
      <c r="H14" s="460">
        <f>D14+F14</f>
        <v>11669331.6</v>
      </c>
      <c r="I14" s="460">
        <f>E14+G14</f>
        <v>12403893.800000001</v>
      </c>
    </row>
    <row r="15" spans="1:9" x14ac:dyDescent="0.2">
      <c r="A15" s="132" t="s">
        <v>917</v>
      </c>
      <c r="B15" s="133" t="s">
        <v>120</v>
      </c>
      <c r="C15" s="129" t="s">
        <v>121</v>
      </c>
      <c r="D15" s="460">
        <f t="shared" ref="D15:I15" si="3">D16</f>
        <v>3202096.4</v>
      </c>
      <c r="E15" s="460">
        <f t="shared" si="3"/>
        <v>3397424.3</v>
      </c>
      <c r="F15" s="460">
        <f t="shared" si="3"/>
        <v>44806</v>
      </c>
      <c r="G15" s="460">
        <f t="shared" si="3"/>
        <v>54033</v>
      </c>
      <c r="H15" s="460">
        <f t="shared" si="3"/>
        <v>3246902.4</v>
      </c>
      <c r="I15" s="460">
        <f t="shared" si="3"/>
        <v>3451457.3</v>
      </c>
    </row>
    <row r="16" spans="1:9" ht="25.5" x14ac:dyDescent="0.2">
      <c r="A16" s="132" t="s">
        <v>917</v>
      </c>
      <c r="B16" s="133" t="s">
        <v>122</v>
      </c>
      <c r="C16" s="129" t="s">
        <v>123</v>
      </c>
      <c r="D16" s="460">
        <v>3202096.4</v>
      </c>
      <c r="E16" s="460">
        <v>3397424.3</v>
      </c>
      <c r="F16" s="460">
        <v>44806</v>
      </c>
      <c r="G16" s="460">
        <v>54033</v>
      </c>
      <c r="H16" s="460">
        <f>D16+F16</f>
        <v>3246902.4</v>
      </c>
      <c r="I16" s="460">
        <f>E16+G16</f>
        <v>3451457.3</v>
      </c>
    </row>
    <row r="17" spans="1:9" x14ac:dyDescent="0.2">
      <c r="A17" s="132" t="s">
        <v>917</v>
      </c>
      <c r="B17" s="133" t="s">
        <v>124</v>
      </c>
      <c r="C17" s="129" t="s">
        <v>125</v>
      </c>
      <c r="D17" s="460">
        <f t="shared" ref="D17:I17" si="4">D18</f>
        <v>8444202.5999999996</v>
      </c>
      <c r="E17" s="460">
        <f t="shared" si="4"/>
        <v>8492334.5</v>
      </c>
      <c r="F17" s="460">
        <f t="shared" si="4"/>
        <v>0</v>
      </c>
      <c r="G17" s="460">
        <f t="shared" si="4"/>
        <v>0</v>
      </c>
      <c r="H17" s="460">
        <f t="shared" si="4"/>
        <v>8444202.5999999996</v>
      </c>
      <c r="I17" s="460">
        <f t="shared" si="4"/>
        <v>8492334.5</v>
      </c>
    </row>
    <row r="18" spans="1:9" x14ac:dyDescent="0.2">
      <c r="A18" s="132" t="s">
        <v>917</v>
      </c>
      <c r="B18" s="133" t="s">
        <v>126</v>
      </c>
      <c r="C18" s="129" t="s">
        <v>127</v>
      </c>
      <c r="D18" s="460">
        <v>8444202.5999999996</v>
      </c>
      <c r="E18" s="460">
        <v>8492334.5</v>
      </c>
      <c r="F18" s="460"/>
      <c r="G18" s="460"/>
      <c r="H18" s="460">
        <f>D18+F18</f>
        <v>8444202.5999999996</v>
      </c>
      <c r="I18" s="460">
        <f>E18+G18</f>
        <v>8492334.5</v>
      </c>
    </row>
    <row r="19" spans="1:9" ht="38.25" x14ac:dyDescent="0.2">
      <c r="A19" s="132" t="s">
        <v>917</v>
      </c>
      <c r="B19" s="133" t="s">
        <v>1012</v>
      </c>
      <c r="C19" s="129" t="s">
        <v>129</v>
      </c>
      <c r="D19" s="460">
        <f t="shared" ref="D19:I19" si="5">D20+D21</f>
        <v>309354.5</v>
      </c>
      <c r="E19" s="460">
        <f t="shared" si="5"/>
        <v>309354.5</v>
      </c>
      <c r="F19" s="460">
        <f t="shared" si="5"/>
        <v>0</v>
      </c>
      <c r="G19" s="460">
        <f t="shared" si="5"/>
        <v>0</v>
      </c>
      <c r="H19" s="460">
        <f t="shared" si="5"/>
        <v>309354.5</v>
      </c>
      <c r="I19" s="460">
        <f t="shared" si="5"/>
        <v>309354.5</v>
      </c>
    </row>
    <row r="20" spans="1:9" x14ac:dyDescent="0.2">
      <c r="A20" s="132" t="s">
        <v>917</v>
      </c>
      <c r="B20" s="133" t="s">
        <v>1013</v>
      </c>
      <c r="C20" s="131" t="s">
        <v>131</v>
      </c>
      <c r="D20" s="460">
        <v>305204.5</v>
      </c>
      <c r="E20" s="460">
        <v>305204.5</v>
      </c>
      <c r="F20" s="460"/>
      <c r="G20" s="460"/>
      <c r="H20" s="460">
        <f>D20+F20</f>
        <v>305204.5</v>
      </c>
      <c r="I20" s="460">
        <f>E20+G20</f>
        <v>305204.5</v>
      </c>
    </row>
    <row r="21" spans="1:9" ht="38.25" x14ac:dyDescent="0.2">
      <c r="A21" s="132" t="s">
        <v>917</v>
      </c>
      <c r="B21" s="133" t="s">
        <v>132</v>
      </c>
      <c r="C21" s="131" t="s">
        <v>133</v>
      </c>
      <c r="D21" s="460">
        <v>4150</v>
      </c>
      <c r="E21" s="460">
        <v>4150</v>
      </c>
      <c r="F21" s="460"/>
      <c r="G21" s="460"/>
      <c r="H21" s="460">
        <f>D21+F21</f>
        <v>4150</v>
      </c>
      <c r="I21" s="460">
        <f>E21+G21</f>
        <v>4150</v>
      </c>
    </row>
    <row r="22" spans="1:9" x14ac:dyDescent="0.2">
      <c r="A22" s="132" t="s">
        <v>917</v>
      </c>
      <c r="B22" s="133" t="s">
        <v>134</v>
      </c>
      <c r="C22" s="129" t="s">
        <v>135</v>
      </c>
      <c r="D22" s="460">
        <f t="shared" ref="D22:I22" si="6">D23</f>
        <v>35180.9</v>
      </c>
      <c r="E22" s="460">
        <f t="shared" si="6"/>
        <v>29616.3</v>
      </c>
      <c r="F22" s="460">
        <f t="shared" si="6"/>
        <v>0</v>
      </c>
      <c r="G22" s="460">
        <f t="shared" si="6"/>
        <v>0</v>
      </c>
      <c r="H22" s="460">
        <f t="shared" si="6"/>
        <v>35180.9</v>
      </c>
      <c r="I22" s="460">
        <f t="shared" si="6"/>
        <v>29616.3</v>
      </c>
    </row>
    <row r="23" spans="1:9" ht="38.25" x14ac:dyDescent="0.2">
      <c r="A23" s="132" t="s">
        <v>917</v>
      </c>
      <c r="B23" s="133" t="s">
        <v>136</v>
      </c>
      <c r="C23" s="129" t="s">
        <v>137</v>
      </c>
      <c r="D23" s="460">
        <v>35180.9</v>
      </c>
      <c r="E23" s="460">
        <v>29616.3</v>
      </c>
      <c r="F23" s="460"/>
      <c r="G23" s="460"/>
      <c r="H23" s="460">
        <f>D23+F23</f>
        <v>35180.9</v>
      </c>
      <c r="I23" s="460">
        <f>E23+G23</f>
        <v>29616.3</v>
      </c>
    </row>
    <row r="24" spans="1:9" ht="51" x14ac:dyDescent="0.2">
      <c r="A24" s="132" t="s">
        <v>917</v>
      </c>
      <c r="B24" s="133" t="s">
        <v>138</v>
      </c>
      <c r="C24" s="129" t="s">
        <v>139</v>
      </c>
      <c r="D24" s="460">
        <f t="shared" ref="D24:I24" si="7">D25+D26+D27+D29+D28</f>
        <v>222440.9</v>
      </c>
      <c r="E24" s="460">
        <f t="shared" si="7"/>
        <v>230185.9</v>
      </c>
      <c r="F24" s="460">
        <f t="shared" si="7"/>
        <v>2102.4</v>
      </c>
      <c r="G24" s="460">
        <f t="shared" si="7"/>
        <v>1709.4</v>
      </c>
      <c r="H24" s="460">
        <f t="shared" si="7"/>
        <v>224543.3</v>
      </c>
      <c r="I24" s="460">
        <f t="shared" si="7"/>
        <v>231895.3</v>
      </c>
    </row>
    <row r="25" spans="1:9" ht="82.15" customHeight="1" x14ac:dyDescent="0.2">
      <c r="A25" s="132" t="s">
        <v>917</v>
      </c>
      <c r="B25" s="133" t="s">
        <v>140</v>
      </c>
      <c r="C25" s="131" t="s">
        <v>141</v>
      </c>
      <c r="D25" s="460">
        <v>9870.7999999999993</v>
      </c>
      <c r="E25" s="460">
        <v>12559.8</v>
      </c>
      <c r="F25" s="460">
        <v>-22</v>
      </c>
      <c r="G25" s="460">
        <v>-315</v>
      </c>
      <c r="H25" s="460">
        <f t="shared" ref="H25:I29" si="8">D25+F25</f>
        <v>9848.7999999999993</v>
      </c>
      <c r="I25" s="460">
        <f t="shared" si="8"/>
        <v>12244.8</v>
      </c>
    </row>
    <row r="26" spans="1:9" ht="25.5" x14ac:dyDescent="0.2">
      <c r="A26" s="132" t="s">
        <v>917</v>
      </c>
      <c r="B26" s="133" t="s">
        <v>142</v>
      </c>
      <c r="C26" s="131" t="s">
        <v>143</v>
      </c>
      <c r="D26" s="460">
        <v>1775.1</v>
      </c>
      <c r="E26" s="460">
        <v>880.2</v>
      </c>
      <c r="F26" s="460"/>
      <c r="G26" s="460"/>
      <c r="H26" s="460">
        <f t="shared" si="8"/>
        <v>1775.1</v>
      </c>
      <c r="I26" s="460">
        <f t="shared" si="8"/>
        <v>880.2</v>
      </c>
    </row>
    <row r="27" spans="1:9" ht="92.25" customHeight="1" x14ac:dyDescent="0.2">
      <c r="A27" s="132" t="s">
        <v>917</v>
      </c>
      <c r="B27" s="133" t="s">
        <v>144</v>
      </c>
      <c r="C27" s="131" t="s">
        <v>2996</v>
      </c>
      <c r="D27" s="460">
        <v>138309.1</v>
      </c>
      <c r="E27" s="460">
        <v>132272.4</v>
      </c>
      <c r="F27" s="460">
        <v>2040.4</v>
      </c>
      <c r="G27" s="460">
        <v>1940.4</v>
      </c>
      <c r="H27" s="460">
        <f t="shared" si="8"/>
        <v>140349.5</v>
      </c>
      <c r="I27" s="460">
        <f t="shared" si="8"/>
        <v>134212.79999999999</v>
      </c>
    </row>
    <row r="28" spans="1:9" ht="25.5" x14ac:dyDescent="0.2">
      <c r="A28" s="132" t="s">
        <v>917</v>
      </c>
      <c r="B28" s="133" t="s">
        <v>146</v>
      </c>
      <c r="C28" s="131" t="s">
        <v>147</v>
      </c>
      <c r="D28" s="460">
        <v>28685.9</v>
      </c>
      <c r="E28" s="460">
        <v>39373.5</v>
      </c>
      <c r="F28" s="460"/>
      <c r="G28" s="460"/>
      <c r="H28" s="460">
        <f t="shared" si="8"/>
        <v>28685.9</v>
      </c>
      <c r="I28" s="460">
        <f t="shared" si="8"/>
        <v>39373.5</v>
      </c>
    </row>
    <row r="29" spans="1:9" ht="89.25" x14ac:dyDescent="0.2">
      <c r="A29" s="132" t="s">
        <v>917</v>
      </c>
      <c r="B29" s="133" t="s">
        <v>148</v>
      </c>
      <c r="C29" s="131" t="s">
        <v>149</v>
      </c>
      <c r="D29" s="460">
        <v>43800</v>
      </c>
      <c r="E29" s="460">
        <v>45100</v>
      </c>
      <c r="F29" s="460">
        <v>84</v>
      </c>
      <c r="G29" s="460">
        <v>84</v>
      </c>
      <c r="H29" s="460">
        <f t="shared" si="8"/>
        <v>43884</v>
      </c>
      <c r="I29" s="460">
        <f t="shared" si="8"/>
        <v>45184</v>
      </c>
    </row>
    <row r="30" spans="1:9" ht="25.5" x14ac:dyDescent="0.2">
      <c r="A30" s="132" t="s">
        <v>917</v>
      </c>
      <c r="B30" s="133" t="s">
        <v>150</v>
      </c>
      <c r="C30" s="129" t="s">
        <v>151</v>
      </c>
      <c r="D30" s="460">
        <f t="shared" ref="D30:I30" si="9">D31+D32+D33</f>
        <v>411967</v>
      </c>
      <c r="E30" s="460">
        <f t="shared" si="9"/>
        <v>427080.89999999997</v>
      </c>
      <c r="F30" s="460">
        <f t="shared" si="9"/>
        <v>0</v>
      </c>
      <c r="G30" s="460">
        <f t="shared" si="9"/>
        <v>0</v>
      </c>
      <c r="H30" s="460">
        <f t="shared" si="9"/>
        <v>411967</v>
      </c>
      <c r="I30" s="460">
        <f t="shared" si="9"/>
        <v>427080.89999999997</v>
      </c>
    </row>
    <row r="31" spans="1:9" ht="25.5" x14ac:dyDescent="0.2">
      <c r="A31" s="132" t="s">
        <v>917</v>
      </c>
      <c r="B31" s="133" t="s">
        <v>152</v>
      </c>
      <c r="C31" s="131" t="s">
        <v>153</v>
      </c>
      <c r="D31" s="460">
        <v>150638.5</v>
      </c>
      <c r="E31" s="460">
        <v>165702.39999999999</v>
      </c>
      <c r="F31" s="460"/>
      <c r="G31" s="460"/>
      <c r="H31" s="460">
        <f t="shared" ref="H31:I33" si="10">D31+F31</f>
        <v>150638.5</v>
      </c>
      <c r="I31" s="460">
        <f t="shared" si="10"/>
        <v>165702.39999999999</v>
      </c>
    </row>
    <row r="32" spans="1:9" x14ac:dyDescent="0.2">
      <c r="A32" s="132" t="s">
        <v>917</v>
      </c>
      <c r="B32" s="133" t="s">
        <v>154</v>
      </c>
      <c r="C32" s="131" t="s">
        <v>155</v>
      </c>
      <c r="D32" s="460">
        <v>33766.699999999997</v>
      </c>
      <c r="E32" s="460">
        <v>33816.699999999997</v>
      </c>
      <c r="F32" s="460"/>
      <c r="G32" s="460"/>
      <c r="H32" s="460">
        <f t="shared" si="10"/>
        <v>33766.699999999997</v>
      </c>
      <c r="I32" s="460">
        <f t="shared" si="10"/>
        <v>33816.699999999997</v>
      </c>
    </row>
    <row r="33" spans="1:9" x14ac:dyDescent="0.2">
      <c r="A33" s="132" t="s">
        <v>917</v>
      </c>
      <c r="B33" s="133" t="s">
        <v>156</v>
      </c>
      <c r="C33" s="131" t="s">
        <v>157</v>
      </c>
      <c r="D33" s="460">
        <v>227561.8</v>
      </c>
      <c r="E33" s="460">
        <v>227561.8</v>
      </c>
      <c r="F33" s="460"/>
      <c r="G33" s="460"/>
      <c r="H33" s="460">
        <f t="shared" si="10"/>
        <v>227561.8</v>
      </c>
      <c r="I33" s="460">
        <f t="shared" si="10"/>
        <v>227561.8</v>
      </c>
    </row>
    <row r="34" spans="1:9" ht="38.25" x14ac:dyDescent="0.2">
      <c r="A34" s="132" t="s">
        <v>917</v>
      </c>
      <c r="B34" s="133" t="s">
        <v>158</v>
      </c>
      <c r="C34" s="131" t="s">
        <v>159</v>
      </c>
      <c r="D34" s="460">
        <f t="shared" ref="D34:I34" si="11">D36+D35</f>
        <v>60566.400000000001</v>
      </c>
      <c r="E34" s="460">
        <f t="shared" si="11"/>
        <v>63922.8</v>
      </c>
      <c r="F34" s="460">
        <f t="shared" si="11"/>
        <v>0</v>
      </c>
      <c r="G34" s="460">
        <f t="shared" si="11"/>
        <v>0</v>
      </c>
      <c r="H34" s="460">
        <f t="shared" si="11"/>
        <v>60566.400000000001</v>
      </c>
      <c r="I34" s="460">
        <f t="shared" si="11"/>
        <v>63922.8</v>
      </c>
    </row>
    <row r="35" spans="1:9" ht="17.25" customHeight="1" x14ac:dyDescent="0.2">
      <c r="A35" s="134">
        <v>0</v>
      </c>
      <c r="B35" s="128" t="s">
        <v>160</v>
      </c>
      <c r="C35" s="218" t="s">
        <v>1014</v>
      </c>
      <c r="D35" s="460">
        <v>60416.4</v>
      </c>
      <c r="E35" s="460">
        <v>63772.800000000003</v>
      </c>
      <c r="F35" s="460"/>
      <c r="G35" s="460"/>
      <c r="H35" s="460">
        <f>D35+F35</f>
        <v>60416.4</v>
      </c>
      <c r="I35" s="460">
        <f>E35+G35</f>
        <v>63772.800000000003</v>
      </c>
    </row>
    <row r="36" spans="1:9" ht="51" x14ac:dyDescent="0.2">
      <c r="A36" s="132" t="s">
        <v>917</v>
      </c>
      <c r="B36" s="133" t="s">
        <v>1015</v>
      </c>
      <c r="C36" s="129" t="s">
        <v>1016</v>
      </c>
      <c r="D36" s="460">
        <v>150</v>
      </c>
      <c r="E36" s="460">
        <v>150</v>
      </c>
      <c r="F36" s="460"/>
      <c r="G36" s="460"/>
      <c r="H36" s="460">
        <f>D36+F36</f>
        <v>150</v>
      </c>
      <c r="I36" s="460">
        <f>E36+G36</f>
        <v>150</v>
      </c>
    </row>
    <row r="37" spans="1:9" ht="25.5" x14ac:dyDescent="0.2">
      <c r="A37" s="132" t="s">
        <v>917</v>
      </c>
      <c r="B37" s="133" t="s">
        <v>164</v>
      </c>
      <c r="C37" s="129" t="s">
        <v>165</v>
      </c>
      <c r="D37" s="460">
        <f t="shared" ref="D37:I37" si="12">D38</f>
        <v>29801.7</v>
      </c>
      <c r="E37" s="460">
        <f t="shared" si="12"/>
        <v>29801.7</v>
      </c>
      <c r="F37" s="460">
        <f t="shared" si="12"/>
        <v>1184.4000000000001</v>
      </c>
      <c r="G37" s="460">
        <f t="shared" si="12"/>
        <v>1084.4000000000001</v>
      </c>
      <c r="H37" s="460">
        <f t="shared" si="12"/>
        <v>30986.100000000002</v>
      </c>
      <c r="I37" s="460">
        <f t="shared" si="12"/>
        <v>30886.100000000002</v>
      </c>
    </row>
    <row r="38" spans="1:9" ht="63.75" x14ac:dyDescent="0.2">
      <c r="A38" s="132" t="s">
        <v>917</v>
      </c>
      <c r="B38" s="133" t="s">
        <v>166</v>
      </c>
      <c r="C38" s="131" t="s">
        <v>167</v>
      </c>
      <c r="D38" s="460">
        <v>29801.7</v>
      </c>
      <c r="E38" s="460">
        <v>29801.7</v>
      </c>
      <c r="F38" s="460">
        <v>1184.4000000000001</v>
      </c>
      <c r="G38" s="460">
        <v>1084.4000000000001</v>
      </c>
      <c r="H38" s="460">
        <f>D38+F38</f>
        <v>30986.100000000002</v>
      </c>
      <c r="I38" s="460">
        <f>E38+G38</f>
        <v>30886.100000000002</v>
      </c>
    </row>
    <row r="39" spans="1:9" x14ac:dyDescent="0.2">
      <c r="A39" s="132" t="s">
        <v>917</v>
      </c>
      <c r="B39" s="133" t="s">
        <v>168</v>
      </c>
      <c r="C39" s="131" t="s">
        <v>169</v>
      </c>
      <c r="D39" s="460">
        <f t="shared" ref="D39:I39" si="13">D40</f>
        <v>3148</v>
      </c>
      <c r="E39" s="460">
        <f t="shared" si="13"/>
        <v>2100</v>
      </c>
      <c r="F39" s="460">
        <f t="shared" si="13"/>
        <v>0</v>
      </c>
      <c r="G39" s="460">
        <f t="shared" si="13"/>
        <v>0</v>
      </c>
      <c r="H39" s="460">
        <f t="shared" si="13"/>
        <v>3148</v>
      </c>
      <c r="I39" s="460">
        <f t="shared" si="13"/>
        <v>2100</v>
      </c>
    </row>
    <row r="40" spans="1:9" ht="38.25" x14ac:dyDescent="0.2">
      <c r="A40" s="132" t="s">
        <v>917</v>
      </c>
      <c r="B40" s="133" t="s">
        <v>170</v>
      </c>
      <c r="C40" s="131" t="s">
        <v>171</v>
      </c>
      <c r="D40" s="460">
        <v>3148</v>
      </c>
      <c r="E40" s="460">
        <v>2100</v>
      </c>
      <c r="F40" s="460"/>
      <c r="G40" s="460"/>
      <c r="H40" s="460">
        <f>D40+F40</f>
        <v>3148</v>
      </c>
      <c r="I40" s="460">
        <f>E40+G40</f>
        <v>2100</v>
      </c>
    </row>
    <row r="41" spans="1:9" ht="25.5" x14ac:dyDescent="0.2">
      <c r="A41" s="132" t="s">
        <v>917</v>
      </c>
      <c r="B41" s="133" t="s">
        <v>172</v>
      </c>
      <c r="C41" s="129" t="s">
        <v>173</v>
      </c>
      <c r="D41" s="460">
        <f t="shared" ref="D41:I41" si="14">D42+D43+D45+D44</f>
        <v>174400</v>
      </c>
      <c r="E41" s="460">
        <f t="shared" si="14"/>
        <v>174400</v>
      </c>
      <c r="F41" s="460">
        <f t="shared" si="14"/>
        <v>0</v>
      </c>
      <c r="G41" s="460">
        <f t="shared" si="14"/>
        <v>0</v>
      </c>
      <c r="H41" s="460">
        <f t="shared" si="14"/>
        <v>174400</v>
      </c>
      <c r="I41" s="460">
        <f t="shared" si="14"/>
        <v>174400</v>
      </c>
    </row>
    <row r="42" spans="1:9" ht="25.5" x14ac:dyDescent="0.2">
      <c r="A42" s="132" t="s">
        <v>917</v>
      </c>
      <c r="B42" s="133" t="s">
        <v>174</v>
      </c>
      <c r="C42" s="131" t="s">
        <v>175</v>
      </c>
      <c r="D42" s="460">
        <v>400</v>
      </c>
      <c r="E42" s="460">
        <v>400</v>
      </c>
      <c r="F42" s="460"/>
      <c r="G42" s="460"/>
      <c r="H42" s="460">
        <f t="shared" ref="H42:I45" si="15">D42+F42</f>
        <v>400</v>
      </c>
      <c r="I42" s="460">
        <f t="shared" si="15"/>
        <v>400</v>
      </c>
    </row>
    <row r="43" spans="1:9" ht="38.25" x14ac:dyDescent="0.2">
      <c r="A43" s="132" t="s">
        <v>917</v>
      </c>
      <c r="B43" s="133" t="s">
        <v>176</v>
      </c>
      <c r="C43" s="131" t="s">
        <v>177</v>
      </c>
      <c r="D43" s="460">
        <v>20000</v>
      </c>
      <c r="E43" s="460">
        <v>20000</v>
      </c>
      <c r="F43" s="460"/>
      <c r="G43" s="460"/>
      <c r="H43" s="460">
        <f t="shared" si="15"/>
        <v>20000</v>
      </c>
      <c r="I43" s="460">
        <f t="shared" si="15"/>
        <v>20000</v>
      </c>
    </row>
    <row r="44" spans="1:9" ht="38.25" x14ac:dyDescent="0.2">
      <c r="A44" s="134">
        <v>0</v>
      </c>
      <c r="B44" s="128" t="s">
        <v>2587</v>
      </c>
      <c r="C44" s="135" t="s">
        <v>178</v>
      </c>
      <c r="D44" s="460">
        <v>150000</v>
      </c>
      <c r="E44" s="460">
        <v>150000</v>
      </c>
      <c r="F44" s="460"/>
      <c r="G44" s="460"/>
      <c r="H44" s="460">
        <f t="shared" si="15"/>
        <v>150000</v>
      </c>
      <c r="I44" s="460">
        <f t="shared" si="15"/>
        <v>150000</v>
      </c>
    </row>
    <row r="45" spans="1:9" ht="25.5" x14ac:dyDescent="0.2">
      <c r="A45" s="132" t="s">
        <v>917</v>
      </c>
      <c r="B45" s="133" t="s">
        <v>179</v>
      </c>
      <c r="C45" s="131" t="s">
        <v>180</v>
      </c>
      <c r="D45" s="460">
        <v>4000</v>
      </c>
      <c r="E45" s="460">
        <v>4000</v>
      </c>
      <c r="F45" s="460"/>
      <c r="G45" s="460"/>
      <c r="H45" s="460">
        <f t="shared" si="15"/>
        <v>4000</v>
      </c>
      <c r="I45" s="460">
        <f t="shared" si="15"/>
        <v>4000</v>
      </c>
    </row>
    <row r="46" spans="1:9" x14ac:dyDescent="0.2">
      <c r="A46" s="215">
        <v>0</v>
      </c>
      <c r="B46" s="133" t="s">
        <v>181</v>
      </c>
      <c r="C46" s="219" t="s">
        <v>182</v>
      </c>
      <c r="D46" s="461">
        <f t="shared" ref="D46:I46" si="16">D47</f>
        <v>5267410.9999999991</v>
      </c>
      <c r="E46" s="461">
        <f t="shared" si="16"/>
        <v>5268050.8</v>
      </c>
      <c r="F46" s="461">
        <f t="shared" si="16"/>
        <v>0</v>
      </c>
      <c r="G46" s="461">
        <f t="shared" si="16"/>
        <v>0</v>
      </c>
      <c r="H46" s="461">
        <f t="shared" si="16"/>
        <v>5267410.9999999991</v>
      </c>
      <c r="I46" s="461">
        <f t="shared" si="16"/>
        <v>5268050.8</v>
      </c>
    </row>
    <row r="47" spans="1:9" ht="38.25" x14ac:dyDescent="0.2">
      <c r="A47" s="215">
        <v>0</v>
      </c>
      <c r="B47" s="133" t="s">
        <v>183</v>
      </c>
      <c r="C47" s="219" t="s">
        <v>184</v>
      </c>
      <c r="D47" s="461">
        <f t="shared" ref="D47:I47" si="17">D48+D51+D54+D75</f>
        <v>5267410.9999999991</v>
      </c>
      <c r="E47" s="461">
        <f t="shared" si="17"/>
        <v>5268050.8</v>
      </c>
      <c r="F47" s="461">
        <f t="shared" si="17"/>
        <v>0</v>
      </c>
      <c r="G47" s="461">
        <f t="shared" si="17"/>
        <v>0</v>
      </c>
      <c r="H47" s="461">
        <f t="shared" si="17"/>
        <v>5267410.9999999991</v>
      </c>
      <c r="I47" s="461">
        <f t="shared" si="17"/>
        <v>5268050.8</v>
      </c>
    </row>
    <row r="48" spans="1:9" ht="25.5" x14ac:dyDescent="0.2">
      <c r="A48" s="215">
        <v>0</v>
      </c>
      <c r="B48" s="133" t="s">
        <v>185</v>
      </c>
      <c r="C48" s="219" t="s">
        <v>992</v>
      </c>
      <c r="D48" s="461">
        <f t="shared" ref="D48:I48" si="18">SUM(D49:D50)</f>
        <v>61620.7</v>
      </c>
      <c r="E48" s="461">
        <f t="shared" si="18"/>
        <v>54659</v>
      </c>
      <c r="F48" s="461">
        <f t="shared" si="18"/>
        <v>0</v>
      </c>
      <c r="G48" s="461">
        <f t="shared" si="18"/>
        <v>0</v>
      </c>
      <c r="H48" s="461">
        <f t="shared" si="18"/>
        <v>61620.7</v>
      </c>
      <c r="I48" s="461">
        <f t="shared" si="18"/>
        <v>54659</v>
      </c>
    </row>
    <row r="49" spans="1:9" ht="38.25" x14ac:dyDescent="0.2">
      <c r="A49" s="137">
        <v>0</v>
      </c>
      <c r="B49" s="138" t="s">
        <v>817</v>
      </c>
      <c r="C49" s="91" t="s">
        <v>818</v>
      </c>
      <c r="D49" s="461">
        <v>8566.7000000000007</v>
      </c>
      <c r="E49" s="461">
        <v>0</v>
      </c>
      <c r="F49" s="461"/>
      <c r="G49" s="461"/>
      <c r="H49" s="460">
        <f>D49+F49</f>
        <v>8566.7000000000007</v>
      </c>
      <c r="I49" s="460">
        <f>E49+G49</f>
        <v>0</v>
      </c>
    </row>
    <row r="50" spans="1:9" ht="51" x14ac:dyDescent="0.2">
      <c r="A50" s="137">
        <v>0</v>
      </c>
      <c r="B50" s="138" t="s">
        <v>819</v>
      </c>
      <c r="C50" s="140" t="s">
        <v>820</v>
      </c>
      <c r="D50" s="461">
        <v>53054</v>
      </c>
      <c r="E50" s="461">
        <v>54659</v>
      </c>
      <c r="F50" s="461"/>
      <c r="G50" s="461"/>
      <c r="H50" s="460">
        <f>D50+F50</f>
        <v>53054</v>
      </c>
      <c r="I50" s="460">
        <f>E50+G50</f>
        <v>54659</v>
      </c>
    </row>
    <row r="51" spans="1:9" ht="38.25" x14ac:dyDescent="0.2">
      <c r="A51" s="137">
        <v>0</v>
      </c>
      <c r="B51" s="133" t="s">
        <v>993</v>
      </c>
      <c r="C51" s="219" t="s">
        <v>994</v>
      </c>
      <c r="D51" s="461">
        <f t="shared" ref="D51:I51" si="19">SUM(D52:D53)</f>
        <v>333750.7</v>
      </c>
      <c r="E51" s="461">
        <f t="shared" si="19"/>
        <v>252775.4</v>
      </c>
      <c r="F51" s="461">
        <f t="shared" si="19"/>
        <v>0</v>
      </c>
      <c r="G51" s="461">
        <f t="shared" si="19"/>
        <v>0</v>
      </c>
      <c r="H51" s="461">
        <f t="shared" si="19"/>
        <v>333750.7</v>
      </c>
      <c r="I51" s="461">
        <f t="shared" si="19"/>
        <v>252775.4</v>
      </c>
    </row>
    <row r="52" spans="1:9" ht="25.5" x14ac:dyDescent="0.2">
      <c r="A52" s="137">
        <v>0</v>
      </c>
      <c r="B52" s="138" t="s">
        <v>995</v>
      </c>
      <c r="C52" s="92" t="s">
        <v>44</v>
      </c>
      <c r="D52" s="461">
        <v>66932.3</v>
      </c>
      <c r="E52" s="461">
        <v>0</v>
      </c>
      <c r="F52" s="461"/>
      <c r="G52" s="461"/>
      <c r="H52" s="460">
        <f>D52+F52</f>
        <v>66932.3</v>
      </c>
      <c r="I52" s="460">
        <f>E52+G52</f>
        <v>0</v>
      </c>
    </row>
    <row r="53" spans="1:9" ht="76.5" x14ac:dyDescent="0.2">
      <c r="A53" s="137">
        <v>0</v>
      </c>
      <c r="B53" s="138" t="s">
        <v>674</v>
      </c>
      <c r="C53" s="92" t="s">
        <v>996</v>
      </c>
      <c r="D53" s="461">
        <v>266818.40000000002</v>
      </c>
      <c r="E53" s="461">
        <v>252775.4</v>
      </c>
      <c r="F53" s="461"/>
      <c r="G53" s="461"/>
      <c r="H53" s="460">
        <f>D53+F53</f>
        <v>266818.40000000002</v>
      </c>
      <c r="I53" s="460">
        <f>E53+G53</f>
        <v>252775.4</v>
      </c>
    </row>
    <row r="54" spans="1:9" ht="25.5" x14ac:dyDescent="0.2">
      <c r="A54" s="137">
        <v>0</v>
      </c>
      <c r="B54" s="133" t="s">
        <v>997</v>
      </c>
      <c r="C54" s="219" t="s">
        <v>998</v>
      </c>
      <c r="D54" s="461">
        <f t="shared" ref="D54:I54" si="20">SUM(D55:D74)</f>
        <v>4790106.5999999987</v>
      </c>
      <c r="E54" s="461">
        <f t="shared" si="20"/>
        <v>4928683.3999999994</v>
      </c>
      <c r="F54" s="461">
        <f t="shared" si="20"/>
        <v>0</v>
      </c>
      <c r="G54" s="461">
        <f t="shared" si="20"/>
        <v>0</v>
      </c>
      <c r="H54" s="461">
        <f t="shared" si="20"/>
        <v>4790106.5999999987</v>
      </c>
      <c r="I54" s="461">
        <f t="shared" si="20"/>
        <v>4928683.3999999994</v>
      </c>
    </row>
    <row r="55" spans="1:9" ht="38.25" x14ac:dyDescent="0.2">
      <c r="A55" s="137">
        <v>0</v>
      </c>
      <c r="B55" s="138" t="s">
        <v>51</v>
      </c>
      <c r="C55" s="219" t="s">
        <v>52</v>
      </c>
      <c r="D55" s="461">
        <v>2518636.4</v>
      </c>
      <c r="E55" s="461">
        <v>2692438.5</v>
      </c>
      <c r="F55" s="461"/>
      <c r="G55" s="461"/>
      <c r="H55" s="460">
        <f t="shared" ref="H55:H74" si="21">D55+F55</f>
        <v>2518636.4</v>
      </c>
      <c r="I55" s="460">
        <f t="shared" ref="I55:I74" si="22">E55+G55</f>
        <v>2692438.5</v>
      </c>
    </row>
    <row r="56" spans="1:9" ht="38.25" x14ac:dyDescent="0.2">
      <c r="A56" s="137">
        <v>0</v>
      </c>
      <c r="B56" s="138" t="s">
        <v>563</v>
      </c>
      <c r="C56" s="140" t="s">
        <v>564</v>
      </c>
      <c r="D56" s="461">
        <v>162499</v>
      </c>
      <c r="E56" s="461">
        <v>162857.79999999999</v>
      </c>
      <c r="F56" s="461"/>
      <c r="G56" s="461"/>
      <c r="H56" s="460">
        <f t="shared" si="21"/>
        <v>162499</v>
      </c>
      <c r="I56" s="460">
        <f t="shared" si="22"/>
        <v>162857.79999999999</v>
      </c>
    </row>
    <row r="57" spans="1:9" ht="63.75" x14ac:dyDescent="0.2">
      <c r="A57" s="137">
        <v>0</v>
      </c>
      <c r="B57" s="138" t="s">
        <v>53</v>
      </c>
      <c r="C57" s="219" t="s">
        <v>54</v>
      </c>
      <c r="D57" s="461">
        <v>97607</v>
      </c>
      <c r="E57" s="461">
        <v>102491.5</v>
      </c>
      <c r="F57" s="461"/>
      <c r="G57" s="461"/>
      <c r="H57" s="460">
        <f t="shared" si="21"/>
        <v>97607</v>
      </c>
      <c r="I57" s="460">
        <f t="shared" si="22"/>
        <v>102491.5</v>
      </c>
    </row>
    <row r="58" spans="1:9" ht="38.25" x14ac:dyDescent="0.2">
      <c r="A58" s="137">
        <v>0</v>
      </c>
      <c r="B58" s="138" t="s">
        <v>713</v>
      </c>
      <c r="C58" s="219" t="s">
        <v>714</v>
      </c>
      <c r="D58" s="461">
        <v>328.8</v>
      </c>
      <c r="E58" s="461">
        <v>328.8</v>
      </c>
      <c r="F58" s="461"/>
      <c r="G58" s="461"/>
      <c r="H58" s="460">
        <f t="shared" si="21"/>
        <v>328.8</v>
      </c>
      <c r="I58" s="460">
        <f t="shared" si="22"/>
        <v>328.8</v>
      </c>
    </row>
    <row r="59" spans="1:9" ht="42" customHeight="1" x14ac:dyDescent="0.2">
      <c r="A59" s="137">
        <v>0</v>
      </c>
      <c r="B59" s="138" t="s">
        <v>719</v>
      </c>
      <c r="C59" s="92" t="s">
        <v>720</v>
      </c>
      <c r="D59" s="461">
        <v>363.6</v>
      </c>
      <c r="E59" s="461">
        <v>363.6</v>
      </c>
      <c r="F59" s="461"/>
      <c r="G59" s="461"/>
      <c r="H59" s="460">
        <f t="shared" si="21"/>
        <v>363.6</v>
      </c>
      <c r="I59" s="460">
        <f t="shared" si="22"/>
        <v>363.6</v>
      </c>
    </row>
    <row r="60" spans="1:9" ht="70.900000000000006" customHeight="1" x14ac:dyDescent="0.2">
      <c r="A60" s="137">
        <v>0</v>
      </c>
      <c r="B60" s="138" t="s">
        <v>55</v>
      </c>
      <c r="C60" s="219" t="s">
        <v>56</v>
      </c>
      <c r="D60" s="461">
        <v>1015.1</v>
      </c>
      <c r="E60" s="461">
        <v>1015</v>
      </c>
      <c r="F60" s="461"/>
      <c r="G60" s="461"/>
      <c r="H60" s="460">
        <f t="shared" si="21"/>
        <v>1015.1</v>
      </c>
      <c r="I60" s="460">
        <f t="shared" si="22"/>
        <v>1015</v>
      </c>
    </row>
    <row r="61" spans="1:9" ht="63.75" x14ac:dyDescent="0.2">
      <c r="A61" s="137">
        <v>0</v>
      </c>
      <c r="B61" s="138" t="s">
        <v>57</v>
      </c>
      <c r="C61" s="219" t="s">
        <v>58</v>
      </c>
      <c r="D61" s="461">
        <v>290</v>
      </c>
      <c r="E61" s="461">
        <v>290</v>
      </c>
      <c r="F61" s="461"/>
      <c r="G61" s="461"/>
      <c r="H61" s="460">
        <f t="shared" si="21"/>
        <v>290</v>
      </c>
      <c r="I61" s="460">
        <f t="shared" si="22"/>
        <v>290</v>
      </c>
    </row>
    <row r="62" spans="1:9" ht="67.5" customHeight="1" x14ac:dyDescent="0.2">
      <c r="A62" s="137">
        <v>0</v>
      </c>
      <c r="B62" s="138" t="s">
        <v>59</v>
      </c>
      <c r="C62" s="219" t="s">
        <v>60</v>
      </c>
      <c r="D62" s="461">
        <v>799.3</v>
      </c>
      <c r="E62" s="461">
        <v>799.3</v>
      </c>
      <c r="F62" s="461"/>
      <c r="G62" s="461"/>
      <c r="H62" s="460">
        <f t="shared" si="21"/>
        <v>799.3</v>
      </c>
      <c r="I62" s="460">
        <f t="shared" si="22"/>
        <v>799.3</v>
      </c>
    </row>
    <row r="63" spans="1:9" ht="51" x14ac:dyDescent="0.2">
      <c r="A63" s="137">
        <v>0</v>
      </c>
      <c r="B63" s="138" t="s">
        <v>876</v>
      </c>
      <c r="C63" s="219" t="s">
        <v>877</v>
      </c>
      <c r="D63" s="461">
        <v>47065.2</v>
      </c>
      <c r="E63" s="461">
        <v>47164.2</v>
      </c>
      <c r="F63" s="461"/>
      <c r="G63" s="461"/>
      <c r="H63" s="460">
        <f t="shared" si="21"/>
        <v>47065.2</v>
      </c>
      <c r="I63" s="460">
        <f t="shared" si="22"/>
        <v>47164.2</v>
      </c>
    </row>
    <row r="64" spans="1:9" ht="38.25" x14ac:dyDescent="0.2">
      <c r="A64" s="137">
        <v>0</v>
      </c>
      <c r="B64" s="138" t="s">
        <v>693</v>
      </c>
      <c r="C64" s="140" t="s">
        <v>694</v>
      </c>
      <c r="D64" s="461">
        <v>412539.6</v>
      </c>
      <c r="E64" s="461">
        <v>412539.6</v>
      </c>
      <c r="F64" s="461"/>
      <c r="G64" s="461"/>
      <c r="H64" s="460">
        <f t="shared" si="21"/>
        <v>412539.6</v>
      </c>
      <c r="I64" s="460">
        <f t="shared" si="22"/>
        <v>412539.6</v>
      </c>
    </row>
    <row r="65" spans="1:9" ht="38.25" x14ac:dyDescent="0.2">
      <c r="A65" s="137">
        <v>0</v>
      </c>
      <c r="B65" s="138" t="s">
        <v>715</v>
      </c>
      <c r="C65" s="219" t="s">
        <v>716</v>
      </c>
      <c r="D65" s="461">
        <v>84780.7</v>
      </c>
      <c r="E65" s="461">
        <v>84780.7</v>
      </c>
      <c r="F65" s="461"/>
      <c r="G65" s="461"/>
      <c r="H65" s="460">
        <f t="shared" si="21"/>
        <v>84780.7</v>
      </c>
      <c r="I65" s="460">
        <f t="shared" si="22"/>
        <v>84780.7</v>
      </c>
    </row>
    <row r="66" spans="1:9" ht="57" customHeight="1" x14ac:dyDescent="0.2">
      <c r="A66" s="137">
        <v>0</v>
      </c>
      <c r="B66" s="138" t="s">
        <v>1000</v>
      </c>
      <c r="C66" s="92" t="s">
        <v>62</v>
      </c>
      <c r="D66" s="461">
        <v>48027.1</v>
      </c>
      <c r="E66" s="461">
        <v>50428.5</v>
      </c>
      <c r="F66" s="461"/>
      <c r="G66" s="461"/>
      <c r="H66" s="460">
        <f t="shared" si="21"/>
        <v>48027.1</v>
      </c>
      <c r="I66" s="460">
        <f t="shared" si="22"/>
        <v>50428.5</v>
      </c>
    </row>
    <row r="67" spans="1:9" ht="51" x14ac:dyDescent="0.2">
      <c r="A67" s="137">
        <v>0</v>
      </c>
      <c r="B67" s="138" t="s">
        <v>575</v>
      </c>
      <c r="C67" s="92" t="s">
        <v>576</v>
      </c>
      <c r="D67" s="461">
        <v>1242119.1000000001</v>
      </c>
      <c r="E67" s="461">
        <v>1196141.8999999999</v>
      </c>
      <c r="F67" s="461"/>
      <c r="G67" s="461"/>
      <c r="H67" s="460">
        <f t="shared" si="21"/>
        <v>1242119.1000000001</v>
      </c>
      <c r="I67" s="460">
        <f t="shared" si="22"/>
        <v>1196141.8999999999</v>
      </c>
    </row>
    <row r="68" spans="1:9" ht="57.75" customHeight="1" x14ac:dyDescent="0.2">
      <c r="A68" s="137">
        <v>0</v>
      </c>
      <c r="B68" s="138" t="s">
        <v>721</v>
      </c>
      <c r="C68" s="92" t="s">
        <v>722</v>
      </c>
      <c r="D68" s="461">
        <v>105.3</v>
      </c>
      <c r="E68" s="461">
        <v>105.3</v>
      </c>
      <c r="F68" s="461"/>
      <c r="G68" s="461"/>
      <c r="H68" s="460">
        <f t="shared" si="21"/>
        <v>105.3</v>
      </c>
      <c r="I68" s="460">
        <f t="shared" si="22"/>
        <v>105.3</v>
      </c>
    </row>
    <row r="69" spans="1:9" ht="93.75" customHeight="1" x14ac:dyDescent="0.2">
      <c r="A69" s="137">
        <v>0</v>
      </c>
      <c r="B69" s="138" t="s">
        <v>723</v>
      </c>
      <c r="C69" s="92" t="s">
        <v>1001</v>
      </c>
      <c r="D69" s="461">
        <v>8748.2999999999993</v>
      </c>
      <c r="E69" s="461">
        <v>8846.2999999999993</v>
      </c>
      <c r="F69" s="461"/>
      <c r="G69" s="461"/>
      <c r="H69" s="460">
        <f t="shared" si="21"/>
        <v>8748.2999999999993</v>
      </c>
      <c r="I69" s="460">
        <f t="shared" si="22"/>
        <v>8846.2999999999993</v>
      </c>
    </row>
    <row r="70" spans="1:9" ht="93" customHeight="1" x14ac:dyDescent="0.2">
      <c r="A70" s="137">
        <v>0</v>
      </c>
      <c r="B70" s="138" t="s">
        <v>63</v>
      </c>
      <c r="C70" s="140" t="s">
        <v>64</v>
      </c>
      <c r="D70" s="461">
        <v>56314.6</v>
      </c>
      <c r="E70" s="461">
        <v>59165.8</v>
      </c>
      <c r="F70" s="461"/>
      <c r="G70" s="461"/>
      <c r="H70" s="460">
        <f t="shared" si="21"/>
        <v>56314.6</v>
      </c>
      <c r="I70" s="460">
        <f t="shared" si="22"/>
        <v>59165.8</v>
      </c>
    </row>
    <row r="71" spans="1:9" ht="54" customHeight="1" x14ac:dyDescent="0.2">
      <c r="A71" s="137">
        <v>0</v>
      </c>
      <c r="B71" s="138" t="s">
        <v>744</v>
      </c>
      <c r="C71" s="220" t="s">
        <v>745</v>
      </c>
      <c r="D71" s="461">
        <v>4176.1000000000004</v>
      </c>
      <c r="E71" s="461">
        <v>4176.1000000000004</v>
      </c>
      <c r="F71" s="461"/>
      <c r="G71" s="461"/>
      <c r="H71" s="460">
        <f t="shared" si="21"/>
        <v>4176.1000000000004</v>
      </c>
      <c r="I71" s="460">
        <f t="shared" si="22"/>
        <v>4176.1000000000004</v>
      </c>
    </row>
    <row r="72" spans="1:9" ht="106.5" customHeight="1" x14ac:dyDescent="0.2">
      <c r="A72" s="137">
        <v>0</v>
      </c>
      <c r="B72" s="138" t="s">
        <v>82</v>
      </c>
      <c r="C72" s="219" t="s">
        <v>83</v>
      </c>
      <c r="D72" s="461">
        <v>20635.099999999999</v>
      </c>
      <c r="E72" s="461">
        <v>20690.7</v>
      </c>
      <c r="F72" s="461"/>
      <c r="G72" s="461"/>
      <c r="H72" s="460">
        <f t="shared" si="21"/>
        <v>20635.099999999999</v>
      </c>
      <c r="I72" s="460">
        <f t="shared" si="22"/>
        <v>20690.7</v>
      </c>
    </row>
    <row r="73" spans="1:9" ht="116.45" customHeight="1" x14ac:dyDescent="0.2">
      <c r="A73" s="137">
        <v>0</v>
      </c>
      <c r="B73" s="138" t="s">
        <v>681</v>
      </c>
      <c r="C73" s="140" t="s">
        <v>2997</v>
      </c>
      <c r="D73" s="461">
        <v>82767</v>
      </c>
      <c r="E73" s="461">
        <v>82749.5</v>
      </c>
      <c r="F73" s="461"/>
      <c r="G73" s="461"/>
      <c r="H73" s="460">
        <f t="shared" si="21"/>
        <v>82767</v>
      </c>
      <c r="I73" s="460">
        <f t="shared" si="22"/>
        <v>82749.5</v>
      </c>
    </row>
    <row r="74" spans="1:9" ht="81.599999999999994" customHeight="1" x14ac:dyDescent="0.2">
      <c r="A74" s="137">
        <v>0</v>
      </c>
      <c r="B74" s="138" t="s">
        <v>1003</v>
      </c>
      <c r="C74" s="91" t="s">
        <v>1004</v>
      </c>
      <c r="D74" s="461">
        <v>1289.3</v>
      </c>
      <c r="E74" s="461">
        <v>1310.3</v>
      </c>
      <c r="F74" s="461"/>
      <c r="G74" s="461"/>
      <c r="H74" s="460">
        <f t="shared" si="21"/>
        <v>1289.3</v>
      </c>
      <c r="I74" s="460">
        <f t="shared" si="22"/>
        <v>1310.3</v>
      </c>
    </row>
    <row r="75" spans="1:9" x14ac:dyDescent="0.2">
      <c r="A75" s="137">
        <v>0</v>
      </c>
      <c r="B75" s="133" t="s">
        <v>1005</v>
      </c>
      <c r="C75" s="219" t="s">
        <v>1006</v>
      </c>
      <c r="D75" s="461">
        <f t="shared" ref="D75:I75" si="23">SUM(D76:D80)</f>
        <v>81933</v>
      </c>
      <c r="E75" s="461">
        <f t="shared" si="23"/>
        <v>31933</v>
      </c>
      <c r="F75" s="461">
        <f t="shared" si="23"/>
        <v>0</v>
      </c>
      <c r="G75" s="461">
        <f t="shared" si="23"/>
        <v>0</v>
      </c>
      <c r="H75" s="461">
        <f t="shared" si="23"/>
        <v>81933</v>
      </c>
      <c r="I75" s="461">
        <f t="shared" si="23"/>
        <v>31933</v>
      </c>
    </row>
    <row r="76" spans="1:9" ht="51" x14ac:dyDescent="0.2">
      <c r="A76" s="137">
        <v>0</v>
      </c>
      <c r="B76" s="133" t="s">
        <v>880</v>
      </c>
      <c r="C76" s="92" t="s">
        <v>881</v>
      </c>
      <c r="D76" s="461">
        <v>11990.8</v>
      </c>
      <c r="E76" s="461">
        <v>11990.8</v>
      </c>
      <c r="F76" s="461"/>
      <c r="G76" s="461"/>
      <c r="H76" s="460">
        <f t="shared" ref="H76:I80" si="24">D76+F76</f>
        <v>11990.8</v>
      </c>
      <c r="I76" s="460">
        <f t="shared" si="24"/>
        <v>11990.8</v>
      </c>
    </row>
    <row r="77" spans="1:9" ht="51" x14ac:dyDescent="0.2">
      <c r="A77" s="215">
        <v>0</v>
      </c>
      <c r="B77" s="133" t="s">
        <v>882</v>
      </c>
      <c r="C77" s="92" t="s">
        <v>883</v>
      </c>
      <c r="D77" s="461">
        <f>1969.2+1701</f>
        <v>3670.2</v>
      </c>
      <c r="E77" s="461">
        <f>1969.2+1701</f>
        <v>3670.2</v>
      </c>
      <c r="F77" s="461"/>
      <c r="G77" s="461"/>
      <c r="H77" s="460">
        <f t="shared" si="24"/>
        <v>3670.2</v>
      </c>
      <c r="I77" s="460">
        <f t="shared" si="24"/>
        <v>3670.2</v>
      </c>
    </row>
    <row r="78" spans="1:9" ht="63.75" x14ac:dyDescent="0.2">
      <c r="A78" s="137">
        <v>0</v>
      </c>
      <c r="B78" s="138" t="s">
        <v>546</v>
      </c>
      <c r="C78" s="219" t="s">
        <v>547</v>
      </c>
      <c r="D78" s="461">
        <v>50000</v>
      </c>
      <c r="E78" s="461">
        <v>0</v>
      </c>
      <c r="F78" s="461"/>
      <c r="G78" s="461"/>
      <c r="H78" s="460">
        <f t="shared" si="24"/>
        <v>50000</v>
      </c>
      <c r="I78" s="460">
        <f t="shared" si="24"/>
        <v>0</v>
      </c>
    </row>
    <row r="79" spans="1:9" ht="63.75" x14ac:dyDescent="0.2">
      <c r="A79" s="137">
        <v>0</v>
      </c>
      <c r="B79" s="138" t="s">
        <v>823</v>
      </c>
      <c r="C79" s="140" t="s">
        <v>824</v>
      </c>
      <c r="D79" s="461">
        <v>9821</v>
      </c>
      <c r="E79" s="461">
        <v>9821</v>
      </c>
      <c r="F79" s="461"/>
      <c r="G79" s="461"/>
      <c r="H79" s="460">
        <f t="shared" si="24"/>
        <v>9821</v>
      </c>
      <c r="I79" s="460">
        <f t="shared" si="24"/>
        <v>9821</v>
      </c>
    </row>
    <row r="80" spans="1:9" ht="76.5" x14ac:dyDescent="0.2">
      <c r="A80" s="137">
        <v>0</v>
      </c>
      <c r="B80" s="138" t="s">
        <v>1007</v>
      </c>
      <c r="C80" s="140" t="s">
        <v>1008</v>
      </c>
      <c r="D80" s="461">
        <v>6451</v>
      </c>
      <c r="E80" s="461">
        <v>6451</v>
      </c>
      <c r="F80" s="461"/>
      <c r="G80" s="461"/>
      <c r="H80" s="460">
        <f t="shared" si="24"/>
        <v>6451</v>
      </c>
      <c r="I80" s="460">
        <f t="shared" si="24"/>
        <v>6451</v>
      </c>
    </row>
    <row r="81" spans="1:9" x14ac:dyDescent="0.2">
      <c r="A81" s="349"/>
      <c r="B81" s="462"/>
      <c r="C81" s="463" t="s">
        <v>1009</v>
      </c>
      <c r="D81" s="461">
        <f t="shared" ref="D81:I81" si="25">D9+D46</f>
        <v>92047270.200000018</v>
      </c>
      <c r="E81" s="461">
        <f t="shared" si="25"/>
        <v>97544379.5</v>
      </c>
      <c r="F81" s="461">
        <f t="shared" si="25"/>
        <v>183610.8</v>
      </c>
      <c r="G81" s="461">
        <f t="shared" si="25"/>
        <v>211473.8</v>
      </c>
      <c r="H81" s="461">
        <f t="shared" si="25"/>
        <v>92230881</v>
      </c>
      <c r="I81" s="461">
        <f t="shared" si="25"/>
        <v>97755853.299999982</v>
      </c>
    </row>
  </sheetData>
  <mergeCells count="2">
    <mergeCell ref="A7:B7"/>
    <mergeCell ref="A5:I5"/>
  </mergeCells>
  <phoneticPr fontId="0" type="noConversion"/>
  <pageMargins left="0.70866141732283472" right="0.23622047244094491" top="0.35433070866141736" bottom="0.43307086614173229" header="0.19685039370078741" footer="0.19685039370078741"/>
  <pageSetup paperSize="9" scale="97" fitToHeight="0" orientation="portrait" r:id="rId1"/>
  <headerFooter alignWithMargins="0">
    <oddHeader>&amp;C&amp;"Times New Roman,обычный"&amp;10&amp;P</oddHeader>
    <oddFooter>&amp;L&amp;"Times New Roman,обычный"&amp;10 8753-12</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57"/>
  <sheetViews>
    <sheetView zoomScaleSheetLayoutView="90" workbookViewId="0">
      <selection activeCell="E3" sqref="E3"/>
    </sheetView>
  </sheetViews>
  <sheetFormatPr defaultColWidth="9.140625" defaultRowHeight="12.75" x14ac:dyDescent="0.2"/>
  <cols>
    <col min="1" max="3" width="7.5703125" style="459" customWidth="1"/>
    <col min="4" max="4" width="47.85546875" style="464" customWidth="1"/>
    <col min="5" max="5" width="21.7109375" style="459" customWidth="1"/>
    <col min="6" max="16384" width="9.140625" style="63"/>
  </cols>
  <sheetData>
    <row r="1" spans="1:5" x14ac:dyDescent="0.2">
      <c r="E1" s="459" t="s">
        <v>2037</v>
      </c>
    </row>
    <row r="2" spans="1:5" x14ac:dyDescent="0.2">
      <c r="E2" s="459" t="s">
        <v>186</v>
      </c>
    </row>
    <row r="3" spans="1:5" x14ac:dyDescent="0.2">
      <c r="E3" s="459" t="s">
        <v>3039</v>
      </c>
    </row>
    <row r="5" spans="1:5" ht="30.75" customHeight="1" x14ac:dyDescent="0.2">
      <c r="A5" s="481" t="s">
        <v>1128</v>
      </c>
      <c r="B5" s="482"/>
      <c r="C5" s="482"/>
      <c r="D5" s="482"/>
      <c r="E5" s="482"/>
    </row>
    <row r="7" spans="1:5" x14ac:dyDescent="0.2">
      <c r="A7" s="349" t="s">
        <v>1129</v>
      </c>
      <c r="B7" s="349" t="s">
        <v>1130</v>
      </c>
      <c r="C7" s="349" t="s">
        <v>1131</v>
      </c>
      <c r="D7" s="465" t="s">
        <v>371</v>
      </c>
      <c r="E7" s="349" t="s">
        <v>339</v>
      </c>
    </row>
    <row r="8" spans="1:5" x14ac:dyDescent="0.2">
      <c r="A8" s="349">
        <v>1</v>
      </c>
      <c r="B8" s="349">
        <v>2</v>
      </c>
      <c r="C8" s="349">
        <v>3</v>
      </c>
      <c r="D8" s="465">
        <v>4</v>
      </c>
      <c r="E8" s="349">
        <v>5</v>
      </c>
    </row>
    <row r="9" spans="1:5" x14ac:dyDescent="0.2">
      <c r="A9" s="467" t="s">
        <v>1132</v>
      </c>
      <c r="B9" s="467"/>
      <c r="C9" s="467"/>
      <c r="D9" s="468" t="s">
        <v>1133</v>
      </c>
      <c r="E9" s="469">
        <v>3767564.5</v>
      </c>
    </row>
    <row r="10" spans="1:5" ht="38.25" x14ac:dyDescent="0.2">
      <c r="A10" s="467" t="s">
        <v>1134</v>
      </c>
      <c r="B10" s="467"/>
      <c r="C10" s="467"/>
      <c r="D10" s="468" t="s">
        <v>1135</v>
      </c>
      <c r="E10" s="469">
        <v>185797.9</v>
      </c>
    </row>
    <row r="11" spans="1:5" ht="25.5" x14ac:dyDescent="0.2">
      <c r="A11" s="467"/>
      <c r="B11" s="467" t="s">
        <v>1136</v>
      </c>
      <c r="C11" s="467"/>
      <c r="D11" s="468" t="s">
        <v>1137</v>
      </c>
      <c r="E11" s="469">
        <v>185797.9</v>
      </c>
    </row>
    <row r="12" spans="1:5" x14ac:dyDescent="0.2">
      <c r="A12" s="467"/>
      <c r="B12" s="467" t="s">
        <v>1138</v>
      </c>
      <c r="C12" s="467"/>
      <c r="D12" s="468" t="s">
        <v>1139</v>
      </c>
      <c r="E12" s="469">
        <v>3333.9</v>
      </c>
    </row>
    <row r="13" spans="1:5" ht="38.25" x14ac:dyDescent="0.2">
      <c r="A13" s="467"/>
      <c r="B13" s="467"/>
      <c r="C13" s="467" t="s">
        <v>1140</v>
      </c>
      <c r="D13" s="468" t="s">
        <v>1141</v>
      </c>
      <c r="E13" s="469">
        <v>3333.9</v>
      </c>
    </row>
    <row r="14" spans="1:5" ht="25.5" x14ac:dyDescent="0.2">
      <c r="A14" s="467"/>
      <c r="B14" s="467"/>
      <c r="C14" s="467" t="s">
        <v>1142</v>
      </c>
      <c r="D14" s="468" t="s">
        <v>1143</v>
      </c>
      <c r="E14" s="469">
        <v>3333.9</v>
      </c>
    </row>
    <row r="15" spans="1:5" ht="25.5" x14ac:dyDescent="0.2">
      <c r="A15" s="467"/>
      <c r="B15" s="467" t="s">
        <v>1144</v>
      </c>
      <c r="C15" s="467"/>
      <c r="D15" s="468" t="s">
        <v>1145</v>
      </c>
      <c r="E15" s="469">
        <v>2542.1</v>
      </c>
    </row>
    <row r="16" spans="1:5" ht="38.25" x14ac:dyDescent="0.2">
      <c r="A16" s="467"/>
      <c r="B16" s="467"/>
      <c r="C16" s="467" t="s">
        <v>1140</v>
      </c>
      <c r="D16" s="468" t="s">
        <v>1141</v>
      </c>
      <c r="E16" s="469">
        <v>2542.1</v>
      </c>
    </row>
    <row r="17" spans="1:5" ht="25.5" x14ac:dyDescent="0.2">
      <c r="A17" s="467"/>
      <c r="B17" s="467"/>
      <c r="C17" s="467" t="s">
        <v>1142</v>
      </c>
      <c r="D17" s="468" t="s">
        <v>1143</v>
      </c>
      <c r="E17" s="469">
        <v>2542.1</v>
      </c>
    </row>
    <row r="18" spans="1:5" x14ac:dyDescent="0.2">
      <c r="A18" s="467"/>
      <c r="B18" s="467" t="s">
        <v>1146</v>
      </c>
      <c r="C18" s="467"/>
      <c r="D18" s="468" t="s">
        <v>1147</v>
      </c>
      <c r="E18" s="469">
        <v>179921.9</v>
      </c>
    </row>
    <row r="19" spans="1:5" ht="38.25" x14ac:dyDescent="0.2">
      <c r="A19" s="467"/>
      <c r="B19" s="467"/>
      <c r="C19" s="467" t="s">
        <v>1140</v>
      </c>
      <c r="D19" s="468" t="s">
        <v>1141</v>
      </c>
      <c r="E19" s="469">
        <v>143903.79999999999</v>
      </c>
    </row>
    <row r="20" spans="1:5" ht="25.5" x14ac:dyDescent="0.2">
      <c r="A20" s="467"/>
      <c r="B20" s="467"/>
      <c r="C20" s="467" t="s">
        <v>1142</v>
      </c>
      <c r="D20" s="468" t="s">
        <v>1143</v>
      </c>
      <c r="E20" s="469">
        <v>143903.79999999999</v>
      </c>
    </row>
    <row r="21" spans="1:5" ht="25.5" x14ac:dyDescent="0.2">
      <c r="A21" s="467"/>
      <c r="B21" s="467"/>
      <c r="C21" s="467" t="s">
        <v>1148</v>
      </c>
      <c r="D21" s="468" t="s">
        <v>1149</v>
      </c>
      <c r="E21" s="469">
        <v>35878.1</v>
      </c>
    </row>
    <row r="22" spans="1:5" ht="25.5" x14ac:dyDescent="0.2">
      <c r="A22" s="467"/>
      <c r="B22" s="467"/>
      <c r="C22" s="467" t="s">
        <v>1150</v>
      </c>
      <c r="D22" s="468" t="s">
        <v>1151</v>
      </c>
      <c r="E22" s="469">
        <v>35878.1</v>
      </c>
    </row>
    <row r="23" spans="1:5" x14ac:dyDescent="0.2">
      <c r="A23" s="467"/>
      <c r="B23" s="467"/>
      <c r="C23" s="467" t="s">
        <v>1152</v>
      </c>
      <c r="D23" s="468" t="s">
        <v>1153</v>
      </c>
      <c r="E23" s="469">
        <v>140</v>
      </c>
    </row>
    <row r="24" spans="1:5" ht="25.5" x14ac:dyDescent="0.2">
      <c r="A24" s="467"/>
      <c r="B24" s="467"/>
      <c r="C24" s="467" t="s">
        <v>1154</v>
      </c>
      <c r="D24" s="468" t="s">
        <v>1155</v>
      </c>
      <c r="E24" s="469">
        <v>140</v>
      </c>
    </row>
    <row r="25" spans="1:5" ht="51" x14ac:dyDescent="0.2">
      <c r="A25" s="467" t="s">
        <v>1156</v>
      </c>
      <c r="B25" s="467"/>
      <c r="C25" s="467"/>
      <c r="D25" s="468" t="s">
        <v>1157</v>
      </c>
      <c r="E25" s="469">
        <v>513567.9</v>
      </c>
    </row>
    <row r="26" spans="1:5" ht="25.5" x14ac:dyDescent="0.2">
      <c r="A26" s="467"/>
      <c r="B26" s="467" t="s">
        <v>1158</v>
      </c>
      <c r="C26" s="467"/>
      <c r="D26" s="468" t="s">
        <v>1159</v>
      </c>
      <c r="E26" s="469">
        <v>15604.3</v>
      </c>
    </row>
    <row r="27" spans="1:5" x14ac:dyDescent="0.2">
      <c r="A27" s="467"/>
      <c r="B27" s="467" t="s">
        <v>1160</v>
      </c>
      <c r="C27" s="467"/>
      <c r="D27" s="468" t="s">
        <v>1161</v>
      </c>
      <c r="E27" s="469">
        <v>11990.8</v>
      </c>
    </row>
    <row r="28" spans="1:5" ht="38.25" x14ac:dyDescent="0.2">
      <c r="A28" s="467"/>
      <c r="B28" s="467"/>
      <c r="C28" s="467" t="s">
        <v>1140</v>
      </c>
      <c r="D28" s="468" t="s">
        <v>1141</v>
      </c>
      <c r="E28" s="469">
        <v>10320.200000000001</v>
      </c>
    </row>
    <row r="29" spans="1:5" ht="25.5" x14ac:dyDescent="0.2">
      <c r="A29" s="467"/>
      <c r="B29" s="467"/>
      <c r="C29" s="467" t="s">
        <v>1142</v>
      </c>
      <c r="D29" s="468" t="s">
        <v>1143</v>
      </c>
      <c r="E29" s="469">
        <v>10320.200000000001</v>
      </c>
    </row>
    <row r="30" spans="1:5" ht="25.5" x14ac:dyDescent="0.2">
      <c r="A30" s="467"/>
      <c r="B30" s="467"/>
      <c r="C30" s="467" t="s">
        <v>1148</v>
      </c>
      <c r="D30" s="468" t="s">
        <v>1149</v>
      </c>
      <c r="E30" s="469">
        <v>1670.6</v>
      </c>
    </row>
    <row r="31" spans="1:5" ht="25.5" x14ac:dyDescent="0.2">
      <c r="A31" s="467"/>
      <c r="B31" s="467"/>
      <c r="C31" s="467" t="s">
        <v>1150</v>
      </c>
      <c r="D31" s="468" t="s">
        <v>1151</v>
      </c>
      <c r="E31" s="469">
        <v>1670.6</v>
      </c>
    </row>
    <row r="32" spans="1:5" x14ac:dyDescent="0.2">
      <c r="A32" s="467"/>
      <c r="B32" s="467" t="s">
        <v>1162</v>
      </c>
      <c r="C32" s="467"/>
      <c r="D32" s="468" t="s">
        <v>1163</v>
      </c>
      <c r="E32" s="469">
        <v>3613.5</v>
      </c>
    </row>
    <row r="33" spans="1:5" ht="38.25" x14ac:dyDescent="0.2">
      <c r="A33" s="467"/>
      <c r="B33" s="467"/>
      <c r="C33" s="467" t="s">
        <v>1140</v>
      </c>
      <c r="D33" s="468" t="s">
        <v>1141</v>
      </c>
      <c r="E33" s="469">
        <v>3118.5</v>
      </c>
    </row>
    <row r="34" spans="1:5" ht="25.5" x14ac:dyDescent="0.2">
      <c r="A34" s="467"/>
      <c r="B34" s="467"/>
      <c r="C34" s="467" t="s">
        <v>1142</v>
      </c>
      <c r="D34" s="468" t="s">
        <v>1143</v>
      </c>
      <c r="E34" s="469">
        <v>3118.5</v>
      </c>
    </row>
    <row r="35" spans="1:5" ht="25.5" x14ac:dyDescent="0.2">
      <c r="A35" s="467"/>
      <c r="B35" s="467"/>
      <c r="C35" s="467" t="s">
        <v>1148</v>
      </c>
      <c r="D35" s="468" t="s">
        <v>1149</v>
      </c>
      <c r="E35" s="469">
        <v>495</v>
      </c>
    </row>
    <row r="36" spans="1:5" ht="25.5" x14ac:dyDescent="0.2">
      <c r="A36" s="467"/>
      <c r="B36" s="467"/>
      <c r="C36" s="467" t="s">
        <v>1150</v>
      </c>
      <c r="D36" s="468" t="s">
        <v>1151</v>
      </c>
      <c r="E36" s="469">
        <v>495</v>
      </c>
    </row>
    <row r="37" spans="1:5" ht="25.5" x14ac:dyDescent="0.2">
      <c r="A37" s="467"/>
      <c r="B37" s="467" t="s">
        <v>1136</v>
      </c>
      <c r="C37" s="467"/>
      <c r="D37" s="468" t="s">
        <v>1137</v>
      </c>
      <c r="E37" s="469">
        <v>497520.6</v>
      </c>
    </row>
    <row r="38" spans="1:5" x14ac:dyDescent="0.2">
      <c r="A38" s="467"/>
      <c r="B38" s="467" t="s">
        <v>1146</v>
      </c>
      <c r="C38" s="467"/>
      <c r="D38" s="468" t="s">
        <v>1147</v>
      </c>
      <c r="E38" s="469">
        <v>460595.9</v>
      </c>
    </row>
    <row r="39" spans="1:5" ht="38.25" x14ac:dyDescent="0.2">
      <c r="A39" s="467"/>
      <c r="B39" s="467"/>
      <c r="C39" s="467" t="s">
        <v>1140</v>
      </c>
      <c r="D39" s="468" t="s">
        <v>1141</v>
      </c>
      <c r="E39" s="469">
        <v>193723.5</v>
      </c>
    </row>
    <row r="40" spans="1:5" ht="25.5" x14ac:dyDescent="0.2">
      <c r="A40" s="467"/>
      <c r="B40" s="467"/>
      <c r="C40" s="467" t="s">
        <v>1142</v>
      </c>
      <c r="D40" s="468" t="s">
        <v>1143</v>
      </c>
      <c r="E40" s="469">
        <v>193723.5</v>
      </c>
    </row>
    <row r="41" spans="1:5" ht="25.5" x14ac:dyDescent="0.2">
      <c r="A41" s="467"/>
      <c r="B41" s="467"/>
      <c r="C41" s="467" t="s">
        <v>1148</v>
      </c>
      <c r="D41" s="468" t="s">
        <v>1149</v>
      </c>
      <c r="E41" s="469">
        <v>265172.40000000002</v>
      </c>
    </row>
    <row r="42" spans="1:5" ht="25.5" x14ac:dyDescent="0.2">
      <c r="A42" s="467"/>
      <c r="B42" s="467"/>
      <c r="C42" s="467" t="s">
        <v>1150</v>
      </c>
      <c r="D42" s="468" t="s">
        <v>1151</v>
      </c>
      <c r="E42" s="469">
        <v>265172.40000000002</v>
      </c>
    </row>
    <row r="43" spans="1:5" x14ac:dyDescent="0.2">
      <c r="A43" s="467"/>
      <c r="B43" s="467"/>
      <c r="C43" s="467" t="s">
        <v>1152</v>
      </c>
      <c r="D43" s="468" t="s">
        <v>1153</v>
      </c>
      <c r="E43" s="469">
        <v>1700</v>
      </c>
    </row>
    <row r="44" spans="1:5" ht="25.5" x14ac:dyDescent="0.2">
      <c r="A44" s="467"/>
      <c r="B44" s="467"/>
      <c r="C44" s="467" t="s">
        <v>1154</v>
      </c>
      <c r="D44" s="468" t="s">
        <v>1155</v>
      </c>
      <c r="E44" s="469">
        <v>1700</v>
      </c>
    </row>
    <row r="45" spans="1:5" ht="25.5" x14ac:dyDescent="0.2">
      <c r="A45" s="467"/>
      <c r="B45" s="467" t="s">
        <v>1164</v>
      </c>
      <c r="C45" s="467"/>
      <c r="D45" s="468" t="s">
        <v>1165</v>
      </c>
      <c r="E45" s="469">
        <v>2938.6</v>
      </c>
    </row>
    <row r="46" spans="1:5" ht="38.25" x14ac:dyDescent="0.2">
      <c r="A46" s="467"/>
      <c r="B46" s="467"/>
      <c r="C46" s="467" t="s">
        <v>1140</v>
      </c>
      <c r="D46" s="468" t="s">
        <v>1141</v>
      </c>
      <c r="E46" s="469">
        <v>2938.6</v>
      </c>
    </row>
    <row r="47" spans="1:5" ht="25.5" x14ac:dyDescent="0.2">
      <c r="A47" s="467"/>
      <c r="B47" s="467"/>
      <c r="C47" s="467" t="s">
        <v>1142</v>
      </c>
      <c r="D47" s="468" t="s">
        <v>1143</v>
      </c>
      <c r="E47" s="469">
        <v>2938.6</v>
      </c>
    </row>
    <row r="48" spans="1:5" ht="25.5" x14ac:dyDescent="0.2">
      <c r="A48" s="467"/>
      <c r="B48" s="467" t="s">
        <v>1166</v>
      </c>
      <c r="C48" s="467"/>
      <c r="D48" s="468" t="s">
        <v>1167</v>
      </c>
      <c r="E48" s="469">
        <v>33986.1</v>
      </c>
    </row>
    <row r="49" spans="1:5" ht="38.25" x14ac:dyDescent="0.2">
      <c r="A49" s="467"/>
      <c r="B49" s="467"/>
      <c r="C49" s="467" t="s">
        <v>1140</v>
      </c>
      <c r="D49" s="468" t="s">
        <v>1141</v>
      </c>
      <c r="E49" s="469">
        <v>33986.1</v>
      </c>
    </row>
    <row r="50" spans="1:5" ht="25.5" x14ac:dyDescent="0.2">
      <c r="A50" s="467"/>
      <c r="B50" s="467"/>
      <c r="C50" s="467" t="s">
        <v>1142</v>
      </c>
      <c r="D50" s="468" t="s">
        <v>1143</v>
      </c>
      <c r="E50" s="469">
        <v>33986.1</v>
      </c>
    </row>
    <row r="51" spans="1:5" x14ac:dyDescent="0.2">
      <c r="A51" s="467"/>
      <c r="B51" s="467" t="s">
        <v>1168</v>
      </c>
      <c r="C51" s="467"/>
      <c r="D51" s="468" t="s">
        <v>1169</v>
      </c>
      <c r="E51" s="469">
        <v>443</v>
      </c>
    </row>
    <row r="52" spans="1:5" ht="38.25" x14ac:dyDescent="0.2">
      <c r="A52" s="467"/>
      <c r="B52" s="467" t="s">
        <v>1170</v>
      </c>
      <c r="C52" s="467"/>
      <c r="D52" s="468" t="s">
        <v>1171</v>
      </c>
      <c r="E52" s="469">
        <v>443</v>
      </c>
    </row>
    <row r="53" spans="1:5" x14ac:dyDescent="0.2">
      <c r="A53" s="467"/>
      <c r="B53" s="467"/>
      <c r="C53" s="467" t="s">
        <v>1172</v>
      </c>
      <c r="D53" s="468" t="s">
        <v>1173</v>
      </c>
      <c r="E53" s="469">
        <v>443</v>
      </c>
    </row>
    <row r="54" spans="1:5" x14ac:dyDescent="0.2">
      <c r="A54" s="467"/>
      <c r="B54" s="467"/>
      <c r="C54" s="467" t="s">
        <v>1174</v>
      </c>
      <c r="D54" s="468" t="s">
        <v>1006</v>
      </c>
      <c r="E54" s="469">
        <v>443</v>
      </c>
    </row>
    <row r="55" spans="1:5" ht="51" x14ac:dyDescent="0.2">
      <c r="A55" s="467" t="s">
        <v>1175</v>
      </c>
      <c r="B55" s="467"/>
      <c r="C55" s="467"/>
      <c r="D55" s="468" t="s">
        <v>1176</v>
      </c>
      <c r="E55" s="469">
        <v>226236</v>
      </c>
    </row>
    <row r="56" spans="1:5" ht="25.5" x14ac:dyDescent="0.2">
      <c r="A56" s="467"/>
      <c r="B56" s="467" t="s">
        <v>1136</v>
      </c>
      <c r="C56" s="467"/>
      <c r="D56" s="468" t="s">
        <v>1137</v>
      </c>
      <c r="E56" s="469">
        <v>226236</v>
      </c>
    </row>
    <row r="57" spans="1:5" x14ac:dyDescent="0.2">
      <c r="A57" s="467"/>
      <c r="B57" s="467" t="s">
        <v>1146</v>
      </c>
      <c r="C57" s="467"/>
      <c r="D57" s="468" t="s">
        <v>1147</v>
      </c>
      <c r="E57" s="469">
        <v>223693.9</v>
      </c>
    </row>
    <row r="58" spans="1:5" ht="38.25" x14ac:dyDescent="0.2">
      <c r="A58" s="467"/>
      <c r="B58" s="467"/>
      <c r="C58" s="467" t="s">
        <v>1140</v>
      </c>
      <c r="D58" s="468" t="s">
        <v>1141</v>
      </c>
      <c r="E58" s="469">
        <v>83085.3</v>
      </c>
    </row>
    <row r="59" spans="1:5" ht="25.5" x14ac:dyDescent="0.2">
      <c r="A59" s="467"/>
      <c r="B59" s="467"/>
      <c r="C59" s="467" t="s">
        <v>1142</v>
      </c>
      <c r="D59" s="468" t="s">
        <v>1143</v>
      </c>
      <c r="E59" s="469">
        <v>83085.3</v>
      </c>
    </row>
    <row r="60" spans="1:5" ht="25.5" x14ac:dyDescent="0.2">
      <c r="A60" s="467"/>
      <c r="B60" s="467"/>
      <c r="C60" s="467" t="s">
        <v>1148</v>
      </c>
      <c r="D60" s="468" t="s">
        <v>1149</v>
      </c>
      <c r="E60" s="469">
        <v>139185.70000000001</v>
      </c>
    </row>
    <row r="61" spans="1:5" ht="25.5" x14ac:dyDescent="0.2">
      <c r="A61" s="467"/>
      <c r="B61" s="467"/>
      <c r="C61" s="467" t="s">
        <v>1150</v>
      </c>
      <c r="D61" s="468" t="s">
        <v>1151</v>
      </c>
      <c r="E61" s="469">
        <v>139185.70000000001</v>
      </c>
    </row>
    <row r="62" spans="1:5" x14ac:dyDescent="0.2">
      <c r="A62" s="467"/>
      <c r="B62" s="467"/>
      <c r="C62" s="467" t="s">
        <v>1152</v>
      </c>
      <c r="D62" s="468" t="s">
        <v>1153</v>
      </c>
      <c r="E62" s="469">
        <v>1422.9</v>
      </c>
    </row>
    <row r="63" spans="1:5" ht="25.5" x14ac:dyDescent="0.2">
      <c r="A63" s="467"/>
      <c r="B63" s="467"/>
      <c r="C63" s="467" t="s">
        <v>1154</v>
      </c>
      <c r="D63" s="468" t="s">
        <v>1155</v>
      </c>
      <c r="E63" s="469">
        <v>1422.9</v>
      </c>
    </row>
    <row r="64" spans="1:5" ht="25.5" x14ac:dyDescent="0.2">
      <c r="A64" s="467"/>
      <c r="B64" s="467" t="s">
        <v>1177</v>
      </c>
      <c r="C64" s="467"/>
      <c r="D64" s="468" t="s">
        <v>1178</v>
      </c>
      <c r="E64" s="469">
        <v>2542.1</v>
      </c>
    </row>
    <row r="65" spans="1:5" ht="38.25" x14ac:dyDescent="0.2">
      <c r="A65" s="467"/>
      <c r="B65" s="467"/>
      <c r="C65" s="467" t="s">
        <v>1140</v>
      </c>
      <c r="D65" s="468" t="s">
        <v>1141</v>
      </c>
      <c r="E65" s="469">
        <v>2542.1</v>
      </c>
    </row>
    <row r="66" spans="1:5" ht="25.5" x14ac:dyDescent="0.2">
      <c r="A66" s="467"/>
      <c r="B66" s="467"/>
      <c r="C66" s="467" t="s">
        <v>1142</v>
      </c>
      <c r="D66" s="468" t="s">
        <v>1143</v>
      </c>
      <c r="E66" s="469">
        <v>2542.1</v>
      </c>
    </row>
    <row r="67" spans="1:5" x14ac:dyDescent="0.2">
      <c r="A67" s="467" t="s">
        <v>1179</v>
      </c>
      <c r="B67" s="467"/>
      <c r="C67" s="467"/>
      <c r="D67" s="468" t="s">
        <v>1180</v>
      </c>
      <c r="E67" s="469">
        <v>268162.7</v>
      </c>
    </row>
    <row r="68" spans="1:5" ht="25.5" x14ac:dyDescent="0.2">
      <c r="A68" s="467"/>
      <c r="B68" s="467" t="s">
        <v>1136</v>
      </c>
      <c r="C68" s="467"/>
      <c r="D68" s="468" t="s">
        <v>1137</v>
      </c>
      <c r="E68" s="469">
        <v>268162.7</v>
      </c>
    </row>
    <row r="69" spans="1:5" x14ac:dyDescent="0.2">
      <c r="A69" s="467"/>
      <c r="B69" s="467" t="s">
        <v>1181</v>
      </c>
      <c r="C69" s="467"/>
      <c r="D69" s="468" t="s">
        <v>1182</v>
      </c>
      <c r="E69" s="469">
        <v>268162.7</v>
      </c>
    </row>
    <row r="70" spans="1:5" ht="38.25" x14ac:dyDescent="0.2">
      <c r="A70" s="467"/>
      <c r="B70" s="467"/>
      <c r="C70" s="467" t="s">
        <v>1140</v>
      </c>
      <c r="D70" s="468" t="s">
        <v>1141</v>
      </c>
      <c r="E70" s="469">
        <v>135036.5</v>
      </c>
    </row>
    <row r="71" spans="1:5" ht="25.5" x14ac:dyDescent="0.2">
      <c r="A71" s="467"/>
      <c r="B71" s="467"/>
      <c r="C71" s="467" t="s">
        <v>1142</v>
      </c>
      <c r="D71" s="468" t="s">
        <v>1143</v>
      </c>
      <c r="E71" s="469">
        <v>135036.5</v>
      </c>
    </row>
    <row r="72" spans="1:5" ht="25.5" x14ac:dyDescent="0.2">
      <c r="A72" s="467"/>
      <c r="B72" s="467"/>
      <c r="C72" s="467" t="s">
        <v>1148</v>
      </c>
      <c r="D72" s="468" t="s">
        <v>1149</v>
      </c>
      <c r="E72" s="469">
        <v>132876.20000000001</v>
      </c>
    </row>
    <row r="73" spans="1:5" ht="25.5" x14ac:dyDescent="0.2">
      <c r="A73" s="467"/>
      <c r="B73" s="467"/>
      <c r="C73" s="467" t="s">
        <v>1150</v>
      </c>
      <c r="D73" s="468" t="s">
        <v>1151</v>
      </c>
      <c r="E73" s="469">
        <v>132876.20000000001</v>
      </c>
    </row>
    <row r="74" spans="1:5" x14ac:dyDescent="0.2">
      <c r="A74" s="467"/>
      <c r="B74" s="467"/>
      <c r="C74" s="467" t="s">
        <v>1152</v>
      </c>
      <c r="D74" s="468" t="s">
        <v>1153</v>
      </c>
      <c r="E74" s="469">
        <v>250</v>
      </c>
    </row>
    <row r="75" spans="1:5" ht="25.5" x14ac:dyDescent="0.2">
      <c r="A75" s="467"/>
      <c r="B75" s="467"/>
      <c r="C75" s="467" t="s">
        <v>1154</v>
      </c>
      <c r="D75" s="468" t="s">
        <v>1155</v>
      </c>
      <c r="E75" s="469">
        <v>250</v>
      </c>
    </row>
    <row r="76" spans="1:5" ht="38.25" x14ac:dyDescent="0.2">
      <c r="A76" s="467" t="s">
        <v>1183</v>
      </c>
      <c r="B76" s="467"/>
      <c r="C76" s="467"/>
      <c r="D76" s="468" t="s">
        <v>1184</v>
      </c>
      <c r="E76" s="469">
        <v>234012.7</v>
      </c>
    </row>
    <row r="77" spans="1:5" ht="25.5" x14ac:dyDescent="0.2">
      <c r="A77" s="467"/>
      <c r="B77" s="467" t="s">
        <v>1136</v>
      </c>
      <c r="C77" s="467"/>
      <c r="D77" s="468" t="s">
        <v>1137</v>
      </c>
      <c r="E77" s="469">
        <v>228164.6</v>
      </c>
    </row>
    <row r="78" spans="1:5" x14ac:dyDescent="0.2">
      <c r="A78" s="467"/>
      <c r="B78" s="467" t="s">
        <v>1146</v>
      </c>
      <c r="C78" s="467"/>
      <c r="D78" s="468" t="s">
        <v>1147</v>
      </c>
      <c r="E78" s="469">
        <v>225788.3</v>
      </c>
    </row>
    <row r="79" spans="1:5" ht="38.25" x14ac:dyDescent="0.2">
      <c r="A79" s="467"/>
      <c r="B79" s="467"/>
      <c r="C79" s="467" t="s">
        <v>1140</v>
      </c>
      <c r="D79" s="468" t="s">
        <v>1141</v>
      </c>
      <c r="E79" s="469">
        <v>120482.5</v>
      </c>
    </row>
    <row r="80" spans="1:5" ht="25.5" x14ac:dyDescent="0.2">
      <c r="A80" s="467"/>
      <c r="B80" s="467"/>
      <c r="C80" s="467" t="s">
        <v>1142</v>
      </c>
      <c r="D80" s="468" t="s">
        <v>1143</v>
      </c>
      <c r="E80" s="469">
        <v>120482.5</v>
      </c>
    </row>
    <row r="81" spans="1:5" ht="25.5" x14ac:dyDescent="0.2">
      <c r="A81" s="467"/>
      <c r="B81" s="467"/>
      <c r="C81" s="467" t="s">
        <v>1148</v>
      </c>
      <c r="D81" s="468" t="s">
        <v>1149</v>
      </c>
      <c r="E81" s="469">
        <v>104959.8</v>
      </c>
    </row>
    <row r="82" spans="1:5" ht="25.5" x14ac:dyDescent="0.2">
      <c r="A82" s="467"/>
      <c r="B82" s="467"/>
      <c r="C82" s="467" t="s">
        <v>1150</v>
      </c>
      <c r="D82" s="468" t="s">
        <v>1151</v>
      </c>
      <c r="E82" s="469">
        <v>104959.8</v>
      </c>
    </row>
    <row r="83" spans="1:5" x14ac:dyDescent="0.2">
      <c r="A83" s="467"/>
      <c r="B83" s="467"/>
      <c r="C83" s="467" t="s">
        <v>1152</v>
      </c>
      <c r="D83" s="468" t="s">
        <v>1153</v>
      </c>
      <c r="E83" s="469">
        <v>346</v>
      </c>
    </row>
    <row r="84" spans="1:5" ht="25.5" x14ac:dyDescent="0.2">
      <c r="A84" s="467"/>
      <c r="B84" s="467"/>
      <c r="C84" s="467" t="s">
        <v>1154</v>
      </c>
      <c r="D84" s="468" t="s">
        <v>1155</v>
      </c>
      <c r="E84" s="469">
        <v>346</v>
      </c>
    </row>
    <row r="85" spans="1:5" ht="25.5" x14ac:dyDescent="0.2">
      <c r="A85" s="467"/>
      <c r="B85" s="467" t="s">
        <v>1185</v>
      </c>
      <c r="C85" s="467"/>
      <c r="D85" s="468" t="s">
        <v>1186</v>
      </c>
      <c r="E85" s="469">
        <v>2376.3000000000002</v>
      </c>
    </row>
    <row r="86" spans="1:5" ht="38.25" x14ac:dyDescent="0.2">
      <c r="A86" s="467"/>
      <c r="B86" s="467"/>
      <c r="C86" s="467" t="s">
        <v>1140</v>
      </c>
      <c r="D86" s="468" t="s">
        <v>1141</v>
      </c>
      <c r="E86" s="469">
        <v>2376.3000000000002</v>
      </c>
    </row>
    <row r="87" spans="1:5" ht="25.5" x14ac:dyDescent="0.2">
      <c r="A87" s="467"/>
      <c r="B87" s="467"/>
      <c r="C87" s="467" t="s">
        <v>1142</v>
      </c>
      <c r="D87" s="468" t="s">
        <v>1143</v>
      </c>
      <c r="E87" s="469">
        <v>2376.3000000000002</v>
      </c>
    </row>
    <row r="88" spans="1:5" x14ac:dyDescent="0.2">
      <c r="A88" s="467"/>
      <c r="B88" s="467" t="s">
        <v>1187</v>
      </c>
      <c r="C88" s="467"/>
      <c r="D88" s="468" t="s">
        <v>1173</v>
      </c>
      <c r="E88" s="469">
        <v>5848.1</v>
      </c>
    </row>
    <row r="89" spans="1:5" ht="25.5" x14ac:dyDescent="0.2">
      <c r="A89" s="467"/>
      <c r="B89" s="467" t="s">
        <v>1188</v>
      </c>
      <c r="C89" s="467"/>
      <c r="D89" s="468" t="s">
        <v>1189</v>
      </c>
      <c r="E89" s="469">
        <v>5848.1</v>
      </c>
    </row>
    <row r="90" spans="1:5" ht="38.25" x14ac:dyDescent="0.2">
      <c r="A90" s="467"/>
      <c r="B90" s="467" t="s">
        <v>1190</v>
      </c>
      <c r="C90" s="467"/>
      <c r="D90" s="468" t="s">
        <v>1191</v>
      </c>
      <c r="E90" s="469">
        <v>5848.1</v>
      </c>
    </row>
    <row r="91" spans="1:5" x14ac:dyDescent="0.2">
      <c r="A91" s="467"/>
      <c r="B91" s="467"/>
      <c r="C91" s="467" t="s">
        <v>1172</v>
      </c>
      <c r="D91" s="468" t="s">
        <v>1173</v>
      </c>
      <c r="E91" s="469">
        <v>5848.1</v>
      </c>
    </row>
    <row r="92" spans="1:5" x14ac:dyDescent="0.2">
      <c r="A92" s="467"/>
      <c r="B92" s="467"/>
      <c r="C92" s="467" t="s">
        <v>1192</v>
      </c>
      <c r="D92" s="468" t="s">
        <v>1193</v>
      </c>
      <c r="E92" s="469">
        <v>5848.1</v>
      </c>
    </row>
    <row r="93" spans="1:5" x14ac:dyDescent="0.2">
      <c r="A93" s="467" t="s">
        <v>1194</v>
      </c>
      <c r="B93" s="467"/>
      <c r="C93" s="467"/>
      <c r="D93" s="468" t="s">
        <v>1195</v>
      </c>
      <c r="E93" s="469">
        <v>108675.6</v>
      </c>
    </row>
    <row r="94" spans="1:5" ht="25.5" x14ac:dyDescent="0.2">
      <c r="A94" s="467"/>
      <c r="B94" s="467" t="s">
        <v>1136</v>
      </c>
      <c r="C94" s="467"/>
      <c r="D94" s="468" t="s">
        <v>1137</v>
      </c>
      <c r="E94" s="469">
        <v>108675.6</v>
      </c>
    </row>
    <row r="95" spans="1:5" x14ac:dyDescent="0.2">
      <c r="A95" s="467"/>
      <c r="B95" s="467" t="s">
        <v>1146</v>
      </c>
      <c r="C95" s="467"/>
      <c r="D95" s="468" t="s">
        <v>1147</v>
      </c>
      <c r="E95" s="469">
        <v>100522.9</v>
      </c>
    </row>
    <row r="96" spans="1:5" ht="38.25" x14ac:dyDescent="0.2">
      <c r="A96" s="467"/>
      <c r="B96" s="467"/>
      <c r="C96" s="467" t="s">
        <v>1140</v>
      </c>
      <c r="D96" s="468" t="s">
        <v>1141</v>
      </c>
      <c r="E96" s="469">
        <v>84466.1</v>
      </c>
    </row>
    <row r="97" spans="1:5" ht="25.5" x14ac:dyDescent="0.2">
      <c r="A97" s="467"/>
      <c r="B97" s="467"/>
      <c r="C97" s="467" t="s">
        <v>1142</v>
      </c>
      <c r="D97" s="468" t="s">
        <v>1143</v>
      </c>
      <c r="E97" s="469">
        <v>84466.1</v>
      </c>
    </row>
    <row r="98" spans="1:5" ht="25.5" x14ac:dyDescent="0.2">
      <c r="A98" s="467"/>
      <c r="B98" s="467"/>
      <c r="C98" s="467" t="s">
        <v>1148</v>
      </c>
      <c r="D98" s="468" t="s">
        <v>1149</v>
      </c>
      <c r="E98" s="469">
        <v>15992.8</v>
      </c>
    </row>
    <row r="99" spans="1:5" ht="25.5" x14ac:dyDescent="0.2">
      <c r="A99" s="467"/>
      <c r="B99" s="467"/>
      <c r="C99" s="467" t="s">
        <v>1150</v>
      </c>
      <c r="D99" s="468" t="s">
        <v>1151</v>
      </c>
      <c r="E99" s="469">
        <v>15992.8</v>
      </c>
    </row>
    <row r="100" spans="1:5" x14ac:dyDescent="0.2">
      <c r="A100" s="467"/>
      <c r="B100" s="467"/>
      <c r="C100" s="467" t="s">
        <v>1152</v>
      </c>
      <c r="D100" s="468" t="s">
        <v>1153</v>
      </c>
      <c r="E100" s="469">
        <v>64</v>
      </c>
    </row>
    <row r="101" spans="1:5" ht="25.5" x14ac:dyDescent="0.2">
      <c r="A101" s="467"/>
      <c r="B101" s="467"/>
      <c r="C101" s="467" t="s">
        <v>1154</v>
      </c>
      <c r="D101" s="468" t="s">
        <v>1155</v>
      </c>
      <c r="E101" s="469">
        <v>64</v>
      </c>
    </row>
    <row r="102" spans="1:5" ht="25.5" x14ac:dyDescent="0.2">
      <c r="A102" s="467"/>
      <c r="B102" s="467" t="s">
        <v>1196</v>
      </c>
      <c r="C102" s="467"/>
      <c r="D102" s="468" t="s">
        <v>1197</v>
      </c>
      <c r="E102" s="469">
        <v>8152.7</v>
      </c>
    </row>
    <row r="103" spans="1:5" ht="38.25" x14ac:dyDescent="0.2">
      <c r="A103" s="467"/>
      <c r="B103" s="467"/>
      <c r="C103" s="467" t="s">
        <v>1140</v>
      </c>
      <c r="D103" s="468" t="s">
        <v>1141</v>
      </c>
      <c r="E103" s="469">
        <v>8152.7</v>
      </c>
    </row>
    <row r="104" spans="1:5" ht="25.5" x14ac:dyDescent="0.2">
      <c r="A104" s="467"/>
      <c r="B104" s="467"/>
      <c r="C104" s="467" t="s">
        <v>1142</v>
      </c>
      <c r="D104" s="468" t="s">
        <v>1143</v>
      </c>
      <c r="E104" s="469">
        <v>8152.7</v>
      </c>
    </row>
    <row r="105" spans="1:5" ht="25.5" x14ac:dyDescent="0.2">
      <c r="A105" s="467" t="s">
        <v>1198</v>
      </c>
      <c r="B105" s="467"/>
      <c r="C105" s="467"/>
      <c r="D105" s="468" t="s">
        <v>1199</v>
      </c>
      <c r="E105" s="469">
        <v>3262.9</v>
      </c>
    </row>
    <row r="106" spans="1:5" x14ac:dyDescent="0.2">
      <c r="A106" s="467"/>
      <c r="B106" s="467" t="s">
        <v>1200</v>
      </c>
      <c r="C106" s="467"/>
      <c r="D106" s="468" t="s">
        <v>1201</v>
      </c>
      <c r="E106" s="469">
        <v>3262.9</v>
      </c>
    </row>
    <row r="107" spans="1:5" ht="25.5" x14ac:dyDescent="0.2">
      <c r="A107" s="467"/>
      <c r="B107" s="467" t="s">
        <v>1202</v>
      </c>
      <c r="C107" s="467"/>
      <c r="D107" s="468" t="s">
        <v>1203</v>
      </c>
      <c r="E107" s="469">
        <v>3262.9</v>
      </c>
    </row>
    <row r="108" spans="1:5" ht="38.25" x14ac:dyDescent="0.2">
      <c r="A108" s="467"/>
      <c r="B108" s="467"/>
      <c r="C108" s="467" t="s">
        <v>1140</v>
      </c>
      <c r="D108" s="468" t="s">
        <v>1141</v>
      </c>
      <c r="E108" s="469">
        <v>200</v>
      </c>
    </row>
    <row r="109" spans="1:5" ht="25.5" x14ac:dyDescent="0.2">
      <c r="A109" s="467"/>
      <c r="B109" s="467"/>
      <c r="C109" s="467" t="s">
        <v>1142</v>
      </c>
      <c r="D109" s="468" t="s">
        <v>1143</v>
      </c>
      <c r="E109" s="469">
        <v>200</v>
      </c>
    </row>
    <row r="110" spans="1:5" ht="25.5" x14ac:dyDescent="0.2">
      <c r="A110" s="467"/>
      <c r="B110" s="467"/>
      <c r="C110" s="467" t="s">
        <v>1148</v>
      </c>
      <c r="D110" s="468" t="s">
        <v>1149</v>
      </c>
      <c r="E110" s="469">
        <v>3062.9</v>
      </c>
    </row>
    <row r="111" spans="1:5" ht="25.5" x14ac:dyDescent="0.2">
      <c r="A111" s="467"/>
      <c r="B111" s="467"/>
      <c r="C111" s="467" t="s">
        <v>1150</v>
      </c>
      <c r="D111" s="468" t="s">
        <v>1151</v>
      </c>
      <c r="E111" s="469">
        <v>3062.9</v>
      </c>
    </row>
    <row r="112" spans="1:5" x14ac:dyDescent="0.2">
      <c r="A112" s="467" t="s">
        <v>1204</v>
      </c>
      <c r="B112" s="467"/>
      <c r="C112" s="467"/>
      <c r="D112" s="468" t="s">
        <v>1205</v>
      </c>
      <c r="E112" s="469">
        <v>32000</v>
      </c>
    </row>
    <row r="113" spans="1:5" ht="25.5" x14ac:dyDescent="0.2">
      <c r="A113" s="467"/>
      <c r="B113" s="467" t="s">
        <v>1206</v>
      </c>
      <c r="C113" s="467"/>
      <c r="D113" s="468" t="s">
        <v>1207</v>
      </c>
      <c r="E113" s="469">
        <v>32000</v>
      </c>
    </row>
    <row r="114" spans="1:5" ht="51" x14ac:dyDescent="0.2">
      <c r="A114" s="467"/>
      <c r="B114" s="467" t="s">
        <v>1208</v>
      </c>
      <c r="C114" s="467"/>
      <c r="D114" s="468" t="s">
        <v>1209</v>
      </c>
      <c r="E114" s="469">
        <v>29000</v>
      </c>
    </row>
    <row r="115" spans="1:5" x14ac:dyDescent="0.2">
      <c r="A115" s="467"/>
      <c r="B115" s="467"/>
      <c r="C115" s="467" t="s">
        <v>1152</v>
      </c>
      <c r="D115" s="468" t="s">
        <v>1153</v>
      </c>
      <c r="E115" s="469">
        <v>29000</v>
      </c>
    </row>
    <row r="116" spans="1:5" ht="38.25" x14ac:dyDescent="0.2">
      <c r="A116" s="467"/>
      <c r="B116" s="467"/>
      <c r="C116" s="467" t="s">
        <v>1210</v>
      </c>
      <c r="D116" s="468" t="s">
        <v>1211</v>
      </c>
      <c r="E116" s="469">
        <v>29000</v>
      </c>
    </row>
    <row r="117" spans="1:5" ht="38.25" x14ac:dyDescent="0.2">
      <c r="A117" s="467"/>
      <c r="B117" s="467" t="s">
        <v>1212</v>
      </c>
      <c r="C117" s="467"/>
      <c r="D117" s="468" t="s">
        <v>1213</v>
      </c>
      <c r="E117" s="469">
        <v>3000</v>
      </c>
    </row>
    <row r="118" spans="1:5" x14ac:dyDescent="0.2">
      <c r="A118" s="467"/>
      <c r="B118" s="467"/>
      <c r="C118" s="467" t="s">
        <v>1152</v>
      </c>
      <c r="D118" s="468" t="s">
        <v>1153</v>
      </c>
      <c r="E118" s="469">
        <v>3000</v>
      </c>
    </row>
    <row r="119" spans="1:5" ht="38.25" x14ac:dyDescent="0.2">
      <c r="A119" s="467"/>
      <c r="B119" s="467"/>
      <c r="C119" s="467" t="s">
        <v>1210</v>
      </c>
      <c r="D119" s="468" t="s">
        <v>1211</v>
      </c>
      <c r="E119" s="469">
        <v>3000</v>
      </c>
    </row>
    <row r="120" spans="1:5" x14ac:dyDescent="0.2">
      <c r="A120" s="467" t="s">
        <v>1214</v>
      </c>
      <c r="B120" s="467"/>
      <c r="C120" s="467"/>
      <c r="D120" s="468" t="s">
        <v>1215</v>
      </c>
      <c r="E120" s="469">
        <v>200000</v>
      </c>
    </row>
    <row r="121" spans="1:5" x14ac:dyDescent="0.2">
      <c r="A121" s="467"/>
      <c r="B121" s="467" t="s">
        <v>1216</v>
      </c>
      <c r="C121" s="467"/>
      <c r="D121" s="468" t="s">
        <v>1215</v>
      </c>
      <c r="E121" s="469">
        <v>200000</v>
      </c>
    </row>
    <row r="122" spans="1:5" x14ac:dyDescent="0.2">
      <c r="A122" s="467"/>
      <c r="B122" s="467" t="s">
        <v>1217</v>
      </c>
      <c r="C122" s="467"/>
      <c r="D122" s="468" t="s">
        <v>1218</v>
      </c>
      <c r="E122" s="469">
        <v>200000</v>
      </c>
    </row>
    <row r="123" spans="1:5" x14ac:dyDescent="0.2">
      <c r="A123" s="467"/>
      <c r="B123" s="467"/>
      <c r="C123" s="467" t="s">
        <v>1152</v>
      </c>
      <c r="D123" s="468" t="s">
        <v>1153</v>
      </c>
      <c r="E123" s="469">
        <v>200000</v>
      </c>
    </row>
    <row r="124" spans="1:5" x14ac:dyDescent="0.2">
      <c r="A124" s="467"/>
      <c r="B124" s="467"/>
      <c r="C124" s="467" t="s">
        <v>1219</v>
      </c>
      <c r="D124" s="468" t="s">
        <v>1220</v>
      </c>
      <c r="E124" s="469">
        <v>200000</v>
      </c>
    </row>
    <row r="125" spans="1:5" x14ac:dyDescent="0.2">
      <c r="A125" s="467" t="s">
        <v>1221</v>
      </c>
      <c r="B125" s="467"/>
      <c r="C125" s="467"/>
      <c r="D125" s="468" t="s">
        <v>1222</v>
      </c>
      <c r="E125" s="469">
        <v>1995848.8</v>
      </c>
    </row>
    <row r="126" spans="1:5" ht="25.5" x14ac:dyDescent="0.2">
      <c r="A126" s="467"/>
      <c r="B126" s="467" t="s">
        <v>1158</v>
      </c>
      <c r="C126" s="467"/>
      <c r="D126" s="468" t="s">
        <v>1159</v>
      </c>
      <c r="E126" s="469">
        <v>152785.20000000001</v>
      </c>
    </row>
    <row r="127" spans="1:5" ht="25.5" x14ac:dyDescent="0.2">
      <c r="A127" s="467"/>
      <c r="B127" s="467" t="s">
        <v>1223</v>
      </c>
      <c r="C127" s="467"/>
      <c r="D127" s="468" t="s">
        <v>1224</v>
      </c>
      <c r="E127" s="469">
        <v>152785.20000000001</v>
      </c>
    </row>
    <row r="128" spans="1:5" ht="38.25" x14ac:dyDescent="0.2">
      <c r="A128" s="467"/>
      <c r="B128" s="467"/>
      <c r="C128" s="467" t="s">
        <v>1140</v>
      </c>
      <c r="D128" s="468" t="s">
        <v>1141</v>
      </c>
      <c r="E128" s="469">
        <v>9408.7999999999993</v>
      </c>
    </row>
    <row r="129" spans="1:5" ht="25.5" x14ac:dyDescent="0.2">
      <c r="A129" s="467"/>
      <c r="B129" s="467"/>
      <c r="C129" s="467" t="s">
        <v>1142</v>
      </c>
      <c r="D129" s="468" t="s">
        <v>1143</v>
      </c>
      <c r="E129" s="469">
        <v>9408.7999999999993</v>
      </c>
    </row>
    <row r="130" spans="1:5" ht="25.5" x14ac:dyDescent="0.2">
      <c r="A130" s="467"/>
      <c r="B130" s="467"/>
      <c r="C130" s="467" t="s">
        <v>1148</v>
      </c>
      <c r="D130" s="468" t="s">
        <v>1149</v>
      </c>
      <c r="E130" s="469">
        <v>33221.699999999997</v>
      </c>
    </row>
    <row r="131" spans="1:5" ht="25.5" x14ac:dyDescent="0.2">
      <c r="A131" s="467"/>
      <c r="B131" s="467"/>
      <c r="C131" s="467" t="s">
        <v>1150</v>
      </c>
      <c r="D131" s="468" t="s">
        <v>1151</v>
      </c>
      <c r="E131" s="469">
        <v>33221.699999999997</v>
      </c>
    </row>
    <row r="132" spans="1:5" x14ac:dyDescent="0.2">
      <c r="A132" s="467"/>
      <c r="B132" s="467"/>
      <c r="C132" s="467" t="s">
        <v>1172</v>
      </c>
      <c r="D132" s="468" t="s">
        <v>1173</v>
      </c>
      <c r="E132" s="469">
        <v>109792.7</v>
      </c>
    </row>
    <row r="133" spans="1:5" x14ac:dyDescent="0.2">
      <c r="A133" s="467"/>
      <c r="B133" s="467"/>
      <c r="C133" s="467" t="s">
        <v>1192</v>
      </c>
      <c r="D133" s="468" t="s">
        <v>1193</v>
      </c>
      <c r="E133" s="469">
        <v>109792.7</v>
      </c>
    </row>
    <row r="134" spans="1:5" x14ac:dyDescent="0.2">
      <c r="A134" s="467"/>
      <c r="B134" s="467"/>
      <c r="C134" s="467" t="s">
        <v>1152</v>
      </c>
      <c r="D134" s="468" t="s">
        <v>1153</v>
      </c>
      <c r="E134" s="469">
        <v>362</v>
      </c>
    </row>
    <row r="135" spans="1:5" ht="25.5" x14ac:dyDescent="0.2">
      <c r="A135" s="467"/>
      <c r="B135" s="467"/>
      <c r="C135" s="467" t="s">
        <v>1154</v>
      </c>
      <c r="D135" s="468" t="s">
        <v>1155</v>
      </c>
      <c r="E135" s="469">
        <v>362</v>
      </c>
    </row>
    <row r="136" spans="1:5" ht="25.5" x14ac:dyDescent="0.2">
      <c r="A136" s="467"/>
      <c r="B136" s="467" t="s">
        <v>1136</v>
      </c>
      <c r="C136" s="467"/>
      <c r="D136" s="468" t="s">
        <v>1137</v>
      </c>
      <c r="E136" s="469">
        <v>277109.2</v>
      </c>
    </row>
    <row r="137" spans="1:5" x14ac:dyDescent="0.2">
      <c r="A137" s="467"/>
      <c r="B137" s="467" t="s">
        <v>1146</v>
      </c>
      <c r="C137" s="467"/>
      <c r="D137" s="468" t="s">
        <v>1147</v>
      </c>
      <c r="E137" s="469">
        <v>221302.1</v>
      </c>
    </row>
    <row r="138" spans="1:5" ht="38.25" x14ac:dyDescent="0.2">
      <c r="A138" s="467"/>
      <c r="B138" s="467"/>
      <c r="C138" s="467" t="s">
        <v>1140</v>
      </c>
      <c r="D138" s="468" t="s">
        <v>1141</v>
      </c>
      <c r="E138" s="469">
        <v>166605.29999999999</v>
      </c>
    </row>
    <row r="139" spans="1:5" ht="25.5" x14ac:dyDescent="0.2">
      <c r="A139" s="467"/>
      <c r="B139" s="467"/>
      <c r="C139" s="467" t="s">
        <v>1142</v>
      </c>
      <c r="D139" s="468" t="s">
        <v>1143</v>
      </c>
      <c r="E139" s="469">
        <v>166605.29999999999</v>
      </c>
    </row>
    <row r="140" spans="1:5" ht="25.5" x14ac:dyDescent="0.2">
      <c r="A140" s="467"/>
      <c r="B140" s="467"/>
      <c r="C140" s="467" t="s">
        <v>1148</v>
      </c>
      <c r="D140" s="468" t="s">
        <v>1149</v>
      </c>
      <c r="E140" s="469">
        <v>54407.199999999997</v>
      </c>
    </row>
    <row r="141" spans="1:5" ht="25.5" x14ac:dyDescent="0.2">
      <c r="A141" s="467"/>
      <c r="B141" s="467"/>
      <c r="C141" s="467" t="s">
        <v>1150</v>
      </c>
      <c r="D141" s="468" t="s">
        <v>1151</v>
      </c>
      <c r="E141" s="469">
        <v>54407.199999999997</v>
      </c>
    </row>
    <row r="142" spans="1:5" x14ac:dyDescent="0.2">
      <c r="A142" s="467"/>
      <c r="B142" s="467"/>
      <c r="C142" s="467" t="s">
        <v>1152</v>
      </c>
      <c r="D142" s="468" t="s">
        <v>1153</v>
      </c>
      <c r="E142" s="469">
        <v>289.60000000000002</v>
      </c>
    </row>
    <row r="143" spans="1:5" ht="25.5" x14ac:dyDescent="0.2">
      <c r="A143" s="467"/>
      <c r="B143" s="467"/>
      <c r="C143" s="467" t="s">
        <v>1154</v>
      </c>
      <c r="D143" s="468" t="s">
        <v>1155</v>
      </c>
      <c r="E143" s="469">
        <v>289.60000000000002</v>
      </c>
    </row>
    <row r="144" spans="1:5" x14ac:dyDescent="0.2">
      <c r="A144" s="467"/>
      <c r="B144" s="467" t="s">
        <v>1225</v>
      </c>
      <c r="C144" s="467"/>
      <c r="D144" s="468" t="s">
        <v>1226</v>
      </c>
      <c r="E144" s="469">
        <v>2426.8000000000002</v>
      </c>
    </row>
    <row r="145" spans="1:5" ht="38.25" x14ac:dyDescent="0.2">
      <c r="A145" s="467"/>
      <c r="B145" s="467"/>
      <c r="C145" s="467" t="s">
        <v>1140</v>
      </c>
      <c r="D145" s="468" t="s">
        <v>1141</v>
      </c>
      <c r="E145" s="469">
        <v>2426.8000000000002</v>
      </c>
    </row>
    <row r="146" spans="1:5" ht="25.5" x14ac:dyDescent="0.2">
      <c r="A146" s="467"/>
      <c r="B146" s="467"/>
      <c r="C146" s="467" t="s">
        <v>1142</v>
      </c>
      <c r="D146" s="468" t="s">
        <v>1143</v>
      </c>
      <c r="E146" s="469">
        <v>2426.8000000000002</v>
      </c>
    </row>
    <row r="147" spans="1:5" ht="25.5" x14ac:dyDescent="0.2">
      <c r="A147" s="467"/>
      <c r="B147" s="467" t="s">
        <v>1227</v>
      </c>
      <c r="C147" s="467"/>
      <c r="D147" s="468" t="s">
        <v>1228</v>
      </c>
      <c r="E147" s="469">
        <v>1613.8</v>
      </c>
    </row>
    <row r="148" spans="1:5" ht="25.5" x14ac:dyDescent="0.2">
      <c r="A148" s="467"/>
      <c r="B148" s="467"/>
      <c r="C148" s="467" t="s">
        <v>1148</v>
      </c>
      <c r="D148" s="468" t="s">
        <v>1149</v>
      </c>
      <c r="E148" s="469">
        <v>1613.8</v>
      </c>
    </row>
    <row r="149" spans="1:5" ht="25.5" x14ac:dyDescent="0.2">
      <c r="A149" s="467"/>
      <c r="B149" s="467"/>
      <c r="C149" s="467" t="s">
        <v>1150</v>
      </c>
      <c r="D149" s="468" t="s">
        <v>1151</v>
      </c>
      <c r="E149" s="469">
        <v>1613.8</v>
      </c>
    </row>
    <row r="150" spans="1:5" ht="51" x14ac:dyDescent="0.2">
      <c r="A150" s="467"/>
      <c r="B150" s="467" t="s">
        <v>1229</v>
      </c>
      <c r="C150" s="467"/>
      <c r="D150" s="468" t="s">
        <v>1230</v>
      </c>
      <c r="E150" s="469">
        <v>51766.5</v>
      </c>
    </row>
    <row r="151" spans="1:5" ht="25.5" x14ac:dyDescent="0.2">
      <c r="A151" s="467"/>
      <c r="B151" s="467"/>
      <c r="C151" s="467" t="s">
        <v>1231</v>
      </c>
      <c r="D151" s="468" t="s">
        <v>1232</v>
      </c>
      <c r="E151" s="469">
        <v>51766.5</v>
      </c>
    </row>
    <row r="152" spans="1:5" x14ac:dyDescent="0.2">
      <c r="A152" s="467"/>
      <c r="B152" s="467"/>
      <c r="C152" s="467" t="s">
        <v>1233</v>
      </c>
      <c r="D152" s="468" t="s">
        <v>1234</v>
      </c>
      <c r="E152" s="469">
        <v>51766.5</v>
      </c>
    </row>
    <row r="153" spans="1:5" ht="25.5" x14ac:dyDescent="0.2">
      <c r="A153" s="467"/>
      <c r="B153" s="467" t="s">
        <v>1235</v>
      </c>
      <c r="C153" s="467"/>
      <c r="D153" s="468" t="s">
        <v>1236</v>
      </c>
      <c r="E153" s="469">
        <v>2774.2</v>
      </c>
    </row>
    <row r="154" spans="1:5" ht="25.5" x14ac:dyDescent="0.2">
      <c r="A154" s="467"/>
      <c r="B154" s="467" t="s">
        <v>1237</v>
      </c>
      <c r="C154" s="467"/>
      <c r="D154" s="468" t="s">
        <v>1238</v>
      </c>
      <c r="E154" s="469">
        <v>2774.2</v>
      </c>
    </row>
    <row r="155" spans="1:5" ht="25.5" x14ac:dyDescent="0.2">
      <c r="A155" s="467"/>
      <c r="B155" s="467"/>
      <c r="C155" s="467" t="s">
        <v>1148</v>
      </c>
      <c r="D155" s="468" t="s">
        <v>1149</v>
      </c>
      <c r="E155" s="469">
        <v>2594.1999999999998</v>
      </c>
    </row>
    <row r="156" spans="1:5" ht="25.5" x14ac:dyDescent="0.2">
      <c r="A156" s="467"/>
      <c r="B156" s="467"/>
      <c r="C156" s="467" t="s">
        <v>1150</v>
      </c>
      <c r="D156" s="468" t="s">
        <v>1151</v>
      </c>
      <c r="E156" s="469">
        <v>2594.1999999999998</v>
      </c>
    </row>
    <row r="157" spans="1:5" x14ac:dyDescent="0.2">
      <c r="A157" s="467"/>
      <c r="B157" s="467"/>
      <c r="C157" s="467" t="s">
        <v>1239</v>
      </c>
      <c r="D157" s="468" t="s">
        <v>1240</v>
      </c>
      <c r="E157" s="469">
        <v>180</v>
      </c>
    </row>
    <row r="158" spans="1:5" x14ac:dyDescent="0.2">
      <c r="A158" s="467"/>
      <c r="B158" s="467"/>
      <c r="C158" s="467" t="s">
        <v>1241</v>
      </c>
      <c r="D158" s="468" t="s">
        <v>1242</v>
      </c>
      <c r="E158" s="469">
        <v>180</v>
      </c>
    </row>
    <row r="159" spans="1:5" ht="38.25" x14ac:dyDescent="0.2">
      <c r="A159" s="467"/>
      <c r="B159" s="467" t="s">
        <v>1243</v>
      </c>
      <c r="C159" s="467"/>
      <c r="D159" s="468" t="s">
        <v>1244</v>
      </c>
      <c r="E159" s="469">
        <v>316877.7</v>
      </c>
    </row>
    <row r="160" spans="1:5" ht="76.5" x14ac:dyDescent="0.2">
      <c r="A160" s="467"/>
      <c r="B160" s="467" t="s">
        <v>1245</v>
      </c>
      <c r="C160" s="467"/>
      <c r="D160" s="468" t="s">
        <v>1246</v>
      </c>
      <c r="E160" s="469">
        <v>39758.699999999997</v>
      </c>
    </row>
    <row r="161" spans="1:5" ht="38.25" x14ac:dyDescent="0.2">
      <c r="A161" s="467"/>
      <c r="B161" s="467"/>
      <c r="C161" s="467" t="s">
        <v>1140</v>
      </c>
      <c r="D161" s="468" t="s">
        <v>1141</v>
      </c>
      <c r="E161" s="469">
        <v>5123.6000000000004</v>
      </c>
    </row>
    <row r="162" spans="1:5" x14ac:dyDescent="0.2">
      <c r="A162" s="467"/>
      <c r="B162" s="467"/>
      <c r="C162" s="467" t="s">
        <v>1247</v>
      </c>
      <c r="D162" s="468" t="s">
        <v>1248</v>
      </c>
      <c r="E162" s="469">
        <v>5123.6000000000004</v>
      </c>
    </row>
    <row r="163" spans="1:5" ht="25.5" x14ac:dyDescent="0.2">
      <c r="A163" s="467"/>
      <c r="B163" s="467"/>
      <c r="C163" s="467" t="s">
        <v>1148</v>
      </c>
      <c r="D163" s="468" t="s">
        <v>1149</v>
      </c>
      <c r="E163" s="469">
        <v>20924.3</v>
      </c>
    </row>
    <row r="164" spans="1:5" ht="25.5" x14ac:dyDescent="0.2">
      <c r="A164" s="467"/>
      <c r="B164" s="467"/>
      <c r="C164" s="467" t="s">
        <v>1150</v>
      </c>
      <c r="D164" s="468" t="s">
        <v>1151</v>
      </c>
      <c r="E164" s="469">
        <v>20924.3</v>
      </c>
    </row>
    <row r="165" spans="1:5" x14ac:dyDescent="0.2">
      <c r="A165" s="467"/>
      <c r="B165" s="467"/>
      <c r="C165" s="467" t="s">
        <v>1152</v>
      </c>
      <c r="D165" s="468" t="s">
        <v>1153</v>
      </c>
      <c r="E165" s="469">
        <v>13710.8</v>
      </c>
    </row>
    <row r="166" spans="1:5" ht="25.5" x14ac:dyDescent="0.2">
      <c r="A166" s="467"/>
      <c r="B166" s="467"/>
      <c r="C166" s="467" t="s">
        <v>1154</v>
      </c>
      <c r="D166" s="468" t="s">
        <v>1155</v>
      </c>
      <c r="E166" s="469">
        <v>13710.8</v>
      </c>
    </row>
    <row r="167" spans="1:5" ht="38.25" x14ac:dyDescent="0.2">
      <c r="A167" s="467"/>
      <c r="B167" s="467" t="s">
        <v>1249</v>
      </c>
      <c r="C167" s="467"/>
      <c r="D167" s="468" t="s">
        <v>1250</v>
      </c>
      <c r="E167" s="469">
        <v>277119</v>
      </c>
    </row>
    <row r="168" spans="1:5" ht="25.5" x14ac:dyDescent="0.2">
      <c r="A168" s="467"/>
      <c r="B168" s="467"/>
      <c r="C168" s="467" t="s">
        <v>1231</v>
      </c>
      <c r="D168" s="468" t="s">
        <v>1232</v>
      </c>
      <c r="E168" s="469">
        <v>277119</v>
      </c>
    </row>
    <row r="169" spans="1:5" x14ac:dyDescent="0.2">
      <c r="A169" s="467"/>
      <c r="B169" s="467"/>
      <c r="C169" s="467" t="s">
        <v>1251</v>
      </c>
      <c r="D169" s="468" t="s">
        <v>1252</v>
      </c>
      <c r="E169" s="469">
        <v>277119</v>
      </c>
    </row>
    <row r="170" spans="1:5" ht="25.5" x14ac:dyDescent="0.2">
      <c r="A170" s="467"/>
      <c r="B170" s="467" t="s">
        <v>1253</v>
      </c>
      <c r="C170" s="467"/>
      <c r="D170" s="468" t="s">
        <v>1254</v>
      </c>
      <c r="E170" s="469">
        <v>1063389</v>
      </c>
    </row>
    <row r="171" spans="1:5" x14ac:dyDescent="0.2">
      <c r="A171" s="467"/>
      <c r="B171" s="467" t="s">
        <v>1255</v>
      </c>
      <c r="C171" s="467"/>
      <c r="D171" s="468" t="s">
        <v>1256</v>
      </c>
      <c r="E171" s="469">
        <v>749108.1</v>
      </c>
    </row>
    <row r="172" spans="1:5" ht="25.5" x14ac:dyDescent="0.2">
      <c r="A172" s="467"/>
      <c r="B172" s="467" t="s">
        <v>1257</v>
      </c>
      <c r="C172" s="467"/>
      <c r="D172" s="468" t="s">
        <v>1258</v>
      </c>
      <c r="E172" s="469">
        <v>38593.1</v>
      </c>
    </row>
    <row r="173" spans="1:5" ht="25.5" x14ac:dyDescent="0.2">
      <c r="A173" s="467"/>
      <c r="B173" s="467"/>
      <c r="C173" s="467" t="s">
        <v>1148</v>
      </c>
      <c r="D173" s="468" t="s">
        <v>1149</v>
      </c>
      <c r="E173" s="469">
        <v>38593.1</v>
      </c>
    </row>
    <row r="174" spans="1:5" ht="25.5" x14ac:dyDescent="0.2">
      <c r="A174" s="467"/>
      <c r="B174" s="467"/>
      <c r="C174" s="467" t="s">
        <v>1150</v>
      </c>
      <c r="D174" s="468" t="s">
        <v>1151</v>
      </c>
      <c r="E174" s="469">
        <v>38593.1</v>
      </c>
    </row>
    <row r="175" spans="1:5" ht="25.5" x14ac:dyDescent="0.2">
      <c r="A175" s="467"/>
      <c r="B175" s="467" t="s">
        <v>1259</v>
      </c>
      <c r="C175" s="467"/>
      <c r="D175" s="468" t="s">
        <v>1260</v>
      </c>
      <c r="E175" s="469">
        <v>1000</v>
      </c>
    </row>
    <row r="176" spans="1:5" ht="25.5" x14ac:dyDescent="0.2">
      <c r="A176" s="467"/>
      <c r="B176" s="467"/>
      <c r="C176" s="467" t="s">
        <v>1148</v>
      </c>
      <c r="D176" s="468" t="s">
        <v>1149</v>
      </c>
      <c r="E176" s="469">
        <v>1000</v>
      </c>
    </row>
    <row r="177" spans="1:5" ht="25.5" x14ac:dyDescent="0.2">
      <c r="A177" s="467"/>
      <c r="B177" s="467"/>
      <c r="C177" s="467" t="s">
        <v>1150</v>
      </c>
      <c r="D177" s="468" t="s">
        <v>1151</v>
      </c>
      <c r="E177" s="469">
        <v>1000</v>
      </c>
    </row>
    <row r="178" spans="1:5" ht="25.5" x14ac:dyDescent="0.2">
      <c r="A178" s="467"/>
      <c r="B178" s="467" t="s">
        <v>1261</v>
      </c>
      <c r="C178" s="467"/>
      <c r="D178" s="468" t="s">
        <v>1825</v>
      </c>
      <c r="E178" s="469">
        <v>620.4</v>
      </c>
    </row>
    <row r="179" spans="1:5" ht="25.5" x14ac:dyDescent="0.2">
      <c r="A179" s="467"/>
      <c r="B179" s="467"/>
      <c r="C179" s="467" t="s">
        <v>1148</v>
      </c>
      <c r="D179" s="468" t="s">
        <v>1149</v>
      </c>
      <c r="E179" s="469">
        <v>620.4</v>
      </c>
    </row>
    <row r="180" spans="1:5" ht="25.5" x14ac:dyDescent="0.2">
      <c r="A180" s="467"/>
      <c r="B180" s="467"/>
      <c r="C180" s="467" t="s">
        <v>1150</v>
      </c>
      <c r="D180" s="468" t="s">
        <v>1151</v>
      </c>
      <c r="E180" s="469">
        <v>620.4</v>
      </c>
    </row>
    <row r="181" spans="1:5" x14ac:dyDescent="0.2">
      <c r="A181" s="467"/>
      <c r="B181" s="467" t="s">
        <v>1262</v>
      </c>
      <c r="C181" s="467"/>
      <c r="D181" s="468" t="s">
        <v>1263</v>
      </c>
      <c r="E181" s="469">
        <v>22939.8</v>
      </c>
    </row>
    <row r="182" spans="1:5" ht="25.5" x14ac:dyDescent="0.2">
      <c r="A182" s="467"/>
      <c r="B182" s="467"/>
      <c r="C182" s="467" t="s">
        <v>1148</v>
      </c>
      <c r="D182" s="468" t="s">
        <v>1149</v>
      </c>
      <c r="E182" s="469">
        <v>22939.8</v>
      </c>
    </row>
    <row r="183" spans="1:5" ht="25.5" x14ac:dyDescent="0.2">
      <c r="A183" s="467"/>
      <c r="B183" s="467"/>
      <c r="C183" s="467" t="s">
        <v>1150</v>
      </c>
      <c r="D183" s="468" t="s">
        <v>1151</v>
      </c>
      <c r="E183" s="469">
        <v>22939.8</v>
      </c>
    </row>
    <row r="184" spans="1:5" ht="140.25" x14ac:dyDescent="0.2">
      <c r="A184" s="467"/>
      <c r="B184" s="467" t="s">
        <v>1264</v>
      </c>
      <c r="C184" s="467"/>
      <c r="D184" s="468" t="s">
        <v>1265</v>
      </c>
      <c r="E184" s="469">
        <v>93781.9</v>
      </c>
    </row>
    <row r="185" spans="1:5" ht="25.5" x14ac:dyDescent="0.2">
      <c r="A185" s="467"/>
      <c r="B185" s="467"/>
      <c r="C185" s="467" t="s">
        <v>1148</v>
      </c>
      <c r="D185" s="468" t="s">
        <v>1149</v>
      </c>
      <c r="E185" s="469">
        <v>93781.9</v>
      </c>
    </row>
    <row r="186" spans="1:5" ht="25.5" x14ac:dyDescent="0.2">
      <c r="A186" s="467"/>
      <c r="B186" s="467"/>
      <c r="C186" s="467" t="s">
        <v>1150</v>
      </c>
      <c r="D186" s="468" t="s">
        <v>1151</v>
      </c>
      <c r="E186" s="469">
        <v>93781.9</v>
      </c>
    </row>
    <row r="187" spans="1:5" x14ac:dyDescent="0.2">
      <c r="A187" s="467"/>
      <c r="B187" s="467" t="s">
        <v>1266</v>
      </c>
      <c r="C187" s="467"/>
      <c r="D187" s="468" t="s">
        <v>1267</v>
      </c>
      <c r="E187" s="469">
        <v>5000</v>
      </c>
    </row>
    <row r="188" spans="1:5" ht="25.5" x14ac:dyDescent="0.2">
      <c r="A188" s="467"/>
      <c r="B188" s="467"/>
      <c r="C188" s="467" t="s">
        <v>1148</v>
      </c>
      <c r="D188" s="468" t="s">
        <v>1149</v>
      </c>
      <c r="E188" s="469">
        <v>5000</v>
      </c>
    </row>
    <row r="189" spans="1:5" ht="25.5" x14ac:dyDescent="0.2">
      <c r="A189" s="467"/>
      <c r="B189" s="467"/>
      <c r="C189" s="467" t="s">
        <v>1150</v>
      </c>
      <c r="D189" s="468" t="s">
        <v>1151</v>
      </c>
      <c r="E189" s="469">
        <v>5000</v>
      </c>
    </row>
    <row r="190" spans="1:5" ht="25.5" x14ac:dyDescent="0.2">
      <c r="A190" s="467"/>
      <c r="B190" s="467" t="s">
        <v>1268</v>
      </c>
      <c r="C190" s="467"/>
      <c r="D190" s="468" t="s">
        <v>1269</v>
      </c>
      <c r="E190" s="469">
        <v>457658</v>
      </c>
    </row>
    <row r="191" spans="1:5" x14ac:dyDescent="0.2">
      <c r="A191" s="467"/>
      <c r="B191" s="467"/>
      <c r="C191" s="467" t="s">
        <v>1152</v>
      </c>
      <c r="D191" s="468" t="s">
        <v>1153</v>
      </c>
      <c r="E191" s="469">
        <v>457658</v>
      </c>
    </row>
    <row r="192" spans="1:5" x14ac:dyDescent="0.2">
      <c r="A192" s="467"/>
      <c r="B192" s="467"/>
      <c r="C192" s="467" t="s">
        <v>1270</v>
      </c>
      <c r="D192" s="468" t="s">
        <v>1271</v>
      </c>
      <c r="E192" s="469">
        <v>457658</v>
      </c>
    </row>
    <row r="193" spans="1:5" ht="51" x14ac:dyDescent="0.2">
      <c r="A193" s="467"/>
      <c r="B193" s="467" t="s">
        <v>1272</v>
      </c>
      <c r="C193" s="467"/>
      <c r="D193" s="468" t="s">
        <v>2998</v>
      </c>
      <c r="E193" s="469">
        <v>1996.5</v>
      </c>
    </row>
    <row r="194" spans="1:5" ht="25.5" x14ac:dyDescent="0.2">
      <c r="A194" s="467"/>
      <c r="B194" s="467"/>
      <c r="C194" s="467" t="s">
        <v>1148</v>
      </c>
      <c r="D194" s="468" t="s">
        <v>1149</v>
      </c>
      <c r="E194" s="469">
        <v>1996.5</v>
      </c>
    </row>
    <row r="195" spans="1:5" ht="25.5" x14ac:dyDescent="0.2">
      <c r="A195" s="467"/>
      <c r="B195" s="467"/>
      <c r="C195" s="467" t="s">
        <v>1150</v>
      </c>
      <c r="D195" s="468" t="s">
        <v>1151</v>
      </c>
      <c r="E195" s="469">
        <v>1996.5</v>
      </c>
    </row>
    <row r="196" spans="1:5" x14ac:dyDescent="0.2">
      <c r="A196" s="467"/>
      <c r="B196" s="467" t="s">
        <v>1273</v>
      </c>
      <c r="C196" s="467"/>
      <c r="D196" s="468" t="s">
        <v>1274</v>
      </c>
      <c r="E196" s="469">
        <v>8000</v>
      </c>
    </row>
    <row r="197" spans="1:5" ht="25.5" x14ac:dyDescent="0.2">
      <c r="A197" s="467"/>
      <c r="B197" s="467"/>
      <c r="C197" s="467" t="s">
        <v>1148</v>
      </c>
      <c r="D197" s="468" t="s">
        <v>1149</v>
      </c>
      <c r="E197" s="469">
        <v>515</v>
      </c>
    </row>
    <row r="198" spans="1:5" ht="25.5" x14ac:dyDescent="0.2">
      <c r="A198" s="467"/>
      <c r="B198" s="467"/>
      <c r="C198" s="467" t="s">
        <v>1150</v>
      </c>
      <c r="D198" s="468" t="s">
        <v>1151</v>
      </c>
      <c r="E198" s="469">
        <v>515</v>
      </c>
    </row>
    <row r="199" spans="1:5" x14ac:dyDescent="0.2">
      <c r="A199" s="467"/>
      <c r="B199" s="467"/>
      <c r="C199" s="467" t="s">
        <v>1152</v>
      </c>
      <c r="D199" s="468" t="s">
        <v>1153</v>
      </c>
      <c r="E199" s="469">
        <v>7485</v>
      </c>
    </row>
    <row r="200" spans="1:5" ht="38.25" x14ac:dyDescent="0.2">
      <c r="A200" s="467"/>
      <c r="B200" s="467"/>
      <c r="C200" s="467" t="s">
        <v>1210</v>
      </c>
      <c r="D200" s="468" t="s">
        <v>1211</v>
      </c>
      <c r="E200" s="469">
        <v>7485</v>
      </c>
    </row>
    <row r="201" spans="1:5" ht="25.5" x14ac:dyDescent="0.2">
      <c r="A201" s="467"/>
      <c r="B201" s="467" t="s">
        <v>1275</v>
      </c>
      <c r="C201" s="467"/>
      <c r="D201" s="468" t="s">
        <v>1276</v>
      </c>
      <c r="E201" s="469">
        <v>3300</v>
      </c>
    </row>
    <row r="202" spans="1:5" ht="25.5" x14ac:dyDescent="0.2">
      <c r="A202" s="467"/>
      <c r="B202" s="467"/>
      <c r="C202" s="467" t="s">
        <v>1148</v>
      </c>
      <c r="D202" s="468" t="s">
        <v>1149</v>
      </c>
      <c r="E202" s="469">
        <v>3300</v>
      </c>
    </row>
    <row r="203" spans="1:5" ht="25.5" x14ac:dyDescent="0.2">
      <c r="A203" s="467"/>
      <c r="B203" s="467"/>
      <c r="C203" s="467" t="s">
        <v>1150</v>
      </c>
      <c r="D203" s="468" t="s">
        <v>1151</v>
      </c>
      <c r="E203" s="469">
        <v>3300</v>
      </c>
    </row>
    <row r="204" spans="1:5" ht="25.5" x14ac:dyDescent="0.2">
      <c r="A204" s="467"/>
      <c r="B204" s="467" t="s">
        <v>1277</v>
      </c>
      <c r="C204" s="467"/>
      <c r="D204" s="468" t="s">
        <v>1278</v>
      </c>
      <c r="E204" s="469">
        <v>5000</v>
      </c>
    </row>
    <row r="205" spans="1:5" ht="25.5" x14ac:dyDescent="0.2">
      <c r="A205" s="467"/>
      <c r="B205" s="467"/>
      <c r="C205" s="467" t="s">
        <v>1148</v>
      </c>
      <c r="D205" s="468" t="s">
        <v>1149</v>
      </c>
      <c r="E205" s="469">
        <v>5000</v>
      </c>
    </row>
    <row r="206" spans="1:5" ht="25.5" x14ac:dyDescent="0.2">
      <c r="A206" s="467"/>
      <c r="B206" s="467"/>
      <c r="C206" s="467" t="s">
        <v>1150</v>
      </c>
      <c r="D206" s="468" t="s">
        <v>1151</v>
      </c>
      <c r="E206" s="469">
        <v>5000</v>
      </c>
    </row>
    <row r="207" spans="1:5" ht="38.25" x14ac:dyDescent="0.2">
      <c r="A207" s="467"/>
      <c r="B207" s="467" t="s">
        <v>1279</v>
      </c>
      <c r="C207" s="467"/>
      <c r="D207" s="468" t="s">
        <v>1280</v>
      </c>
      <c r="E207" s="469">
        <v>1071.7</v>
      </c>
    </row>
    <row r="208" spans="1:5" ht="25.5" x14ac:dyDescent="0.2">
      <c r="A208" s="467"/>
      <c r="B208" s="467"/>
      <c r="C208" s="467" t="s">
        <v>1148</v>
      </c>
      <c r="D208" s="468" t="s">
        <v>1149</v>
      </c>
      <c r="E208" s="469">
        <v>319.3</v>
      </c>
    </row>
    <row r="209" spans="1:5" ht="25.5" x14ac:dyDescent="0.2">
      <c r="A209" s="467"/>
      <c r="B209" s="467"/>
      <c r="C209" s="467" t="s">
        <v>1150</v>
      </c>
      <c r="D209" s="468" t="s">
        <v>1151</v>
      </c>
      <c r="E209" s="469">
        <v>319.3</v>
      </c>
    </row>
    <row r="210" spans="1:5" x14ac:dyDescent="0.2">
      <c r="A210" s="467"/>
      <c r="B210" s="467"/>
      <c r="C210" s="467" t="s">
        <v>1239</v>
      </c>
      <c r="D210" s="468" t="s">
        <v>1240</v>
      </c>
      <c r="E210" s="469">
        <v>752.4</v>
      </c>
    </row>
    <row r="211" spans="1:5" ht="25.5" x14ac:dyDescent="0.2">
      <c r="A211" s="467"/>
      <c r="B211" s="467"/>
      <c r="C211" s="467" t="s">
        <v>1281</v>
      </c>
      <c r="D211" s="468" t="s">
        <v>1282</v>
      </c>
      <c r="E211" s="469">
        <v>752.4</v>
      </c>
    </row>
    <row r="212" spans="1:5" ht="25.5" x14ac:dyDescent="0.2">
      <c r="A212" s="467"/>
      <c r="B212" s="467" t="s">
        <v>1283</v>
      </c>
      <c r="C212" s="467"/>
      <c r="D212" s="468" t="s">
        <v>1284</v>
      </c>
      <c r="E212" s="469">
        <v>11486</v>
      </c>
    </row>
    <row r="213" spans="1:5" ht="25.5" x14ac:dyDescent="0.2">
      <c r="A213" s="467"/>
      <c r="B213" s="467"/>
      <c r="C213" s="467" t="s">
        <v>1148</v>
      </c>
      <c r="D213" s="468" t="s">
        <v>1149</v>
      </c>
      <c r="E213" s="469">
        <v>11486</v>
      </c>
    </row>
    <row r="214" spans="1:5" ht="25.5" x14ac:dyDescent="0.2">
      <c r="A214" s="467"/>
      <c r="B214" s="467"/>
      <c r="C214" s="467" t="s">
        <v>1150</v>
      </c>
      <c r="D214" s="468" t="s">
        <v>1151</v>
      </c>
      <c r="E214" s="469">
        <v>11486</v>
      </c>
    </row>
    <row r="215" spans="1:5" ht="25.5" x14ac:dyDescent="0.2">
      <c r="A215" s="467"/>
      <c r="B215" s="467" t="s">
        <v>1285</v>
      </c>
      <c r="C215" s="467"/>
      <c r="D215" s="468" t="s">
        <v>2999</v>
      </c>
      <c r="E215" s="469">
        <v>12826.3</v>
      </c>
    </row>
    <row r="216" spans="1:5" ht="25.5" x14ac:dyDescent="0.2">
      <c r="A216" s="467"/>
      <c r="B216" s="467"/>
      <c r="C216" s="467" t="s">
        <v>1148</v>
      </c>
      <c r="D216" s="468" t="s">
        <v>1149</v>
      </c>
      <c r="E216" s="469">
        <v>749</v>
      </c>
    </row>
    <row r="217" spans="1:5" ht="25.5" x14ac:dyDescent="0.2">
      <c r="A217" s="467"/>
      <c r="B217" s="467"/>
      <c r="C217" s="467" t="s">
        <v>1150</v>
      </c>
      <c r="D217" s="468" t="s">
        <v>1151</v>
      </c>
      <c r="E217" s="469">
        <v>749</v>
      </c>
    </row>
    <row r="218" spans="1:5" ht="25.5" x14ac:dyDescent="0.2">
      <c r="A218" s="467"/>
      <c r="B218" s="467"/>
      <c r="C218" s="467" t="s">
        <v>1231</v>
      </c>
      <c r="D218" s="468" t="s">
        <v>1232</v>
      </c>
      <c r="E218" s="469">
        <v>12077.3</v>
      </c>
    </row>
    <row r="219" spans="1:5" ht="25.5" x14ac:dyDescent="0.2">
      <c r="A219" s="467"/>
      <c r="B219" s="467"/>
      <c r="C219" s="467" t="s">
        <v>1286</v>
      </c>
      <c r="D219" s="468" t="s">
        <v>1287</v>
      </c>
      <c r="E219" s="469">
        <v>12077.3</v>
      </c>
    </row>
    <row r="220" spans="1:5" x14ac:dyDescent="0.2">
      <c r="A220" s="467"/>
      <c r="B220" s="467" t="s">
        <v>1288</v>
      </c>
      <c r="C220" s="467"/>
      <c r="D220" s="468" t="s">
        <v>1289</v>
      </c>
      <c r="E220" s="469">
        <v>17188.599999999999</v>
      </c>
    </row>
    <row r="221" spans="1:5" ht="25.5" x14ac:dyDescent="0.2">
      <c r="A221" s="467"/>
      <c r="B221" s="467"/>
      <c r="C221" s="467" t="s">
        <v>1148</v>
      </c>
      <c r="D221" s="468" t="s">
        <v>1149</v>
      </c>
      <c r="E221" s="469">
        <v>349</v>
      </c>
    </row>
    <row r="222" spans="1:5" ht="25.5" x14ac:dyDescent="0.2">
      <c r="A222" s="467"/>
      <c r="B222" s="467"/>
      <c r="C222" s="467" t="s">
        <v>1150</v>
      </c>
      <c r="D222" s="468" t="s">
        <v>1151</v>
      </c>
      <c r="E222" s="469">
        <v>349</v>
      </c>
    </row>
    <row r="223" spans="1:5" ht="25.5" x14ac:dyDescent="0.2">
      <c r="A223" s="467"/>
      <c r="B223" s="467"/>
      <c r="C223" s="467" t="s">
        <v>1231</v>
      </c>
      <c r="D223" s="468" t="s">
        <v>1232</v>
      </c>
      <c r="E223" s="469">
        <v>16839.599999999999</v>
      </c>
    </row>
    <row r="224" spans="1:5" ht="25.5" x14ac:dyDescent="0.2">
      <c r="A224" s="467"/>
      <c r="B224" s="467"/>
      <c r="C224" s="467" t="s">
        <v>1286</v>
      </c>
      <c r="D224" s="468" t="s">
        <v>1287</v>
      </c>
      <c r="E224" s="469">
        <v>16839.599999999999</v>
      </c>
    </row>
    <row r="225" spans="1:5" ht="25.5" x14ac:dyDescent="0.2">
      <c r="A225" s="467"/>
      <c r="B225" s="467" t="s">
        <v>1290</v>
      </c>
      <c r="C225" s="467"/>
      <c r="D225" s="468" t="s">
        <v>1291</v>
      </c>
      <c r="E225" s="469">
        <v>2940</v>
      </c>
    </row>
    <row r="226" spans="1:5" ht="25.5" x14ac:dyDescent="0.2">
      <c r="A226" s="467"/>
      <c r="B226" s="467"/>
      <c r="C226" s="467" t="s">
        <v>1148</v>
      </c>
      <c r="D226" s="468" t="s">
        <v>1149</v>
      </c>
      <c r="E226" s="469">
        <v>2940</v>
      </c>
    </row>
    <row r="227" spans="1:5" ht="25.5" x14ac:dyDescent="0.2">
      <c r="A227" s="467"/>
      <c r="B227" s="467"/>
      <c r="C227" s="467" t="s">
        <v>1150</v>
      </c>
      <c r="D227" s="468" t="s">
        <v>1151</v>
      </c>
      <c r="E227" s="469">
        <v>2940</v>
      </c>
    </row>
    <row r="228" spans="1:5" ht="51" x14ac:dyDescent="0.2">
      <c r="A228" s="467"/>
      <c r="B228" s="467" t="s">
        <v>1292</v>
      </c>
      <c r="C228" s="467"/>
      <c r="D228" s="468" t="s">
        <v>1293</v>
      </c>
      <c r="E228" s="469">
        <v>540</v>
      </c>
    </row>
    <row r="229" spans="1:5" ht="25.5" x14ac:dyDescent="0.2">
      <c r="A229" s="467"/>
      <c r="B229" s="467"/>
      <c r="C229" s="467" t="s">
        <v>1148</v>
      </c>
      <c r="D229" s="468" t="s">
        <v>1149</v>
      </c>
      <c r="E229" s="469">
        <v>540</v>
      </c>
    </row>
    <row r="230" spans="1:5" ht="25.5" x14ac:dyDescent="0.2">
      <c r="A230" s="467"/>
      <c r="B230" s="467"/>
      <c r="C230" s="467" t="s">
        <v>1150</v>
      </c>
      <c r="D230" s="468" t="s">
        <v>1151</v>
      </c>
      <c r="E230" s="469">
        <v>540</v>
      </c>
    </row>
    <row r="231" spans="1:5" ht="25.5" x14ac:dyDescent="0.2">
      <c r="A231" s="467"/>
      <c r="B231" s="467" t="s">
        <v>1294</v>
      </c>
      <c r="C231" s="467"/>
      <c r="D231" s="468" t="s">
        <v>2808</v>
      </c>
      <c r="E231" s="469">
        <v>1029.8</v>
      </c>
    </row>
    <row r="232" spans="1:5" ht="25.5" x14ac:dyDescent="0.2">
      <c r="A232" s="467"/>
      <c r="B232" s="467"/>
      <c r="C232" s="467" t="s">
        <v>1148</v>
      </c>
      <c r="D232" s="468" t="s">
        <v>1149</v>
      </c>
      <c r="E232" s="469">
        <v>1029.8</v>
      </c>
    </row>
    <row r="233" spans="1:5" ht="25.5" x14ac:dyDescent="0.2">
      <c r="A233" s="467"/>
      <c r="B233" s="467"/>
      <c r="C233" s="467" t="s">
        <v>1150</v>
      </c>
      <c r="D233" s="468" t="s">
        <v>1151</v>
      </c>
      <c r="E233" s="469">
        <v>1029.8</v>
      </c>
    </row>
    <row r="234" spans="1:5" ht="25.5" x14ac:dyDescent="0.2">
      <c r="A234" s="467"/>
      <c r="B234" s="467" t="s">
        <v>1295</v>
      </c>
      <c r="C234" s="467"/>
      <c r="D234" s="468" t="s">
        <v>1296</v>
      </c>
      <c r="E234" s="469">
        <v>220</v>
      </c>
    </row>
    <row r="235" spans="1:5" ht="25.5" x14ac:dyDescent="0.2">
      <c r="A235" s="467"/>
      <c r="B235" s="467"/>
      <c r="C235" s="467" t="s">
        <v>1148</v>
      </c>
      <c r="D235" s="468" t="s">
        <v>1149</v>
      </c>
      <c r="E235" s="469">
        <v>220</v>
      </c>
    </row>
    <row r="236" spans="1:5" ht="25.5" x14ac:dyDescent="0.2">
      <c r="A236" s="467"/>
      <c r="B236" s="467"/>
      <c r="C236" s="467" t="s">
        <v>1150</v>
      </c>
      <c r="D236" s="468" t="s">
        <v>1151</v>
      </c>
      <c r="E236" s="469">
        <v>220</v>
      </c>
    </row>
    <row r="237" spans="1:5" ht="38.25" x14ac:dyDescent="0.2">
      <c r="A237" s="467"/>
      <c r="B237" s="467" t="s">
        <v>1297</v>
      </c>
      <c r="C237" s="467"/>
      <c r="D237" s="468" t="s">
        <v>2828</v>
      </c>
      <c r="E237" s="469">
        <v>5670</v>
      </c>
    </row>
    <row r="238" spans="1:5" ht="25.5" x14ac:dyDescent="0.2">
      <c r="A238" s="467"/>
      <c r="B238" s="467"/>
      <c r="C238" s="467" t="s">
        <v>1148</v>
      </c>
      <c r="D238" s="468" t="s">
        <v>1149</v>
      </c>
      <c r="E238" s="469">
        <v>5670</v>
      </c>
    </row>
    <row r="239" spans="1:5" ht="25.5" x14ac:dyDescent="0.2">
      <c r="A239" s="467"/>
      <c r="B239" s="467"/>
      <c r="C239" s="467" t="s">
        <v>1150</v>
      </c>
      <c r="D239" s="468" t="s">
        <v>1151</v>
      </c>
      <c r="E239" s="469">
        <v>5670</v>
      </c>
    </row>
    <row r="240" spans="1:5" ht="25.5" x14ac:dyDescent="0.2">
      <c r="A240" s="467"/>
      <c r="B240" s="467" t="s">
        <v>1298</v>
      </c>
      <c r="C240" s="467"/>
      <c r="D240" s="468" t="s">
        <v>1299</v>
      </c>
      <c r="E240" s="469">
        <v>12000</v>
      </c>
    </row>
    <row r="241" spans="1:5" ht="25.5" x14ac:dyDescent="0.2">
      <c r="A241" s="467"/>
      <c r="B241" s="467"/>
      <c r="C241" s="467" t="s">
        <v>1148</v>
      </c>
      <c r="D241" s="468" t="s">
        <v>1149</v>
      </c>
      <c r="E241" s="469">
        <v>12000</v>
      </c>
    </row>
    <row r="242" spans="1:5" ht="25.5" x14ac:dyDescent="0.2">
      <c r="A242" s="467"/>
      <c r="B242" s="467"/>
      <c r="C242" s="467" t="s">
        <v>1150</v>
      </c>
      <c r="D242" s="468" t="s">
        <v>1151</v>
      </c>
      <c r="E242" s="469">
        <v>12000</v>
      </c>
    </row>
    <row r="243" spans="1:5" ht="38.25" x14ac:dyDescent="0.2">
      <c r="A243" s="467"/>
      <c r="B243" s="467" t="s">
        <v>1300</v>
      </c>
      <c r="C243" s="467"/>
      <c r="D243" s="468" t="s">
        <v>1301</v>
      </c>
      <c r="E243" s="469">
        <v>4000</v>
      </c>
    </row>
    <row r="244" spans="1:5" ht="25.5" x14ac:dyDescent="0.2">
      <c r="A244" s="467"/>
      <c r="B244" s="467"/>
      <c r="C244" s="467" t="s">
        <v>1148</v>
      </c>
      <c r="D244" s="468" t="s">
        <v>1149</v>
      </c>
      <c r="E244" s="469">
        <v>4000</v>
      </c>
    </row>
    <row r="245" spans="1:5" ht="25.5" x14ac:dyDescent="0.2">
      <c r="A245" s="467"/>
      <c r="B245" s="467"/>
      <c r="C245" s="467" t="s">
        <v>1150</v>
      </c>
      <c r="D245" s="468" t="s">
        <v>1151</v>
      </c>
      <c r="E245" s="469">
        <v>4000</v>
      </c>
    </row>
    <row r="246" spans="1:5" ht="38.25" x14ac:dyDescent="0.2">
      <c r="A246" s="467"/>
      <c r="B246" s="467" t="s">
        <v>1302</v>
      </c>
      <c r="C246" s="467"/>
      <c r="D246" s="468" t="s">
        <v>1303</v>
      </c>
      <c r="E246" s="469">
        <v>20000</v>
      </c>
    </row>
    <row r="247" spans="1:5" ht="25.5" x14ac:dyDescent="0.2">
      <c r="A247" s="467"/>
      <c r="B247" s="467"/>
      <c r="C247" s="467" t="s">
        <v>1148</v>
      </c>
      <c r="D247" s="468" t="s">
        <v>1149</v>
      </c>
      <c r="E247" s="469">
        <v>20000</v>
      </c>
    </row>
    <row r="248" spans="1:5" ht="25.5" x14ac:dyDescent="0.2">
      <c r="A248" s="467"/>
      <c r="B248" s="467"/>
      <c r="C248" s="467" t="s">
        <v>1150</v>
      </c>
      <c r="D248" s="468" t="s">
        <v>1151</v>
      </c>
      <c r="E248" s="469">
        <v>20000</v>
      </c>
    </row>
    <row r="249" spans="1:5" ht="38.25" x14ac:dyDescent="0.2">
      <c r="A249" s="467"/>
      <c r="B249" s="467" t="s">
        <v>1304</v>
      </c>
      <c r="C249" s="467"/>
      <c r="D249" s="468" t="s">
        <v>1305</v>
      </c>
      <c r="E249" s="469">
        <v>1822</v>
      </c>
    </row>
    <row r="250" spans="1:5" ht="25.5" x14ac:dyDescent="0.2">
      <c r="A250" s="467"/>
      <c r="B250" s="467"/>
      <c r="C250" s="467" t="s">
        <v>1148</v>
      </c>
      <c r="D250" s="468" t="s">
        <v>1149</v>
      </c>
      <c r="E250" s="469">
        <v>1822</v>
      </c>
    </row>
    <row r="251" spans="1:5" ht="25.5" x14ac:dyDescent="0.2">
      <c r="A251" s="467"/>
      <c r="B251" s="467"/>
      <c r="C251" s="467" t="s">
        <v>1150</v>
      </c>
      <c r="D251" s="468" t="s">
        <v>1151</v>
      </c>
      <c r="E251" s="469">
        <v>1822</v>
      </c>
    </row>
    <row r="252" spans="1:5" ht="38.25" x14ac:dyDescent="0.2">
      <c r="A252" s="467"/>
      <c r="B252" s="467" t="s">
        <v>1306</v>
      </c>
      <c r="C252" s="467"/>
      <c r="D252" s="468" t="s">
        <v>1307</v>
      </c>
      <c r="E252" s="469">
        <v>475.9</v>
      </c>
    </row>
    <row r="253" spans="1:5" ht="25.5" x14ac:dyDescent="0.2">
      <c r="A253" s="467"/>
      <c r="B253" s="467"/>
      <c r="C253" s="467" t="s">
        <v>1148</v>
      </c>
      <c r="D253" s="468" t="s">
        <v>1149</v>
      </c>
      <c r="E253" s="469">
        <v>475.9</v>
      </c>
    </row>
    <row r="254" spans="1:5" ht="25.5" x14ac:dyDescent="0.2">
      <c r="A254" s="467"/>
      <c r="B254" s="467"/>
      <c r="C254" s="467" t="s">
        <v>1150</v>
      </c>
      <c r="D254" s="468" t="s">
        <v>1151</v>
      </c>
      <c r="E254" s="469">
        <v>475.9</v>
      </c>
    </row>
    <row r="255" spans="1:5" ht="38.25" x14ac:dyDescent="0.2">
      <c r="A255" s="467"/>
      <c r="B255" s="467" t="s">
        <v>1308</v>
      </c>
      <c r="C255" s="467"/>
      <c r="D255" s="468" t="s">
        <v>1309</v>
      </c>
      <c r="E255" s="469">
        <v>1280.0999999999999</v>
      </c>
    </row>
    <row r="256" spans="1:5" ht="25.5" x14ac:dyDescent="0.2">
      <c r="A256" s="467"/>
      <c r="B256" s="467"/>
      <c r="C256" s="467" t="s">
        <v>1148</v>
      </c>
      <c r="D256" s="468" t="s">
        <v>1149</v>
      </c>
      <c r="E256" s="469">
        <v>1280.0999999999999</v>
      </c>
    </row>
    <row r="257" spans="1:5" ht="25.5" x14ac:dyDescent="0.2">
      <c r="A257" s="467"/>
      <c r="B257" s="467"/>
      <c r="C257" s="467" t="s">
        <v>1150</v>
      </c>
      <c r="D257" s="468" t="s">
        <v>1151</v>
      </c>
      <c r="E257" s="469">
        <v>1280.0999999999999</v>
      </c>
    </row>
    <row r="258" spans="1:5" ht="51" x14ac:dyDescent="0.2">
      <c r="A258" s="467"/>
      <c r="B258" s="467" t="s">
        <v>1310</v>
      </c>
      <c r="C258" s="467"/>
      <c r="D258" s="468" t="s">
        <v>1311</v>
      </c>
      <c r="E258" s="469">
        <v>15572.5</v>
      </c>
    </row>
    <row r="259" spans="1:5" ht="38.25" x14ac:dyDescent="0.2">
      <c r="A259" s="467"/>
      <c r="B259" s="467"/>
      <c r="C259" s="467" t="s">
        <v>1140</v>
      </c>
      <c r="D259" s="468" t="s">
        <v>1141</v>
      </c>
      <c r="E259" s="469">
        <v>11150.6</v>
      </c>
    </row>
    <row r="260" spans="1:5" x14ac:dyDescent="0.2">
      <c r="A260" s="467"/>
      <c r="B260" s="467"/>
      <c r="C260" s="467" t="s">
        <v>1247</v>
      </c>
      <c r="D260" s="468" t="s">
        <v>1248</v>
      </c>
      <c r="E260" s="469">
        <v>11150.6</v>
      </c>
    </row>
    <row r="261" spans="1:5" ht="25.5" x14ac:dyDescent="0.2">
      <c r="A261" s="467"/>
      <c r="B261" s="467"/>
      <c r="C261" s="467" t="s">
        <v>1148</v>
      </c>
      <c r="D261" s="468" t="s">
        <v>1149</v>
      </c>
      <c r="E261" s="469">
        <v>4207.2</v>
      </c>
    </row>
    <row r="262" spans="1:5" ht="25.5" x14ac:dyDescent="0.2">
      <c r="A262" s="467"/>
      <c r="B262" s="467"/>
      <c r="C262" s="467" t="s">
        <v>1150</v>
      </c>
      <c r="D262" s="468" t="s">
        <v>1151</v>
      </c>
      <c r="E262" s="469">
        <v>4207.2</v>
      </c>
    </row>
    <row r="263" spans="1:5" x14ac:dyDescent="0.2">
      <c r="A263" s="467"/>
      <c r="B263" s="467"/>
      <c r="C263" s="467" t="s">
        <v>1152</v>
      </c>
      <c r="D263" s="468" t="s">
        <v>1153</v>
      </c>
      <c r="E263" s="469">
        <v>214.7</v>
      </c>
    </row>
    <row r="264" spans="1:5" ht="25.5" x14ac:dyDescent="0.2">
      <c r="A264" s="467"/>
      <c r="B264" s="467"/>
      <c r="C264" s="467" t="s">
        <v>1154</v>
      </c>
      <c r="D264" s="468" t="s">
        <v>1155</v>
      </c>
      <c r="E264" s="469">
        <v>214.7</v>
      </c>
    </row>
    <row r="265" spans="1:5" ht="25.5" x14ac:dyDescent="0.2">
      <c r="A265" s="467"/>
      <c r="B265" s="467" t="s">
        <v>1312</v>
      </c>
      <c r="C265" s="467"/>
      <c r="D265" s="468" t="s">
        <v>1313</v>
      </c>
      <c r="E265" s="469">
        <v>500</v>
      </c>
    </row>
    <row r="266" spans="1:5" ht="25.5" x14ac:dyDescent="0.2">
      <c r="A266" s="467"/>
      <c r="B266" s="467"/>
      <c r="C266" s="467" t="s">
        <v>1148</v>
      </c>
      <c r="D266" s="468" t="s">
        <v>1149</v>
      </c>
      <c r="E266" s="469">
        <v>500</v>
      </c>
    </row>
    <row r="267" spans="1:5" ht="25.5" x14ac:dyDescent="0.2">
      <c r="A267" s="467"/>
      <c r="B267" s="467"/>
      <c r="C267" s="467" t="s">
        <v>1150</v>
      </c>
      <c r="D267" s="468" t="s">
        <v>1151</v>
      </c>
      <c r="E267" s="469">
        <v>500</v>
      </c>
    </row>
    <row r="268" spans="1:5" ht="25.5" x14ac:dyDescent="0.2">
      <c r="A268" s="467"/>
      <c r="B268" s="467" t="s">
        <v>1314</v>
      </c>
      <c r="C268" s="467"/>
      <c r="D268" s="468" t="s">
        <v>1315</v>
      </c>
      <c r="E268" s="469">
        <v>564.6</v>
      </c>
    </row>
    <row r="269" spans="1:5" ht="25.5" x14ac:dyDescent="0.2">
      <c r="A269" s="467"/>
      <c r="B269" s="467"/>
      <c r="C269" s="467" t="s">
        <v>1148</v>
      </c>
      <c r="D269" s="468" t="s">
        <v>1149</v>
      </c>
      <c r="E269" s="469">
        <v>105.6</v>
      </c>
    </row>
    <row r="270" spans="1:5" ht="25.5" x14ac:dyDescent="0.2">
      <c r="A270" s="467"/>
      <c r="B270" s="467"/>
      <c r="C270" s="467" t="s">
        <v>1150</v>
      </c>
      <c r="D270" s="468" t="s">
        <v>1151</v>
      </c>
      <c r="E270" s="469">
        <v>105.6</v>
      </c>
    </row>
    <row r="271" spans="1:5" x14ac:dyDescent="0.2">
      <c r="A271" s="467"/>
      <c r="B271" s="467"/>
      <c r="C271" s="467" t="s">
        <v>1239</v>
      </c>
      <c r="D271" s="468" t="s">
        <v>1240</v>
      </c>
      <c r="E271" s="469">
        <v>459</v>
      </c>
    </row>
    <row r="272" spans="1:5" x14ac:dyDescent="0.2">
      <c r="A272" s="467"/>
      <c r="B272" s="467"/>
      <c r="C272" s="467" t="s">
        <v>1316</v>
      </c>
      <c r="D272" s="468" t="s">
        <v>1317</v>
      </c>
      <c r="E272" s="469">
        <v>360</v>
      </c>
    </row>
    <row r="273" spans="1:5" x14ac:dyDescent="0.2">
      <c r="A273" s="467"/>
      <c r="B273" s="467"/>
      <c r="C273" s="467" t="s">
        <v>1318</v>
      </c>
      <c r="D273" s="468" t="s">
        <v>1319</v>
      </c>
      <c r="E273" s="469">
        <v>99</v>
      </c>
    </row>
    <row r="274" spans="1:5" ht="51" x14ac:dyDescent="0.2">
      <c r="A274" s="467"/>
      <c r="B274" s="467" t="s">
        <v>1320</v>
      </c>
      <c r="C274" s="467"/>
      <c r="D274" s="468" t="s">
        <v>453</v>
      </c>
      <c r="E274" s="469">
        <v>1644.2</v>
      </c>
    </row>
    <row r="275" spans="1:5" ht="38.25" x14ac:dyDescent="0.2">
      <c r="A275" s="467"/>
      <c r="B275" s="467"/>
      <c r="C275" s="467" t="s">
        <v>1140</v>
      </c>
      <c r="D275" s="468" t="s">
        <v>1141</v>
      </c>
      <c r="E275" s="469">
        <v>1171.4000000000001</v>
      </c>
    </row>
    <row r="276" spans="1:5" x14ac:dyDescent="0.2">
      <c r="A276" s="467"/>
      <c r="B276" s="467"/>
      <c r="C276" s="467" t="s">
        <v>1247</v>
      </c>
      <c r="D276" s="468" t="s">
        <v>1248</v>
      </c>
      <c r="E276" s="469">
        <v>1171.4000000000001</v>
      </c>
    </row>
    <row r="277" spans="1:5" ht="25.5" x14ac:dyDescent="0.2">
      <c r="A277" s="467"/>
      <c r="B277" s="467"/>
      <c r="C277" s="467" t="s">
        <v>1148</v>
      </c>
      <c r="D277" s="468" t="s">
        <v>1149</v>
      </c>
      <c r="E277" s="469">
        <v>440.8</v>
      </c>
    </row>
    <row r="278" spans="1:5" ht="25.5" x14ac:dyDescent="0.2">
      <c r="A278" s="467"/>
      <c r="B278" s="467"/>
      <c r="C278" s="467" t="s">
        <v>1150</v>
      </c>
      <c r="D278" s="468" t="s">
        <v>1151</v>
      </c>
      <c r="E278" s="469">
        <v>440.8</v>
      </c>
    </row>
    <row r="279" spans="1:5" x14ac:dyDescent="0.2">
      <c r="A279" s="467"/>
      <c r="B279" s="467"/>
      <c r="C279" s="467" t="s">
        <v>1152</v>
      </c>
      <c r="D279" s="468" t="s">
        <v>1153</v>
      </c>
      <c r="E279" s="469">
        <v>32</v>
      </c>
    </row>
    <row r="280" spans="1:5" ht="25.5" x14ac:dyDescent="0.2">
      <c r="A280" s="467"/>
      <c r="B280" s="467"/>
      <c r="C280" s="467" t="s">
        <v>1154</v>
      </c>
      <c r="D280" s="468" t="s">
        <v>1155</v>
      </c>
      <c r="E280" s="469">
        <v>32</v>
      </c>
    </row>
    <row r="281" spans="1:5" ht="76.5" x14ac:dyDescent="0.2">
      <c r="A281" s="467"/>
      <c r="B281" s="467" t="s">
        <v>454</v>
      </c>
      <c r="C281" s="467"/>
      <c r="D281" s="468" t="s">
        <v>455</v>
      </c>
      <c r="E281" s="469">
        <v>386.7</v>
      </c>
    </row>
    <row r="282" spans="1:5" ht="25.5" x14ac:dyDescent="0.2">
      <c r="A282" s="467"/>
      <c r="B282" s="467"/>
      <c r="C282" s="467" t="s">
        <v>1148</v>
      </c>
      <c r="D282" s="468" t="s">
        <v>1149</v>
      </c>
      <c r="E282" s="469">
        <v>386.7</v>
      </c>
    </row>
    <row r="283" spans="1:5" ht="25.5" x14ac:dyDescent="0.2">
      <c r="A283" s="467"/>
      <c r="B283" s="467"/>
      <c r="C283" s="467" t="s">
        <v>1150</v>
      </c>
      <c r="D283" s="468" t="s">
        <v>1151</v>
      </c>
      <c r="E283" s="469">
        <v>386.7</v>
      </c>
    </row>
    <row r="284" spans="1:5" ht="42.6" customHeight="1" x14ac:dyDescent="0.2">
      <c r="A284" s="467"/>
      <c r="B284" s="467" t="s">
        <v>1826</v>
      </c>
      <c r="C284" s="467"/>
      <c r="D284" s="468" t="s">
        <v>2752</v>
      </c>
      <c r="E284" s="469">
        <v>50000</v>
      </c>
    </row>
    <row r="285" spans="1:5" x14ac:dyDescent="0.2">
      <c r="A285" s="467"/>
      <c r="B285" s="467"/>
      <c r="C285" s="467" t="s">
        <v>461</v>
      </c>
      <c r="D285" s="468" t="s">
        <v>462</v>
      </c>
      <c r="E285" s="469">
        <v>50000</v>
      </c>
    </row>
    <row r="286" spans="1:5" ht="25.5" x14ac:dyDescent="0.2">
      <c r="A286" s="467"/>
      <c r="B286" s="467"/>
      <c r="C286" s="467" t="s">
        <v>1827</v>
      </c>
      <c r="D286" s="468" t="s">
        <v>1828</v>
      </c>
      <c r="E286" s="469">
        <v>50000</v>
      </c>
    </row>
    <row r="287" spans="1:5" ht="38.25" x14ac:dyDescent="0.2">
      <c r="A287" s="467"/>
      <c r="B287" s="467" t="s">
        <v>1829</v>
      </c>
      <c r="C287" s="467"/>
      <c r="D287" s="468" t="s">
        <v>1830</v>
      </c>
      <c r="E287" s="469">
        <v>6000</v>
      </c>
    </row>
    <row r="288" spans="1:5" x14ac:dyDescent="0.2">
      <c r="A288" s="467"/>
      <c r="B288" s="467"/>
      <c r="C288" s="467" t="s">
        <v>461</v>
      </c>
      <c r="D288" s="468" t="s">
        <v>462</v>
      </c>
      <c r="E288" s="469">
        <v>6000</v>
      </c>
    </row>
    <row r="289" spans="1:5" ht="25.5" x14ac:dyDescent="0.2">
      <c r="A289" s="467"/>
      <c r="B289" s="467"/>
      <c r="C289" s="467" t="s">
        <v>1827</v>
      </c>
      <c r="D289" s="468" t="s">
        <v>1828</v>
      </c>
      <c r="E289" s="469">
        <v>6000</v>
      </c>
    </row>
    <row r="290" spans="1:5" ht="38.25" x14ac:dyDescent="0.2">
      <c r="A290" s="467"/>
      <c r="B290" s="467" t="s">
        <v>456</v>
      </c>
      <c r="C290" s="467"/>
      <c r="D290" s="468" t="s">
        <v>457</v>
      </c>
      <c r="E290" s="469">
        <v>258280.9</v>
      </c>
    </row>
    <row r="291" spans="1:5" ht="38.25" x14ac:dyDescent="0.2">
      <c r="A291" s="467"/>
      <c r="B291" s="467"/>
      <c r="C291" s="467" t="s">
        <v>1140</v>
      </c>
      <c r="D291" s="468" t="s">
        <v>1141</v>
      </c>
      <c r="E291" s="469">
        <v>8624</v>
      </c>
    </row>
    <row r="292" spans="1:5" ht="25.5" x14ac:dyDescent="0.2">
      <c r="A292" s="467"/>
      <c r="B292" s="467"/>
      <c r="C292" s="467" t="s">
        <v>1142</v>
      </c>
      <c r="D292" s="468" t="s">
        <v>1143</v>
      </c>
      <c r="E292" s="469">
        <v>8624</v>
      </c>
    </row>
    <row r="293" spans="1:5" ht="25.5" x14ac:dyDescent="0.2">
      <c r="A293" s="467"/>
      <c r="B293" s="467"/>
      <c r="C293" s="467" t="s">
        <v>1148</v>
      </c>
      <c r="D293" s="468" t="s">
        <v>1149</v>
      </c>
      <c r="E293" s="469">
        <v>221733</v>
      </c>
    </row>
    <row r="294" spans="1:5" ht="25.5" x14ac:dyDescent="0.2">
      <c r="A294" s="467"/>
      <c r="B294" s="467"/>
      <c r="C294" s="467" t="s">
        <v>1150</v>
      </c>
      <c r="D294" s="468" t="s">
        <v>1151</v>
      </c>
      <c r="E294" s="469">
        <v>221733</v>
      </c>
    </row>
    <row r="295" spans="1:5" x14ac:dyDescent="0.2">
      <c r="A295" s="467"/>
      <c r="B295" s="467"/>
      <c r="C295" s="467" t="s">
        <v>1172</v>
      </c>
      <c r="D295" s="468" t="s">
        <v>1173</v>
      </c>
      <c r="E295" s="469">
        <v>27923.9</v>
      </c>
    </row>
    <row r="296" spans="1:5" x14ac:dyDescent="0.2">
      <c r="A296" s="467"/>
      <c r="B296" s="467"/>
      <c r="C296" s="467" t="s">
        <v>1174</v>
      </c>
      <c r="D296" s="468" t="s">
        <v>1006</v>
      </c>
      <c r="E296" s="469">
        <v>27923.9</v>
      </c>
    </row>
    <row r="297" spans="1:5" x14ac:dyDescent="0.2">
      <c r="A297" s="467"/>
      <c r="B297" s="467" t="s">
        <v>465</v>
      </c>
      <c r="C297" s="467"/>
      <c r="D297" s="468" t="s">
        <v>466</v>
      </c>
      <c r="E297" s="469">
        <v>6.7</v>
      </c>
    </row>
    <row r="298" spans="1:5" x14ac:dyDescent="0.2">
      <c r="A298" s="467"/>
      <c r="B298" s="467" t="s">
        <v>467</v>
      </c>
      <c r="C298" s="467"/>
      <c r="D298" s="468" t="s">
        <v>468</v>
      </c>
      <c r="E298" s="469">
        <v>6.7</v>
      </c>
    </row>
    <row r="299" spans="1:5" x14ac:dyDescent="0.2">
      <c r="A299" s="467"/>
      <c r="B299" s="467" t="s">
        <v>469</v>
      </c>
      <c r="C299" s="467"/>
      <c r="D299" s="468" t="s">
        <v>470</v>
      </c>
      <c r="E299" s="469">
        <v>6.7</v>
      </c>
    </row>
    <row r="300" spans="1:5" x14ac:dyDescent="0.2">
      <c r="A300" s="467"/>
      <c r="B300" s="467"/>
      <c r="C300" s="467" t="s">
        <v>1239</v>
      </c>
      <c r="D300" s="468" t="s">
        <v>1240</v>
      </c>
      <c r="E300" s="469">
        <v>6.7</v>
      </c>
    </row>
    <row r="301" spans="1:5" ht="25.5" x14ac:dyDescent="0.2">
      <c r="A301" s="467"/>
      <c r="B301" s="467"/>
      <c r="C301" s="467" t="s">
        <v>471</v>
      </c>
      <c r="D301" s="468" t="s">
        <v>472</v>
      </c>
      <c r="E301" s="469">
        <v>6.7</v>
      </c>
    </row>
    <row r="302" spans="1:5" x14ac:dyDescent="0.2">
      <c r="A302" s="467"/>
      <c r="B302" s="467" t="s">
        <v>1168</v>
      </c>
      <c r="C302" s="467"/>
      <c r="D302" s="468" t="s">
        <v>1169</v>
      </c>
      <c r="E302" s="469">
        <v>126901.2</v>
      </c>
    </row>
    <row r="303" spans="1:5" ht="51" x14ac:dyDescent="0.2">
      <c r="A303" s="467"/>
      <c r="B303" s="467" t="s">
        <v>473</v>
      </c>
      <c r="C303" s="467"/>
      <c r="D303" s="468" t="s">
        <v>1831</v>
      </c>
      <c r="E303" s="469">
        <v>119621.2</v>
      </c>
    </row>
    <row r="304" spans="1:5" x14ac:dyDescent="0.2">
      <c r="A304" s="467"/>
      <c r="B304" s="467"/>
      <c r="C304" s="467" t="s">
        <v>1172</v>
      </c>
      <c r="D304" s="468" t="s">
        <v>1173</v>
      </c>
      <c r="E304" s="469">
        <v>119621.2</v>
      </c>
    </row>
    <row r="305" spans="1:5" x14ac:dyDescent="0.2">
      <c r="A305" s="467"/>
      <c r="B305" s="467"/>
      <c r="C305" s="467" t="s">
        <v>1174</v>
      </c>
      <c r="D305" s="468" t="s">
        <v>1006</v>
      </c>
      <c r="E305" s="469">
        <v>119621.2</v>
      </c>
    </row>
    <row r="306" spans="1:5" ht="25.5" x14ac:dyDescent="0.2">
      <c r="A306" s="467"/>
      <c r="B306" s="467" t="s">
        <v>474</v>
      </c>
      <c r="C306" s="467"/>
      <c r="D306" s="468" t="s">
        <v>475</v>
      </c>
      <c r="E306" s="469">
        <v>3000</v>
      </c>
    </row>
    <row r="307" spans="1:5" x14ac:dyDescent="0.2">
      <c r="A307" s="467"/>
      <c r="B307" s="467"/>
      <c r="C307" s="467" t="s">
        <v>1172</v>
      </c>
      <c r="D307" s="468" t="s">
        <v>1173</v>
      </c>
      <c r="E307" s="469">
        <v>3000</v>
      </c>
    </row>
    <row r="308" spans="1:5" x14ac:dyDescent="0.2">
      <c r="A308" s="467"/>
      <c r="B308" s="467"/>
      <c r="C308" s="467" t="s">
        <v>1174</v>
      </c>
      <c r="D308" s="468" t="s">
        <v>1006</v>
      </c>
      <c r="E308" s="469">
        <v>3000</v>
      </c>
    </row>
    <row r="309" spans="1:5" ht="51" x14ac:dyDescent="0.2">
      <c r="A309" s="467"/>
      <c r="B309" s="467" t="s">
        <v>476</v>
      </c>
      <c r="C309" s="467"/>
      <c r="D309" s="468" t="s">
        <v>477</v>
      </c>
      <c r="E309" s="469">
        <v>4280</v>
      </c>
    </row>
    <row r="310" spans="1:5" x14ac:dyDescent="0.2">
      <c r="A310" s="467"/>
      <c r="B310" s="467"/>
      <c r="C310" s="467" t="s">
        <v>1172</v>
      </c>
      <c r="D310" s="468" t="s">
        <v>1173</v>
      </c>
      <c r="E310" s="469">
        <v>4280</v>
      </c>
    </row>
    <row r="311" spans="1:5" x14ac:dyDescent="0.2">
      <c r="A311" s="467"/>
      <c r="B311" s="467"/>
      <c r="C311" s="467" t="s">
        <v>1174</v>
      </c>
      <c r="D311" s="468" t="s">
        <v>1006</v>
      </c>
      <c r="E311" s="469">
        <v>4280</v>
      </c>
    </row>
    <row r="312" spans="1:5" x14ac:dyDescent="0.2">
      <c r="A312" s="467"/>
      <c r="B312" s="467" t="s">
        <v>1187</v>
      </c>
      <c r="C312" s="467"/>
      <c r="D312" s="468" t="s">
        <v>1173</v>
      </c>
      <c r="E312" s="469">
        <v>2166.3000000000002</v>
      </c>
    </row>
    <row r="313" spans="1:5" ht="25.5" x14ac:dyDescent="0.2">
      <c r="A313" s="467"/>
      <c r="B313" s="467" t="s">
        <v>1188</v>
      </c>
      <c r="C313" s="467"/>
      <c r="D313" s="468" t="s">
        <v>1189</v>
      </c>
      <c r="E313" s="469">
        <v>2166.3000000000002</v>
      </c>
    </row>
    <row r="314" spans="1:5" ht="38.25" x14ac:dyDescent="0.2">
      <c r="A314" s="467"/>
      <c r="B314" s="467" t="s">
        <v>478</v>
      </c>
      <c r="C314" s="467"/>
      <c r="D314" s="468" t="s">
        <v>479</v>
      </c>
      <c r="E314" s="469">
        <v>132.1</v>
      </c>
    </row>
    <row r="315" spans="1:5" x14ac:dyDescent="0.2">
      <c r="A315" s="467"/>
      <c r="B315" s="467"/>
      <c r="C315" s="467" t="s">
        <v>1172</v>
      </c>
      <c r="D315" s="468" t="s">
        <v>1173</v>
      </c>
      <c r="E315" s="469">
        <v>132.1</v>
      </c>
    </row>
    <row r="316" spans="1:5" x14ac:dyDescent="0.2">
      <c r="A316" s="467"/>
      <c r="B316" s="467"/>
      <c r="C316" s="467" t="s">
        <v>1192</v>
      </c>
      <c r="D316" s="468" t="s">
        <v>1193</v>
      </c>
      <c r="E316" s="469">
        <v>132.1</v>
      </c>
    </row>
    <row r="317" spans="1:5" ht="63.75" x14ac:dyDescent="0.2">
      <c r="A317" s="467"/>
      <c r="B317" s="467" t="s">
        <v>480</v>
      </c>
      <c r="C317" s="467"/>
      <c r="D317" s="468" t="s">
        <v>2754</v>
      </c>
      <c r="E317" s="469">
        <v>2034.2</v>
      </c>
    </row>
    <row r="318" spans="1:5" x14ac:dyDescent="0.2">
      <c r="A318" s="467"/>
      <c r="B318" s="467"/>
      <c r="C318" s="467" t="s">
        <v>1172</v>
      </c>
      <c r="D318" s="468" t="s">
        <v>1173</v>
      </c>
      <c r="E318" s="469">
        <v>2034.2</v>
      </c>
    </row>
    <row r="319" spans="1:5" x14ac:dyDescent="0.2">
      <c r="A319" s="467"/>
      <c r="B319" s="467"/>
      <c r="C319" s="467" t="s">
        <v>1192</v>
      </c>
      <c r="D319" s="468" t="s">
        <v>1193</v>
      </c>
      <c r="E319" s="469">
        <v>2034.2</v>
      </c>
    </row>
    <row r="320" spans="1:5" x14ac:dyDescent="0.2">
      <c r="A320" s="467"/>
      <c r="B320" s="467" t="s">
        <v>481</v>
      </c>
      <c r="C320" s="467"/>
      <c r="D320" s="468" t="s">
        <v>482</v>
      </c>
      <c r="E320" s="469">
        <v>53839.3</v>
      </c>
    </row>
    <row r="321" spans="1:5" ht="25.5" x14ac:dyDescent="0.2">
      <c r="A321" s="467"/>
      <c r="B321" s="467" t="s">
        <v>483</v>
      </c>
      <c r="C321" s="467"/>
      <c r="D321" s="468" t="s">
        <v>484</v>
      </c>
      <c r="E321" s="469">
        <v>1242.3</v>
      </c>
    </row>
    <row r="322" spans="1:5" ht="25.5" x14ac:dyDescent="0.2">
      <c r="A322" s="467"/>
      <c r="B322" s="467"/>
      <c r="C322" s="467" t="s">
        <v>1148</v>
      </c>
      <c r="D322" s="468" t="s">
        <v>1149</v>
      </c>
      <c r="E322" s="469">
        <v>1242.3</v>
      </c>
    </row>
    <row r="323" spans="1:5" ht="25.5" x14ac:dyDescent="0.2">
      <c r="A323" s="467"/>
      <c r="B323" s="467"/>
      <c r="C323" s="467" t="s">
        <v>1150</v>
      </c>
      <c r="D323" s="468" t="s">
        <v>1151</v>
      </c>
      <c r="E323" s="469">
        <v>1242.3</v>
      </c>
    </row>
    <row r="324" spans="1:5" ht="38.25" x14ac:dyDescent="0.2">
      <c r="A324" s="467"/>
      <c r="B324" s="467" t="s">
        <v>485</v>
      </c>
      <c r="C324" s="467"/>
      <c r="D324" s="468" t="s">
        <v>2751</v>
      </c>
      <c r="E324" s="469">
        <v>15200</v>
      </c>
    </row>
    <row r="325" spans="1:5" ht="25.5" x14ac:dyDescent="0.2">
      <c r="A325" s="467"/>
      <c r="B325" s="467"/>
      <c r="C325" s="467" t="s">
        <v>1148</v>
      </c>
      <c r="D325" s="468" t="s">
        <v>1149</v>
      </c>
      <c r="E325" s="469">
        <v>15200</v>
      </c>
    </row>
    <row r="326" spans="1:5" ht="25.5" x14ac:dyDescent="0.2">
      <c r="A326" s="467"/>
      <c r="B326" s="467"/>
      <c r="C326" s="467" t="s">
        <v>1150</v>
      </c>
      <c r="D326" s="468" t="s">
        <v>1151</v>
      </c>
      <c r="E326" s="469">
        <v>15200</v>
      </c>
    </row>
    <row r="327" spans="1:5" ht="38.25" x14ac:dyDescent="0.2">
      <c r="A327" s="467"/>
      <c r="B327" s="467" t="s">
        <v>486</v>
      </c>
      <c r="C327" s="467"/>
      <c r="D327" s="468" t="s">
        <v>1070</v>
      </c>
      <c r="E327" s="469">
        <v>22000</v>
      </c>
    </row>
    <row r="328" spans="1:5" ht="25.5" x14ac:dyDescent="0.2">
      <c r="A328" s="467"/>
      <c r="B328" s="467"/>
      <c r="C328" s="467" t="s">
        <v>1148</v>
      </c>
      <c r="D328" s="468" t="s">
        <v>1149</v>
      </c>
      <c r="E328" s="469">
        <v>22000</v>
      </c>
    </row>
    <row r="329" spans="1:5" ht="25.5" x14ac:dyDescent="0.2">
      <c r="A329" s="467"/>
      <c r="B329" s="467"/>
      <c r="C329" s="467" t="s">
        <v>1150</v>
      </c>
      <c r="D329" s="468" t="s">
        <v>1151</v>
      </c>
      <c r="E329" s="469">
        <v>22000</v>
      </c>
    </row>
    <row r="330" spans="1:5" ht="51" x14ac:dyDescent="0.2">
      <c r="A330" s="467"/>
      <c r="B330" s="467" t="s">
        <v>487</v>
      </c>
      <c r="C330" s="467"/>
      <c r="D330" s="468" t="s">
        <v>488</v>
      </c>
      <c r="E330" s="469">
        <v>15397</v>
      </c>
    </row>
    <row r="331" spans="1:5" ht="25.5" x14ac:dyDescent="0.2">
      <c r="A331" s="467"/>
      <c r="B331" s="467"/>
      <c r="C331" s="467" t="s">
        <v>1148</v>
      </c>
      <c r="D331" s="468" t="s">
        <v>1149</v>
      </c>
      <c r="E331" s="469">
        <v>15397</v>
      </c>
    </row>
    <row r="332" spans="1:5" ht="25.5" x14ac:dyDescent="0.2">
      <c r="A332" s="467"/>
      <c r="B332" s="467"/>
      <c r="C332" s="467" t="s">
        <v>1150</v>
      </c>
      <c r="D332" s="468" t="s">
        <v>1151</v>
      </c>
      <c r="E332" s="469">
        <v>15397</v>
      </c>
    </row>
    <row r="333" spans="1:5" x14ac:dyDescent="0.2">
      <c r="A333" s="467" t="s">
        <v>489</v>
      </c>
      <c r="B333" s="467"/>
      <c r="C333" s="467"/>
      <c r="D333" s="468" t="s">
        <v>490</v>
      </c>
      <c r="E333" s="469">
        <v>95800.9</v>
      </c>
    </row>
    <row r="334" spans="1:5" x14ac:dyDescent="0.2">
      <c r="A334" s="467" t="s">
        <v>491</v>
      </c>
      <c r="B334" s="467"/>
      <c r="C334" s="467"/>
      <c r="D334" s="468" t="s">
        <v>492</v>
      </c>
      <c r="E334" s="469">
        <v>47092.4</v>
      </c>
    </row>
    <row r="335" spans="1:5" ht="25.5" x14ac:dyDescent="0.2">
      <c r="A335" s="467"/>
      <c r="B335" s="467" t="s">
        <v>1158</v>
      </c>
      <c r="C335" s="467"/>
      <c r="D335" s="468" t="s">
        <v>1159</v>
      </c>
      <c r="E335" s="469">
        <v>47092.4</v>
      </c>
    </row>
    <row r="336" spans="1:5" ht="38.25" x14ac:dyDescent="0.2">
      <c r="A336" s="467"/>
      <c r="B336" s="467" t="s">
        <v>493</v>
      </c>
      <c r="C336" s="467"/>
      <c r="D336" s="468" t="s">
        <v>494</v>
      </c>
      <c r="E336" s="469">
        <v>47092.4</v>
      </c>
    </row>
    <row r="337" spans="1:5" x14ac:dyDescent="0.2">
      <c r="A337" s="467"/>
      <c r="B337" s="467"/>
      <c r="C337" s="467" t="s">
        <v>1172</v>
      </c>
      <c r="D337" s="468" t="s">
        <v>1173</v>
      </c>
      <c r="E337" s="469">
        <v>47092.4</v>
      </c>
    </row>
    <row r="338" spans="1:5" x14ac:dyDescent="0.2">
      <c r="A338" s="467"/>
      <c r="B338" s="467"/>
      <c r="C338" s="467" t="s">
        <v>1192</v>
      </c>
      <c r="D338" s="468" t="s">
        <v>1193</v>
      </c>
      <c r="E338" s="469">
        <v>47092.4</v>
      </c>
    </row>
    <row r="339" spans="1:5" x14ac:dyDescent="0.2">
      <c r="A339" s="467" t="s">
        <v>495</v>
      </c>
      <c r="B339" s="467"/>
      <c r="C339" s="467"/>
      <c r="D339" s="468" t="s">
        <v>496</v>
      </c>
      <c r="E339" s="469">
        <v>48708.5</v>
      </c>
    </row>
    <row r="340" spans="1:5" ht="25.5" x14ac:dyDescent="0.2">
      <c r="A340" s="467"/>
      <c r="B340" s="467" t="s">
        <v>497</v>
      </c>
      <c r="C340" s="467"/>
      <c r="D340" s="468" t="s">
        <v>498</v>
      </c>
      <c r="E340" s="469">
        <v>48708.5</v>
      </c>
    </row>
    <row r="341" spans="1:5" ht="25.5" x14ac:dyDescent="0.2">
      <c r="A341" s="467"/>
      <c r="B341" s="467" t="s">
        <v>499</v>
      </c>
      <c r="C341" s="467"/>
      <c r="D341" s="468" t="s">
        <v>500</v>
      </c>
      <c r="E341" s="469">
        <v>48708.5</v>
      </c>
    </row>
    <row r="342" spans="1:5" ht="38.25" x14ac:dyDescent="0.2">
      <c r="A342" s="467"/>
      <c r="B342" s="467"/>
      <c r="C342" s="467" t="s">
        <v>1140</v>
      </c>
      <c r="D342" s="468" t="s">
        <v>1141</v>
      </c>
      <c r="E342" s="469">
        <v>20548.3</v>
      </c>
    </row>
    <row r="343" spans="1:5" x14ac:dyDescent="0.2">
      <c r="A343" s="467"/>
      <c r="B343" s="467"/>
      <c r="C343" s="467" t="s">
        <v>1247</v>
      </c>
      <c r="D343" s="468" t="s">
        <v>1248</v>
      </c>
      <c r="E343" s="469">
        <v>20548.3</v>
      </c>
    </row>
    <row r="344" spans="1:5" ht="25.5" x14ac:dyDescent="0.2">
      <c r="A344" s="467"/>
      <c r="B344" s="467"/>
      <c r="C344" s="467" t="s">
        <v>1148</v>
      </c>
      <c r="D344" s="468" t="s">
        <v>1149</v>
      </c>
      <c r="E344" s="469">
        <v>28065</v>
      </c>
    </row>
    <row r="345" spans="1:5" ht="25.5" x14ac:dyDescent="0.2">
      <c r="A345" s="467"/>
      <c r="B345" s="467"/>
      <c r="C345" s="467" t="s">
        <v>1150</v>
      </c>
      <c r="D345" s="468" t="s">
        <v>1151</v>
      </c>
      <c r="E345" s="469">
        <v>28065</v>
      </c>
    </row>
    <row r="346" spans="1:5" x14ac:dyDescent="0.2">
      <c r="A346" s="467"/>
      <c r="B346" s="467"/>
      <c r="C346" s="467" t="s">
        <v>1152</v>
      </c>
      <c r="D346" s="468" t="s">
        <v>1153</v>
      </c>
      <c r="E346" s="469">
        <v>95.2</v>
      </c>
    </row>
    <row r="347" spans="1:5" ht="25.5" x14ac:dyDescent="0.2">
      <c r="A347" s="467"/>
      <c r="B347" s="467"/>
      <c r="C347" s="467" t="s">
        <v>1154</v>
      </c>
      <c r="D347" s="468" t="s">
        <v>1155</v>
      </c>
      <c r="E347" s="469">
        <v>95.2</v>
      </c>
    </row>
    <row r="348" spans="1:5" ht="25.5" x14ac:dyDescent="0.2">
      <c r="A348" s="467" t="s">
        <v>501</v>
      </c>
      <c r="B348" s="467"/>
      <c r="C348" s="467"/>
      <c r="D348" s="468" t="s">
        <v>502</v>
      </c>
      <c r="E348" s="469">
        <v>1204409.7</v>
      </c>
    </row>
    <row r="349" spans="1:5" ht="38.25" x14ac:dyDescent="0.2">
      <c r="A349" s="467" t="s">
        <v>503</v>
      </c>
      <c r="B349" s="467"/>
      <c r="C349" s="467"/>
      <c r="D349" s="468" t="s">
        <v>3000</v>
      </c>
      <c r="E349" s="469">
        <v>161539.29999999999</v>
      </c>
    </row>
    <row r="350" spans="1:5" ht="25.5" x14ac:dyDescent="0.2">
      <c r="A350" s="467"/>
      <c r="B350" s="467" t="s">
        <v>1136</v>
      </c>
      <c r="C350" s="467"/>
      <c r="D350" s="468" t="s">
        <v>1137</v>
      </c>
      <c r="E350" s="469">
        <v>32754.799999999999</v>
      </c>
    </row>
    <row r="351" spans="1:5" x14ac:dyDescent="0.2">
      <c r="A351" s="467"/>
      <c r="B351" s="467" t="s">
        <v>1146</v>
      </c>
      <c r="C351" s="467"/>
      <c r="D351" s="468" t="s">
        <v>1147</v>
      </c>
      <c r="E351" s="469">
        <v>32754.799999999999</v>
      </c>
    </row>
    <row r="352" spans="1:5" ht="38.25" x14ac:dyDescent="0.2">
      <c r="A352" s="467"/>
      <c r="B352" s="467"/>
      <c r="C352" s="467" t="s">
        <v>1140</v>
      </c>
      <c r="D352" s="468" t="s">
        <v>1141</v>
      </c>
      <c r="E352" s="469">
        <v>20754.8</v>
      </c>
    </row>
    <row r="353" spans="1:5" ht="25.5" x14ac:dyDescent="0.2">
      <c r="A353" s="467"/>
      <c r="B353" s="467"/>
      <c r="C353" s="467" t="s">
        <v>1142</v>
      </c>
      <c r="D353" s="468" t="s">
        <v>1143</v>
      </c>
      <c r="E353" s="469">
        <v>20754.8</v>
      </c>
    </row>
    <row r="354" spans="1:5" ht="25.5" x14ac:dyDescent="0.2">
      <c r="A354" s="467"/>
      <c r="B354" s="467"/>
      <c r="C354" s="467" t="s">
        <v>1148</v>
      </c>
      <c r="D354" s="468" t="s">
        <v>1149</v>
      </c>
      <c r="E354" s="469">
        <v>11934</v>
      </c>
    </row>
    <row r="355" spans="1:5" ht="25.5" x14ac:dyDescent="0.2">
      <c r="A355" s="467"/>
      <c r="B355" s="467"/>
      <c r="C355" s="467" t="s">
        <v>1150</v>
      </c>
      <c r="D355" s="468" t="s">
        <v>1151</v>
      </c>
      <c r="E355" s="469">
        <v>11934</v>
      </c>
    </row>
    <row r="356" spans="1:5" x14ac:dyDescent="0.2">
      <c r="A356" s="467"/>
      <c r="B356" s="467"/>
      <c r="C356" s="467" t="s">
        <v>1152</v>
      </c>
      <c r="D356" s="468" t="s">
        <v>1153</v>
      </c>
      <c r="E356" s="469">
        <v>66</v>
      </c>
    </row>
    <row r="357" spans="1:5" ht="25.5" x14ac:dyDescent="0.2">
      <c r="A357" s="467"/>
      <c r="B357" s="467"/>
      <c r="C357" s="467" t="s">
        <v>1154</v>
      </c>
      <c r="D357" s="468" t="s">
        <v>1155</v>
      </c>
      <c r="E357" s="469">
        <v>66</v>
      </c>
    </row>
    <row r="358" spans="1:5" ht="25.5" x14ac:dyDescent="0.2">
      <c r="A358" s="467"/>
      <c r="B358" s="467" t="s">
        <v>458</v>
      </c>
      <c r="C358" s="467"/>
      <c r="D358" s="468" t="s">
        <v>2659</v>
      </c>
      <c r="E358" s="469">
        <v>69300</v>
      </c>
    </row>
    <row r="359" spans="1:5" ht="38.25" x14ac:dyDescent="0.2">
      <c r="A359" s="467"/>
      <c r="B359" s="467" t="s">
        <v>459</v>
      </c>
      <c r="C359" s="467"/>
      <c r="D359" s="468" t="s">
        <v>460</v>
      </c>
      <c r="E359" s="469">
        <v>69300</v>
      </c>
    </row>
    <row r="360" spans="1:5" ht="38.25" x14ac:dyDescent="0.2">
      <c r="A360" s="467"/>
      <c r="B360" s="467" t="s">
        <v>1832</v>
      </c>
      <c r="C360" s="467"/>
      <c r="D360" s="468" t="s">
        <v>2663</v>
      </c>
      <c r="E360" s="469">
        <v>69300</v>
      </c>
    </row>
    <row r="361" spans="1:5" x14ac:dyDescent="0.2">
      <c r="A361" s="467"/>
      <c r="B361" s="467"/>
      <c r="C361" s="467" t="s">
        <v>461</v>
      </c>
      <c r="D361" s="468" t="s">
        <v>462</v>
      </c>
      <c r="E361" s="469">
        <v>69300</v>
      </c>
    </row>
    <row r="362" spans="1:5" ht="25.5" x14ac:dyDescent="0.2">
      <c r="A362" s="467"/>
      <c r="B362" s="467"/>
      <c r="C362" s="467" t="s">
        <v>463</v>
      </c>
      <c r="D362" s="468" t="s">
        <v>464</v>
      </c>
      <c r="E362" s="469">
        <v>69300</v>
      </c>
    </row>
    <row r="363" spans="1:5" ht="38.25" x14ac:dyDescent="0.2">
      <c r="A363" s="467"/>
      <c r="B363" s="467" t="s">
        <v>505</v>
      </c>
      <c r="C363" s="467"/>
      <c r="D363" s="468" t="s">
        <v>506</v>
      </c>
      <c r="E363" s="469">
        <v>28292.1</v>
      </c>
    </row>
    <row r="364" spans="1:5" ht="38.25" x14ac:dyDescent="0.2">
      <c r="A364" s="467"/>
      <c r="B364" s="467"/>
      <c r="C364" s="467" t="s">
        <v>1140</v>
      </c>
      <c r="D364" s="468" t="s">
        <v>1141</v>
      </c>
      <c r="E364" s="469">
        <v>16829.5</v>
      </c>
    </row>
    <row r="365" spans="1:5" x14ac:dyDescent="0.2">
      <c r="A365" s="467"/>
      <c r="B365" s="467"/>
      <c r="C365" s="467" t="s">
        <v>1247</v>
      </c>
      <c r="D365" s="468" t="s">
        <v>1248</v>
      </c>
      <c r="E365" s="469">
        <v>16829.5</v>
      </c>
    </row>
    <row r="366" spans="1:5" ht="25.5" x14ac:dyDescent="0.2">
      <c r="A366" s="467"/>
      <c r="B366" s="467"/>
      <c r="C366" s="467" t="s">
        <v>1148</v>
      </c>
      <c r="D366" s="468" t="s">
        <v>1149</v>
      </c>
      <c r="E366" s="469">
        <v>10278.200000000001</v>
      </c>
    </row>
    <row r="367" spans="1:5" ht="25.5" x14ac:dyDescent="0.2">
      <c r="A367" s="467"/>
      <c r="B367" s="467"/>
      <c r="C367" s="467" t="s">
        <v>1150</v>
      </c>
      <c r="D367" s="468" t="s">
        <v>1151</v>
      </c>
      <c r="E367" s="469">
        <v>10278.200000000001</v>
      </c>
    </row>
    <row r="368" spans="1:5" x14ac:dyDescent="0.2">
      <c r="A368" s="467"/>
      <c r="B368" s="467"/>
      <c r="C368" s="467" t="s">
        <v>1152</v>
      </c>
      <c r="D368" s="468" t="s">
        <v>1153</v>
      </c>
      <c r="E368" s="469">
        <v>1184.4000000000001</v>
      </c>
    </row>
    <row r="369" spans="1:5" ht="25.5" x14ac:dyDescent="0.2">
      <c r="A369" s="467"/>
      <c r="B369" s="467"/>
      <c r="C369" s="467" t="s">
        <v>1154</v>
      </c>
      <c r="D369" s="468" t="s">
        <v>1155</v>
      </c>
      <c r="E369" s="469">
        <v>1184.4000000000001</v>
      </c>
    </row>
    <row r="370" spans="1:5" x14ac:dyDescent="0.2">
      <c r="A370" s="467"/>
      <c r="B370" s="467" t="s">
        <v>507</v>
      </c>
      <c r="C370" s="467"/>
      <c r="D370" s="468" t="s">
        <v>508</v>
      </c>
      <c r="E370" s="469">
        <v>918.4</v>
      </c>
    </row>
    <row r="371" spans="1:5" ht="25.5" x14ac:dyDescent="0.2">
      <c r="A371" s="467"/>
      <c r="B371" s="467" t="s">
        <v>509</v>
      </c>
      <c r="C371" s="467"/>
      <c r="D371" s="468" t="s">
        <v>510</v>
      </c>
      <c r="E371" s="469">
        <v>918.4</v>
      </c>
    </row>
    <row r="372" spans="1:5" ht="25.5" x14ac:dyDescent="0.2">
      <c r="A372" s="467"/>
      <c r="B372" s="467"/>
      <c r="C372" s="467" t="s">
        <v>1148</v>
      </c>
      <c r="D372" s="468" t="s">
        <v>1149</v>
      </c>
      <c r="E372" s="469">
        <v>918.4</v>
      </c>
    </row>
    <row r="373" spans="1:5" ht="25.5" x14ac:dyDescent="0.2">
      <c r="A373" s="467"/>
      <c r="B373" s="467"/>
      <c r="C373" s="467" t="s">
        <v>1150</v>
      </c>
      <c r="D373" s="468" t="s">
        <v>1151</v>
      </c>
      <c r="E373" s="469">
        <v>918.4</v>
      </c>
    </row>
    <row r="374" spans="1:5" ht="25.5" x14ac:dyDescent="0.2">
      <c r="A374" s="467"/>
      <c r="B374" s="467" t="s">
        <v>511</v>
      </c>
      <c r="C374" s="467"/>
      <c r="D374" s="468" t="s">
        <v>512</v>
      </c>
      <c r="E374" s="469">
        <v>30274</v>
      </c>
    </row>
    <row r="375" spans="1:5" ht="38.25" x14ac:dyDescent="0.2">
      <c r="A375" s="467"/>
      <c r="B375" s="467"/>
      <c r="C375" s="467" t="s">
        <v>1140</v>
      </c>
      <c r="D375" s="468" t="s">
        <v>1141</v>
      </c>
      <c r="E375" s="469">
        <v>22644.1</v>
      </c>
    </row>
    <row r="376" spans="1:5" x14ac:dyDescent="0.2">
      <c r="A376" s="467"/>
      <c r="B376" s="467"/>
      <c r="C376" s="467" t="s">
        <v>1247</v>
      </c>
      <c r="D376" s="468" t="s">
        <v>1248</v>
      </c>
      <c r="E376" s="469">
        <v>22644.1</v>
      </c>
    </row>
    <row r="377" spans="1:5" ht="25.5" x14ac:dyDescent="0.2">
      <c r="A377" s="467"/>
      <c r="B377" s="467"/>
      <c r="C377" s="467" t="s">
        <v>1148</v>
      </c>
      <c r="D377" s="468" t="s">
        <v>1149</v>
      </c>
      <c r="E377" s="469">
        <v>6412.4</v>
      </c>
    </row>
    <row r="378" spans="1:5" ht="25.5" x14ac:dyDescent="0.2">
      <c r="A378" s="467"/>
      <c r="B378" s="467"/>
      <c r="C378" s="467" t="s">
        <v>1150</v>
      </c>
      <c r="D378" s="468" t="s">
        <v>1151</v>
      </c>
      <c r="E378" s="469">
        <v>6412.4</v>
      </c>
    </row>
    <row r="379" spans="1:5" x14ac:dyDescent="0.2">
      <c r="A379" s="467"/>
      <c r="B379" s="467"/>
      <c r="C379" s="467" t="s">
        <v>1152</v>
      </c>
      <c r="D379" s="468" t="s">
        <v>1153</v>
      </c>
      <c r="E379" s="469">
        <v>1217.5</v>
      </c>
    </row>
    <row r="380" spans="1:5" ht="25.5" x14ac:dyDescent="0.2">
      <c r="A380" s="467"/>
      <c r="B380" s="467"/>
      <c r="C380" s="467" t="s">
        <v>1154</v>
      </c>
      <c r="D380" s="468" t="s">
        <v>1155</v>
      </c>
      <c r="E380" s="469">
        <v>1217.5</v>
      </c>
    </row>
    <row r="381" spans="1:5" x14ac:dyDescent="0.2">
      <c r="A381" s="467" t="s">
        <v>513</v>
      </c>
      <c r="B381" s="467"/>
      <c r="C381" s="467"/>
      <c r="D381" s="468" t="s">
        <v>514</v>
      </c>
      <c r="E381" s="469">
        <v>718598.1</v>
      </c>
    </row>
    <row r="382" spans="1:5" ht="25.5" x14ac:dyDescent="0.2">
      <c r="A382" s="467"/>
      <c r="B382" s="467" t="s">
        <v>515</v>
      </c>
      <c r="C382" s="467"/>
      <c r="D382" s="468" t="s">
        <v>516</v>
      </c>
      <c r="E382" s="469">
        <v>473176.6</v>
      </c>
    </row>
    <row r="383" spans="1:5" ht="38.25" x14ac:dyDescent="0.2">
      <c r="A383" s="467"/>
      <c r="B383" s="467"/>
      <c r="C383" s="467" t="s">
        <v>1140</v>
      </c>
      <c r="D383" s="468" t="s">
        <v>1141</v>
      </c>
      <c r="E383" s="469">
        <v>375082.6</v>
      </c>
    </row>
    <row r="384" spans="1:5" x14ac:dyDescent="0.2">
      <c r="A384" s="467"/>
      <c r="B384" s="467"/>
      <c r="C384" s="467" t="s">
        <v>1247</v>
      </c>
      <c r="D384" s="468" t="s">
        <v>1248</v>
      </c>
      <c r="E384" s="469">
        <v>375082.6</v>
      </c>
    </row>
    <row r="385" spans="1:5" ht="25.5" x14ac:dyDescent="0.2">
      <c r="A385" s="467"/>
      <c r="B385" s="467"/>
      <c r="C385" s="467" t="s">
        <v>1148</v>
      </c>
      <c r="D385" s="468" t="s">
        <v>1149</v>
      </c>
      <c r="E385" s="469">
        <v>83103.3</v>
      </c>
    </row>
    <row r="386" spans="1:5" ht="25.5" x14ac:dyDescent="0.2">
      <c r="A386" s="467"/>
      <c r="B386" s="467"/>
      <c r="C386" s="467" t="s">
        <v>1150</v>
      </c>
      <c r="D386" s="468" t="s">
        <v>1151</v>
      </c>
      <c r="E386" s="469">
        <v>83103.3</v>
      </c>
    </row>
    <row r="387" spans="1:5" x14ac:dyDescent="0.2">
      <c r="A387" s="467"/>
      <c r="B387" s="467"/>
      <c r="C387" s="467" t="s">
        <v>1152</v>
      </c>
      <c r="D387" s="468" t="s">
        <v>1153</v>
      </c>
      <c r="E387" s="469">
        <v>14990.7</v>
      </c>
    </row>
    <row r="388" spans="1:5" ht="25.5" x14ac:dyDescent="0.2">
      <c r="A388" s="467"/>
      <c r="B388" s="467"/>
      <c r="C388" s="467" t="s">
        <v>1154</v>
      </c>
      <c r="D388" s="468" t="s">
        <v>1155</v>
      </c>
      <c r="E388" s="469">
        <v>14990.7</v>
      </c>
    </row>
    <row r="389" spans="1:5" ht="44.45" customHeight="1" x14ac:dyDescent="0.2">
      <c r="A389" s="467"/>
      <c r="B389" s="467" t="s">
        <v>517</v>
      </c>
      <c r="C389" s="467"/>
      <c r="D389" s="468" t="s">
        <v>518</v>
      </c>
      <c r="E389" s="469">
        <v>735.4</v>
      </c>
    </row>
    <row r="390" spans="1:5" x14ac:dyDescent="0.2">
      <c r="A390" s="467"/>
      <c r="B390" s="467"/>
      <c r="C390" s="467" t="s">
        <v>1152</v>
      </c>
      <c r="D390" s="468" t="s">
        <v>1153</v>
      </c>
      <c r="E390" s="469">
        <v>735.4</v>
      </c>
    </row>
    <row r="391" spans="1:5" ht="38.25" x14ac:dyDescent="0.2">
      <c r="A391" s="467"/>
      <c r="B391" s="467"/>
      <c r="C391" s="467" t="s">
        <v>1210</v>
      </c>
      <c r="D391" s="468" t="s">
        <v>1211</v>
      </c>
      <c r="E391" s="469">
        <v>735.4</v>
      </c>
    </row>
    <row r="392" spans="1:5" ht="25.5" x14ac:dyDescent="0.2">
      <c r="A392" s="467"/>
      <c r="B392" s="467" t="s">
        <v>519</v>
      </c>
      <c r="C392" s="467"/>
      <c r="D392" s="468" t="s">
        <v>520</v>
      </c>
      <c r="E392" s="469">
        <v>5000</v>
      </c>
    </row>
    <row r="393" spans="1:5" x14ac:dyDescent="0.2">
      <c r="A393" s="467"/>
      <c r="B393" s="467"/>
      <c r="C393" s="467" t="s">
        <v>1152</v>
      </c>
      <c r="D393" s="468" t="s">
        <v>1153</v>
      </c>
      <c r="E393" s="469">
        <v>5000</v>
      </c>
    </row>
    <row r="394" spans="1:5" ht="38.25" x14ac:dyDescent="0.2">
      <c r="A394" s="467"/>
      <c r="B394" s="467"/>
      <c r="C394" s="467" t="s">
        <v>1210</v>
      </c>
      <c r="D394" s="468" t="s">
        <v>1211</v>
      </c>
      <c r="E394" s="469">
        <v>5000</v>
      </c>
    </row>
    <row r="395" spans="1:5" ht="38.25" x14ac:dyDescent="0.2">
      <c r="A395" s="467"/>
      <c r="B395" s="467" t="s">
        <v>1833</v>
      </c>
      <c r="C395" s="467"/>
      <c r="D395" s="468" t="s">
        <v>1834</v>
      </c>
      <c r="E395" s="469">
        <v>150</v>
      </c>
    </row>
    <row r="396" spans="1:5" x14ac:dyDescent="0.2">
      <c r="A396" s="467"/>
      <c r="B396" s="467"/>
      <c r="C396" s="467" t="s">
        <v>1239</v>
      </c>
      <c r="D396" s="468" t="s">
        <v>1240</v>
      </c>
      <c r="E396" s="469">
        <v>150</v>
      </c>
    </row>
    <row r="397" spans="1:5" ht="25.5" x14ac:dyDescent="0.2">
      <c r="A397" s="467"/>
      <c r="B397" s="467"/>
      <c r="C397" s="467" t="s">
        <v>1281</v>
      </c>
      <c r="D397" s="468" t="s">
        <v>1282</v>
      </c>
      <c r="E397" s="469">
        <v>150</v>
      </c>
    </row>
    <row r="398" spans="1:5" x14ac:dyDescent="0.2">
      <c r="A398" s="467"/>
      <c r="B398" s="467" t="s">
        <v>481</v>
      </c>
      <c r="C398" s="467"/>
      <c r="D398" s="468" t="s">
        <v>482</v>
      </c>
      <c r="E398" s="469">
        <v>239536.1</v>
      </c>
    </row>
    <row r="399" spans="1:5" ht="63.75" x14ac:dyDescent="0.2">
      <c r="A399" s="467"/>
      <c r="B399" s="467" t="s">
        <v>521</v>
      </c>
      <c r="C399" s="467"/>
      <c r="D399" s="468" t="s">
        <v>2538</v>
      </c>
      <c r="E399" s="469">
        <v>239536.1</v>
      </c>
    </row>
    <row r="400" spans="1:5" ht="25.5" x14ac:dyDescent="0.2">
      <c r="A400" s="467"/>
      <c r="B400" s="467" t="s">
        <v>1835</v>
      </c>
      <c r="C400" s="467"/>
      <c r="D400" s="468" t="s">
        <v>2669</v>
      </c>
      <c r="E400" s="469">
        <v>44998</v>
      </c>
    </row>
    <row r="401" spans="1:5" x14ac:dyDescent="0.2">
      <c r="A401" s="467"/>
      <c r="B401" s="467"/>
      <c r="C401" s="467" t="s">
        <v>461</v>
      </c>
      <c r="D401" s="468" t="s">
        <v>462</v>
      </c>
      <c r="E401" s="469">
        <v>44998</v>
      </c>
    </row>
    <row r="402" spans="1:5" ht="25.5" x14ac:dyDescent="0.2">
      <c r="A402" s="467"/>
      <c r="B402" s="467"/>
      <c r="C402" s="467" t="s">
        <v>463</v>
      </c>
      <c r="D402" s="468" t="s">
        <v>464</v>
      </c>
      <c r="E402" s="469">
        <v>44998</v>
      </c>
    </row>
    <row r="403" spans="1:5" x14ac:dyDescent="0.2">
      <c r="A403" s="467"/>
      <c r="B403" s="467" t="s">
        <v>1836</v>
      </c>
      <c r="C403" s="467"/>
      <c r="D403" s="468" t="s">
        <v>2756</v>
      </c>
      <c r="E403" s="469">
        <v>67650</v>
      </c>
    </row>
    <row r="404" spans="1:5" x14ac:dyDescent="0.2">
      <c r="A404" s="467"/>
      <c r="B404" s="467"/>
      <c r="C404" s="467" t="s">
        <v>461</v>
      </c>
      <c r="D404" s="468" t="s">
        <v>462</v>
      </c>
      <c r="E404" s="469">
        <v>67650</v>
      </c>
    </row>
    <row r="405" spans="1:5" ht="25.5" x14ac:dyDescent="0.2">
      <c r="A405" s="467"/>
      <c r="B405" s="467"/>
      <c r="C405" s="467" t="s">
        <v>463</v>
      </c>
      <c r="D405" s="468" t="s">
        <v>464</v>
      </c>
      <c r="E405" s="469">
        <v>67650</v>
      </c>
    </row>
    <row r="406" spans="1:5" ht="25.5" x14ac:dyDescent="0.2">
      <c r="A406" s="467"/>
      <c r="B406" s="467" t="s">
        <v>1837</v>
      </c>
      <c r="C406" s="467"/>
      <c r="D406" s="468" t="s">
        <v>2757</v>
      </c>
      <c r="E406" s="469">
        <v>30000</v>
      </c>
    </row>
    <row r="407" spans="1:5" x14ac:dyDescent="0.2">
      <c r="A407" s="467"/>
      <c r="B407" s="467"/>
      <c r="C407" s="467" t="s">
        <v>461</v>
      </c>
      <c r="D407" s="468" t="s">
        <v>462</v>
      </c>
      <c r="E407" s="469">
        <v>30000</v>
      </c>
    </row>
    <row r="408" spans="1:5" ht="25.5" x14ac:dyDescent="0.2">
      <c r="A408" s="467"/>
      <c r="B408" s="467"/>
      <c r="C408" s="467" t="s">
        <v>463</v>
      </c>
      <c r="D408" s="468" t="s">
        <v>464</v>
      </c>
      <c r="E408" s="469">
        <v>30000</v>
      </c>
    </row>
    <row r="409" spans="1:5" ht="25.5" x14ac:dyDescent="0.2">
      <c r="A409" s="467"/>
      <c r="B409" s="467" t="s">
        <v>1838</v>
      </c>
      <c r="C409" s="467"/>
      <c r="D409" s="468" t="s">
        <v>3001</v>
      </c>
      <c r="E409" s="469">
        <v>5000</v>
      </c>
    </row>
    <row r="410" spans="1:5" x14ac:dyDescent="0.2">
      <c r="A410" s="467"/>
      <c r="B410" s="467"/>
      <c r="C410" s="467" t="s">
        <v>461</v>
      </c>
      <c r="D410" s="468" t="s">
        <v>462</v>
      </c>
      <c r="E410" s="469">
        <v>5000</v>
      </c>
    </row>
    <row r="411" spans="1:5" ht="25.5" x14ac:dyDescent="0.2">
      <c r="A411" s="467"/>
      <c r="B411" s="467"/>
      <c r="C411" s="467" t="s">
        <v>463</v>
      </c>
      <c r="D411" s="468" t="s">
        <v>464</v>
      </c>
      <c r="E411" s="469">
        <v>5000</v>
      </c>
    </row>
    <row r="412" spans="1:5" ht="25.5" x14ac:dyDescent="0.2">
      <c r="A412" s="467"/>
      <c r="B412" s="467" t="s">
        <v>1839</v>
      </c>
      <c r="C412" s="467"/>
      <c r="D412" s="468" t="s">
        <v>2759</v>
      </c>
      <c r="E412" s="469">
        <v>3000</v>
      </c>
    </row>
    <row r="413" spans="1:5" x14ac:dyDescent="0.2">
      <c r="A413" s="467"/>
      <c r="B413" s="467"/>
      <c r="C413" s="467" t="s">
        <v>461</v>
      </c>
      <c r="D413" s="468" t="s">
        <v>462</v>
      </c>
      <c r="E413" s="469">
        <v>3000</v>
      </c>
    </row>
    <row r="414" spans="1:5" ht="25.5" x14ac:dyDescent="0.2">
      <c r="A414" s="467"/>
      <c r="B414" s="467"/>
      <c r="C414" s="467" t="s">
        <v>463</v>
      </c>
      <c r="D414" s="468" t="s">
        <v>464</v>
      </c>
      <c r="E414" s="469">
        <v>3000</v>
      </c>
    </row>
    <row r="415" spans="1:5" ht="25.5" x14ac:dyDescent="0.2">
      <c r="A415" s="467"/>
      <c r="B415" s="467" t="s">
        <v>1840</v>
      </c>
      <c r="C415" s="467"/>
      <c r="D415" s="468" t="s">
        <v>2760</v>
      </c>
      <c r="E415" s="469">
        <v>5000.6000000000004</v>
      </c>
    </row>
    <row r="416" spans="1:5" x14ac:dyDescent="0.2">
      <c r="A416" s="467"/>
      <c r="B416" s="467"/>
      <c r="C416" s="467" t="s">
        <v>461</v>
      </c>
      <c r="D416" s="468" t="s">
        <v>462</v>
      </c>
      <c r="E416" s="469">
        <v>5000.6000000000004</v>
      </c>
    </row>
    <row r="417" spans="1:5" ht="25.5" x14ac:dyDescent="0.2">
      <c r="A417" s="467"/>
      <c r="B417" s="467"/>
      <c r="C417" s="467" t="s">
        <v>463</v>
      </c>
      <c r="D417" s="468" t="s">
        <v>464</v>
      </c>
      <c r="E417" s="469">
        <v>5000.6000000000004</v>
      </c>
    </row>
    <row r="418" spans="1:5" ht="25.5" x14ac:dyDescent="0.2">
      <c r="A418" s="467"/>
      <c r="B418" s="467" t="s">
        <v>1841</v>
      </c>
      <c r="C418" s="467"/>
      <c r="D418" s="468" t="s">
        <v>2761</v>
      </c>
      <c r="E418" s="469">
        <v>3000</v>
      </c>
    </row>
    <row r="419" spans="1:5" x14ac:dyDescent="0.2">
      <c r="A419" s="467"/>
      <c r="B419" s="467"/>
      <c r="C419" s="467" t="s">
        <v>461</v>
      </c>
      <c r="D419" s="468" t="s">
        <v>462</v>
      </c>
      <c r="E419" s="469">
        <v>3000</v>
      </c>
    </row>
    <row r="420" spans="1:5" ht="25.5" x14ac:dyDescent="0.2">
      <c r="A420" s="467"/>
      <c r="B420" s="467"/>
      <c r="C420" s="467" t="s">
        <v>463</v>
      </c>
      <c r="D420" s="468" t="s">
        <v>464</v>
      </c>
      <c r="E420" s="469">
        <v>3000</v>
      </c>
    </row>
    <row r="421" spans="1:5" ht="25.5" x14ac:dyDescent="0.2">
      <c r="A421" s="467"/>
      <c r="B421" s="467" t="s">
        <v>1842</v>
      </c>
      <c r="C421" s="467"/>
      <c r="D421" s="468" t="s">
        <v>3002</v>
      </c>
      <c r="E421" s="469">
        <v>24000</v>
      </c>
    </row>
    <row r="422" spans="1:5" x14ac:dyDescent="0.2">
      <c r="A422" s="467"/>
      <c r="B422" s="467"/>
      <c r="C422" s="467" t="s">
        <v>461</v>
      </c>
      <c r="D422" s="468" t="s">
        <v>462</v>
      </c>
      <c r="E422" s="469">
        <v>24000</v>
      </c>
    </row>
    <row r="423" spans="1:5" ht="25.5" x14ac:dyDescent="0.2">
      <c r="A423" s="467"/>
      <c r="B423" s="467"/>
      <c r="C423" s="467" t="s">
        <v>463</v>
      </c>
      <c r="D423" s="468" t="s">
        <v>464</v>
      </c>
      <c r="E423" s="469">
        <v>24000</v>
      </c>
    </row>
    <row r="424" spans="1:5" x14ac:dyDescent="0.2">
      <c r="A424" s="467"/>
      <c r="B424" s="467" t="s">
        <v>1843</v>
      </c>
      <c r="C424" s="467"/>
      <c r="D424" s="468" t="s">
        <v>1844</v>
      </c>
      <c r="E424" s="469">
        <v>56887.5</v>
      </c>
    </row>
    <row r="425" spans="1:5" ht="25.5" x14ac:dyDescent="0.2">
      <c r="A425" s="467"/>
      <c r="B425" s="467"/>
      <c r="C425" s="467" t="s">
        <v>1148</v>
      </c>
      <c r="D425" s="468" t="s">
        <v>1149</v>
      </c>
      <c r="E425" s="469">
        <v>56887.5</v>
      </c>
    </row>
    <row r="426" spans="1:5" ht="25.5" x14ac:dyDescent="0.2">
      <c r="A426" s="467"/>
      <c r="B426" s="467"/>
      <c r="C426" s="467" t="s">
        <v>1150</v>
      </c>
      <c r="D426" s="468" t="s">
        <v>1151</v>
      </c>
      <c r="E426" s="469">
        <v>56887.5</v>
      </c>
    </row>
    <row r="427" spans="1:5" ht="25.5" x14ac:dyDescent="0.2">
      <c r="A427" s="467" t="s">
        <v>522</v>
      </c>
      <c r="B427" s="467"/>
      <c r="C427" s="467"/>
      <c r="D427" s="468" t="s">
        <v>523</v>
      </c>
      <c r="E427" s="469">
        <v>324272.3</v>
      </c>
    </row>
    <row r="428" spans="1:5" ht="38.25" x14ac:dyDescent="0.2">
      <c r="A428" s="467"/>
      <c r="B428" s="467" t="s">
        <v>524</v>
      </c>
      <c r="C428" s="467"/>
      <c r="D428" s="468" t="s">
        <v>525</v>
      </c>
      <c r="E428" s="469">
        <v>15000</v>
      </c>
    </row>
    <row r="429" spans="1:5" ht="25.5" x14ac:dyDescent="0.2">
      <c r="A429" s="467"/>
      <c r="B429" s="467"/>
      <c r="C429" s="467" t="s">
        <v>1148</v>
      </c>
      <c r="D429" s="468" t="s">
        <v>1149</v>
      </c>
      <c r="E429" s="469">
        <v>15000</v>
      </c>
    </row>
    <row r="430" spans="1:5" ht="25.5" x14ac:dyDescent="0.2">
      <c r="A430" s="467"/>
      <c r="B430" s="467"/>
      <c r="C430" s="467" t="s">
        <v>1150</v>
      </c>
      <c r="D430" s="468" t="s">
        <v>1151</v>
      </c>
      <c r="E430" s="469">
        <v>15000</v>
      </c>
    </row>
    <row r="431" spans="1:5" x14ac:dyDescent="0.2">
      <c r="A431" s="467"/>
      <c r="B431" s="467" t="s">
        <v>526</v>
      </c>
      <c r="C431" s="467"/>
      <c r="D431" s="468" t="s">
        <v>527</v>
      </c>
      <c r="E431" s="469">
        <v>54001.7</v>
      </c>
    </row>
    <row r="432" spans="1:5" ht="25.5" x14ac:dyDescent="0.2">
      <c r="A432" s="467"/>
      <c r="B432" s="467" t="s">
        <v>528</v>
      </c>
      <c r="C432" s="467"/>
      <c r="D432" s="468" t="s">
        <v>529</v>
      </c>
      <c r="E432" s="469">
        <v>54001.7</v>
      </c>
    </row>
    <row r="433" spans="1:5" ht="25.5" x14ac:dyDescent="0.2">
      <c r="A433" s="467"/>
      <c r="B433" s="467"/>
      <c r="C433" s="467" t="s">
        <v>1231</v>
      </c>
      <c r="D433" s="468" t="s">
        <v>1232</v>
      </c>
      <c r="E433" s="469">
        <v>54001.7</v>
      </c>
    </row>
    <row r="434" spans="1:5" x14ac:dyDescent="0.2">
      <c r="A434" s="467"/>
      <c r="B434" s="467"/>
      <c r="C434" s="467" t="s">
        <v>1251</v>
      </c>
      <c r="D434" s="468" t="s">
        <v>1252</v>
      </c>
      <c r="E434" s="469">
        <v>54001.7</v>
      </c>
    </row>
    <row r="435" spans="1:5" x14ac:dyDescent="0.2">
      <c r="A435" s="467"/>
      <c r="B435" s="467" t="s">
        <v>530</v>
      </c>
      <c r="C435" s="467"/>
      <c r="D435" s="468" t="s">
        <v>531</v>
      </c>
      <c r="E435" s="469">
        <v>50000</v>
      </c>
    </row>
    <row r="436" spans="1:5" ht="25.5" x14ac:dyDescent="0.2">
      <c r="A436" s="467"/>
      <c r="B436" s="467" t="s">
        <v>532</v>
      </c>
      <c r="C436" s="467"/>
      <c r="D436" s="468" t="s">
        <v>1364</v>
      </c>
      <c r="E436" s="469">
        <v>50000</v>
      </c>
    </row>
    <row r="437" spans="1:5" ht="25.5" x14ac:dyDescent="0.2">
      <c r="A437" s="467"/>
      <c r="B437" s="467"/>
      <c r="C437" s="467" t="s">
        <v>1231</v>
      </c>
      <c r="D437" s="468" t="s">
        <v>1232</v>
      </c>
      <c r="E437" s="469">
        <v>50000</v>
      </c>
    </row>
    <row r="438" spans="1:5" x14ac:dyDescent="0.2">
      <c r="A438" s="467"/>
      <c r="B438" s="467"/>
      <c r="C438" s="467" t="s">
        <v>1251</v>
      </c>
      <c r="D438" s="468" t="s">
        <v>1252</v>
      </c>
      <c r="E438" s="469">
        <v>50000</v>
      </c>
    </row>
    <row r="439" spans="1:5" ht="25.5" x14ac:dyDescent="0.2">
      <c r="A439" s="467"/>
      <c r="B439" s="467" t="s">
        <v>1845</v>
      </c>
      <c r="C439" s="467"/>
      <c r="D439" s="468" t="s">
        <v>2788</v>
      </c>
      <c r="E439" s="469">
        <v>132.6</v>
      </c>
    </row>
    <row r="440" spans="1:5" x14ac:dyDescent="0.2">
      <c r="A440" s="467"/>
      <c r="B440" s="467"/>
      <c r="C440" s="467" t="s">
        <v>1152</v>
      </c>
      <c r="D440" s="468" t="s">
        <v>1153</v>
      </c>
      <c r="E440" s="469">
        <v>132.6</v>
      </c>
    </row>
    <row r="441" spans="1:5" ht="38.25" x14ac:dyDescent="0.2">
      <c r="A441" s="467"/>
      <c r="B441" s="467"/>
      <c r="C441" s="467" t="s">
        <v>1210</v>
      </c>
      <c r="D441" s="468" t="s">
        <v>1211</v>
      </c>
      <c r="E441" s="469">
        <v>132.6</v>
      </c>
    </row>
    <row r="442" spans="1:5" x14ac:dyDescent="0.2">
      <c r="A442" s="467"/>
      <c r="B442" s="467" t="s">
        <v>1187</v>
      </c>
      <c r="C442" s="467"/>
      <c r="D442" s="468" t="s">
        <v>1173</v>
      </c>
      <c r="E442" s="469">
        <v>2631.8</v>
      </c>
    </row>
    <row r="443" spans="1:5" ht="25.5" x14ac:dyDescent="0.2">
      <c r="A443" s="467"/>
      <c r="B443" s="467" t="s">
        <v>1188</v>
      </c>
      <c r="C443" s="467"/>
      <c r="D443" s="468" t="s">
        <v>1189</v>
      </c>
      <c r="E443" s="469">
        <v>2631.8</v>
      </c>
    </row>
    <row r="444" spans="1:5" ht="25.5" x14ac:dyDescent="0.2">
      <c r="A444" s="467"/>
      <c r="B444" s="467" t="s">
        <v>1365</v>
      </c>
      <c r="C444" s="467"/>
      <c r="D444" s="468" t="s">
        <v>1366</v>
      </c>
      <c r="E444" s="469">
        <v>2631.8</v>
      </c>
    </row>
    <row r="445" spans="1:5" x14ac:dyDescent="0.2">
      <c r="A445" s="467"/>
      <c r="B445" s="467"/>
      <c r="C445" s="467" t="s">
        <v>1172</v>
      </c>
      <c r="D445" s="468" t="s">
        <v>1173</v>
      </c>
      <c r="E445" s="469">
        <v>2631.8</v>
      </c>
    </row>
    <row r="446" spans="1:5" x14ac:dyDescent="0.2">
      <c r="A446" s="467"/>
      <c r="B446" s="467"/>
      <c r="C446" s="467" t="s">
        <v>1192</v>
      </c>
      <c r="D446" s="468" t="s">
        <v>1193</v>
      </c>
      <c r="E446" s="469">
        <v>2631.8</v>
      </c>
    </row>
    <row r="447" spans="1:5" x14ac:dyDescent="0.2">
      <c r="A447" s="467"/>
      <c r="B447" s="467" t="s">
        <v>481</v>
      </c>
      <c r="C447" s="467"/>
      <c r="D447" s="468" t="s">
        <v>482</v>
      </c>
      <c r="E447" s="469">
        <v>202506.2</v>
      </c>
    </row>
    <row r="448" spans="1:5" ht="63.75" x14ac:dyDescent="0.2">
      <c r="A448" s="467"/>
      <c r="B448" s="467" t="s">
        <v>1367</v>
      </c>
      <c r="C448" s="467"/>
      <c r="D448" s="468" t="s">
        <v>1368</v>
      </c>
      <c r="E448" s="469">
        <v>2400</v>
      </c>
    </row>
    <row r="449" spans="1:5" ht="25.5" x14ac:dyDescent="0.2">
      <c r="A449" s="467"/>
      <c r="B449" s="467"/>
      <c r="C449" s="467" t="s">
        <v>1148</v>
      </c>
      <c r="D449" s="468" t="s">
        <v>1149</v>
      </c>
      <c r="E449" s="469">
        <v>2400</v>
      </c>
    </row>
    <row r="450" spans="1:5" ht="25.5" x14ac:dyDescent="0.2">
      <c r="A450" s="467"/>
      <c r="B450" s="467"/>
      <c r="C450" s="467" t="s">
        <v>1150</v>
      </c>
      <c r="D450" s="468" t="s">
        <v>1151</v>
      </c>
      <c r="E450" s="469">
        <v>2400</v>
      </c>
    </row>
    <row r="451" spans="1:5" ht="51" x14ac:dyDescent="0.2">
      <c r="A451" s="467"/>
      <c r="B451" s="467" t="s">
        <v>1369</v>
      </c>
      <c r="C451" s="467"/>
      <c r="D451" s="468" t="s">
        <v>2827</v>
      </c>
      <c r="E451" s="469">
        <v>200106.2</v>
      </c>
    </row>
    <row r="452" spans="1:5" ht="25.5" x14ac:dyDescent="0.2">
      <c r="A452" s="467"/>
      <c r="B452" s="467"/>
      <c r="C452" s="467" t="s">
        <v>1148</v>
      </c>
      <c r="D452" s="468" t="s">
        <v>1149</v>
      </c>
      <c r="E452" s="469">
        <v>200106.2</v>
      </c>
    </row>
    <row r="453" spans="1:5" ht="25.5" x14ac:dyDescent="0.2">
      <c r="A453" s="467"/>
      <c r="B453" s="467"/>
      <c r="C453" s="467" t="s">
        <v>1150</v>
      </c>
      <c r="D453" s="468" t="s">
        <v>1151</v>
      </c>
      <c r="E453" s="469">
        <v>200106.2</v>
      </c>
    </row>
    <row r="454" spans="1:5" x14ac:dyDescent="0.2">
      <c r="A454" s="467" t="s">
        <v>1370</v>
      </c>
      <c r="B454" s="467"/>
      <c r="C454" s="467"/>
      <c r="D454" s="468" t="s">
        <v>1371</v>
      </c>
      <c r="E454" s="469">
        <v>12440719.4</v>
      </c>
    </row>
    <row r="455" spans="1:5" x14ac:dyDescent="0.2">
      <c r="A455" s="467" t="s">
        <v>1372</v>
      </c>
      <c r="B455" s="467"/>
      <c r="C455" s="467"/>
      <c r="D455" s="468" t="s">
        <v>1373</v>
      </c>
      <c r="E455" s="469">
        <v>698191.9</v>
      </c>
    </row>
    <row r="456" spans="1:5" ht="25.5" x14ac:dyDescent="0.2">
      <c r="A456" s="467"/>
      <c r="B456" s="467" t="s">
        <v>1136</v>
      </c>
      <c r="C456" s="467"/>
      <c r="D456" s="468" t="s">
        <v>1137</v>
      </c>
      <c r="E456" s="469">
        <v>160530.5</v>
      </c>
    </row>
    <row r="457" spans="1:5" x14ac:dyDescent="0.2">
      <c r="A457" s="467"/>
      <c r="B457" s="467" t="s">
        <v>1146</v>
      </c>
      <c r="C457" s="467"/>
      <c r="D457" s="468" t="s">
        <v>1147</v>
      </c>
      <c r="E457" s="469">
        <v>160530.5</v>
      </c>
    </row>
    <row r="458" spans="1:5" ht="38.25" x14ac:dyDescent="0.2">
      <c r="A458" s="467"/>
      <c r="B458" s="467"/>
      <c r="C458" s="467" t="s">
        <v>1140</v>
      </c>
      <c r="D458" s="468" t="s">
        <v>1141</v>
      </c>
      <c r="E458" s="469">
        <v>111961</v>
      </c>
    </row>
    <row r="459" spans="1:5" ht="25.5" x14ac:dyDescent="0.2">
      <c r="A459" s="467"/>
      <c r="B459" s="467"/>
      <c r="C459" s="467" t="s">
        <v>1142</v>
      </c>
      <c r="D459" s="468" t="s">
        <v>1143</v>
      </c>
      <c r="E459" s="469">
        <v>111961</v>
      </c>
    </row>
    <row r="460" spans="1:5" ht="25.5" x14ac:dyDescent="0.2">
      <c r="A460" s="467"/>
      <c r="B460" s="467"/>
      <c r="C460" s="467" t="s">
        <v>1148</v>
      </c>
      <c r="D460" s="468" t="s">
        <v>1149</v>
      </c>
      <c r="E460" s="469">
        <v>48392.5</v>
      </c>
    </row>
    <row r="461" spans="1:5" ht="25.5" x14ac:dyDescent="0.2">
      <c r="A461" s="467"/>
      <c r="B461" s="467"/>
      <c r="C461" s="467" t="s">
        <v>1150</v>
      </c>
      <c r="D461" s="468" t="s">
        <v>1151</v>
      </c>
      <c r="E461" s="469">
        <v>48392.5</v>
      </c>
    </row>
    <row r="462" spans="1:5" x14ac:dyDescent="0.2">
      <c r="A462" s="467"/>
      <c r="B462" s="467"/>
      <c r="C462" s="467" t="s">
        <v>1152</v>
      </c>
      <c r="D462" s="468" t="s">
        <v>1153</v>
      </c>
      <c r="E462" s="469">
        <v>177</v>
      </c>
    </row>
    <row r="463" spans="1:5" ht="25.5" x14ac:dyDescent="0.2">
      <c r="A463" s="467"/>
      <c r="B463" s="467"/>
      <c r="C463" s="467" t="s">
        <v>1154</v>
      </c>
      <c r="D463" s="468" t="s">
        <v>1155</v>
      </c>
      <c r="E463" s="469">
        <v>177</v>
      </c>
    </row>
    <row r="464" spans="1:5" ht="25.5" x14ac:dyDescent="0.2">
      <c r="A464" s="467"/>
      <c r="B464" s="467" t="s">
        <v>1374</v>
      </c>
      <c r="C464" s="467"/>
      <c r="D464" s="468" t="s">
        <v>2748</v>
      </c>
      <c r="E464" s="469">
        <v>9009.2000000000007</v>
      </c>
    </row>
    <row r="465" spans="1:5" x14ac:dyDescent="0.2">
      <c r="A465" s="467"/>
      <c r="B465" s="467"/>
      <c r="C465" s="467" t="s">
        <v>1152</v>
      </c>
      <c r="D465" s="468" t="s">
        <v>1153</v>
      </c>
      <c r="E465" s="469">
        <v>9009.2000000000007</v>
      </c>
    </row>
    <row r="466" spans="1:5" ht="38.25" x14ac:dyDescent="0.2">
      <c r="A466" s="467"/>
      <c r="B466" s="467"/>
      <c r="C466" s="467" t="s">
        <v>1210</v>
      </c>
      <c r="D466" s="468" t="s">
        <v>1211</v>
      </c>
      <c r="E466" s="469">
        <v>9009.2000000000007</v>
      </c>
    </row>
    <row r="467" spans="1:5" ht="25.5" x14ac:dyDescent="0.2">
      <c r="A467" s="467"/>
      <c r="B467" s="467" t="s">
        <v>1375</v>
      </c>
      <c r="C467" s="467"/>
      <c r="D467" s="468" t="s">
        <v>1376</v>
      </c>
      <c r="E467" s="469">
        <v>528052.19999999995</v>
      </c>
    </row>
    <row r="468" spans="1:5" ht="38.25" x14ac:dyDescent="0.2">
      <c r="A468" s="467"/>
      <c r="B468" s="467" t="s">
        <v>1377</v>
      </c>
      <c r="C468" s="467"/>
      <c r="D468" s="468" t="s">
        <v>1378</v>
      </c>
      <c r="E468" s="469">
        <v>1825.6</v>
      </c>
    </row>
    <row r="469" spans="1:5" ht="25.5" x14ac:dyDescent="0.2">
      <c r="A469" s="467"/>
      <c r="B469" s="467"/>
      <c r="C469" s="467" t="s">
        <v>1148</v>
      </c>
      <c r="D469" s="468" t="s">
        <v>1149</v>
      </c>
      <c r="E469" s="469">
        <v>7.7</v>
      </c>
    </row>
    <row r="470" spans="1:5" ht="25.5" x14ac:dyDescent="0.2">
      <c r="A470" s="467"/>
      <c r="B470" s="467"/>
      <c r="C470" s="467" t="s">
        <v>1150</v>
      </c>
      <c r="D470" s="468" t="s">
        <v>1151</v>
      </c>
      <c r="E470" s="469">
        <v>7.7</v>
      </c>
    </row>
    <row r="471" spans="1:5" x14ac:dyDescent="0.2">
      <c r="A471" s="467"/>
      <c r="B471" s="467"/>
      <c r="C471" s="467" t="s">
        <v>1152</v>
      </c>
      <c r="D471" s="468" t="s">
        <v>1153</v>
      </c>
      <c r="E471" s="469">
        <v>1817.9</v>
      </c>
    </row>
    <row r="472" spans="1:5" ht="38.25" x14ac:dyDescent="0.2">
      <c r="A472" s="467"/>
      <c r="B472" s="467"/>
      <c r="C472" s="467" t="s">
        <v>1210</v>
      </c>
      <c r="D472" s="468" t="s">
        <v>1211</v>
      </c>
      <c r="E472" s="469">
        <v>1817.9</v>
      </c>
    </row>
    <row r="473" spans="1:5" ht="38.25" x14ac:dyDescent="0.2">
      <c r="A473" s="467"/>
      <c r="B473" s="467" t="s">
        <v>1379</v>
      </c>
      <c r="C473" s="467"/>
      <c r="D473" s="468" t="s">
        <v>1380</v>
      </c>
      <c r="E473" s="469">
        <v>526226.6</v>
      </c>
    </row>
    <row r="474" spans="1:5" ht="38.25" x14ac:dyDescent="0.2">
      <c r="A474" s="467"/>
      <c r="B474" s="467" t="s">
        <v>1381</v>
      </c>
      <c r="C474" s="467"/>
      <c r="D474" s="468" t="s">
        <v>1382</v>
      </c>
      <c r="E474" s="469">
        <v>199009.7</v>
      </c>
    </row>
    <row r="475" spans="1:5" ht="25.5" x14ac:dyDescent="0.2">
      <c r="A475" s="467"/>
      <c r="B475" s="467"/>
      <c r="C475" s="467" t="s">
        <v>1148</v>
      </c>
      <c r="D475" s="468" t="s">
        <v>1149</v>
      </c>
      <c r="E475" s="469">
        <v>66678.8</v>
      </c>
    </row>
    <row r="476" spans="1:5" ht="25.5" x14ac:dyDescent="0.2">
      <c r="A476" s="467"/>
      <c r="B476" s="467"/>
      <c r="C476" s="467" t="s">
        <v>1150</v>
      </c>
      <c r="D476" s="468" t="s">
        <v>1151</v>
      </c>
      <c r="E476" s="469">
        <v>66678.8</v>
      </c>
    </row>
    <row r="477" spans="1:5" x14ac:dyDescent="0.2">
      <c r="A477" s="467"/>
      <c r="B477" s="467"/>
      <c r="C477" s="467" t="s">
        <v>1239</v>
      </c>
      <c r="D477" s="468" t="s">
        <v>1240</v>
      </c>
      <c r="E477" s="469">
        <v>40306</v>
      </c>
    </row>
    <row r="478" spans="1:5" x14ac:dyDescent="0.2">
      <c r="A478" s="467"/>
      <c r="B478" s="467"/>
      <c r="C478" s="467" t="s">
        <v>1318</v>
      </c>
      <c r="D478" s="468" t="s">
        <v>1319</v>
      </c>
      <c r="E478" s="469">
        <v>40306</v>
      </c>
    </row>
    <row r="479" spans="1:5" ht="25.5" x14ac:dyDescent="0.2">
      <c r="A479" s="467"/>
      <c r="B479" s="467"/>
      <c r="C479" s="467" t="s">
        <v>1231</v>
      </c>
      <c r="D479" s="468" t="s">
        <v>1232</v>
      </c>
      <c r="E479" s="469">
        <v>20687</v>
      </c>
    </row>
    <row r="480" spans="1:5" x14ac:dyDescent="0.2">
      <c r="A480" s="467"/>
      <c r="B480" s="467"/>
      <c r="C480" s="467" t="s">
        <v>1233</v>
      </c>
      <c r="D480" s="468" t="s">
        <v>1234</v>
      </c>
      <c r="E480" s="469">
        <v>20687</v>
      </c>
    </row>
    <row r="481" spans="1:5" x14ac:dyDescent="0.2">
      <c r="A481" s="467"/>
      <c r="B481" s="467"/>
      <c r="C481" s="467" t="s">
        <v>1152</v>
      </c>
      <c r="D481" s="468" t="s">
        <v>1153</v>
      </c>
      <c r="E481" s="469">
        <v>71337.899999999994</v>
      </c>
    </row>
    <row r="482" spans="1:5" ht="38.25" x14ac:dyDescent="0.2">
      <c r="A482" s="467"/>
      <c r="B482" s="467"/>
      <c r="C482" s="467" t="s">
        <v>1210</v>
      </c>
      <c r="D482" s="468" t="s">
        <v>1211</v>
      </c>
      <c r="E482" s="469">
        <v>71337.899999999994</v>
      </c>
    </row>
    <row r="483" spans="1:5" ht="51" x14ac:dyDescent="0.2">
      <c r="A483" s="467"/>
      <c r="B483" s="467" t="s">
        <v>1383</v>
      </c>
      <c r="C483" s="467"/>
      <c r="D483" s="468" t="s">
        <v>1384</v>
      </c>
      <c r="E483" s="469">
        <v>327216.90000000002</v>
      </c>
    </row>
    <row r="484" spans="1:5" ht="38.25" x14ac:dyDescent="0.2">
      <c r="A484" s="467"/>
      <c r="B484" s="467"/>
      <c r="C484" s="467" t="s">
        <v>1140</v>
      </c>
      <c r="D484" s="468" t="s">
        <v>1141</v>
      </c>
      <c r="E484" s="469">
        <v>255462.9</v>
      </c>
    </row>
    <row r="485" spans="1:5" x14ac:dyDescent="0.2">
      <c r="A485" s="467"/>
      <c r="B485" s="467"/>
      <c r="C485" s="467" t="s">
        <v>1247</v>
      </c>
      <c r="D485" s="468" t="s">
        <v>1248</v>
      </c>
      <c r="E485" s="469">
        <v>255462.9</v>
      </c>
    </row>
    <row r="486" spans="1:5" ht="25.5" x14ac:dyDescent="0.2">
      <c r="A486" s="467"/>
      <c r="B486" s="467"/>
      <c r="C486" s="467" t="s">
        <v>1148</v>
      </c>
      <c r="D486" s="468" t="s">
        <v>1149</v>
      </c>
      <c r="E486" s="469">
        <v>65767</v>
      </c>
    </row>
    <row r="487" spans="1:5" ht="25.5" x14ac:dyDescent="0.2">
      <c r="A487" s="467"/>
      <c r="B487" s="467"/>
      <c r="C487" s="467" t="s">
        <v>1150</v>
      </c>
      <c r="D487" s="468" t="s">
        <v>1151</v>
      </c>
      <c r="E487" s="469">
        <v>65767</v>
      </c>
    </row>
    <row r="488" spans="1:5" x14ac:dyDescent="0.2">
      <c r="A488" s="467"/>
      <c r="B488" s="467"/>
      <c r="C488" s="467" t="s">
        <v>1152</v>
      </c>
      <c r="D488" s="468" t="s">
        <v>1153</v>
      </c>
      <c r="E488" s="469">
        <v>5987</v>
      </c>
    </row>
    <row r="489" spans="1:5" ht="25.5" x14ac:dyDescent="0.2">
      <c r="A489" s="467"/>
      <c r="B489" s="467"/>
      <c r="C489" s="467" t="s">
        <v>1154</v>
      </c>
      <c r="D489" s="468" t="s">
        <v>1155</v>
      </c>
      <c r="E489" s="469">
        <v>5987</v>
      </c>
    </row>
    <row r="490" spans="1:5" x14ac:dyDescent="0.2">
      <c r="A490" s="467"/>
      <c r="B490" s="467" t="s">
        <v>481</v>
      </c>
      <c r="C490" s="467"/>
      <c r="D490" s="468" t="s">
        <v>482</v>
      </c>
      <c r="E490" s="469">
        <v>600</v>
      </c>
    </row>
    <row r="491" spans="1:5" ht="63.75" x14ac:dyDescent="0.2">
      <c r="A491" s="467"/>
      <c r="B491" s="467" t="s">
        <v>1385</v>
      </c>
      <c r="C491" s="467"/>
      <c r="D491" s="468" t="s">
        <v>1386</v>
      </c>
      <c r="E491" s="469">
        <v>600</v>
      </c>
    </row>
    <row r="492" spans="1:5" ht="25.5" x14ac:dyDescent="0.2">
      <c r="A492" s="467"/>
      <c r="B492" s="467"/>
      <c r="C492" s="467" t="s">
        <v>1148</v>
      </c>
      <c r="D492" s="468" t="s">
        <v>1149</v>
      </c>
      <c r="E492" s="469">
        <v>600</v>
      </c>
    </row>
    <row r="493" spans="1:5" ht="25.5" x14ac:dyDescent="0.2">
      <c r="A493" s="467"/>
      <c r="B493" s="467"/>
      <c r="C493" s="467" t="s">
        <v>1150</v>
      </c>
      <c r="D493" s="468" t="s">
        <v>1151</v>
      </c>
      <c r="E493" s="469">
        <v>600</v>
      </c>
    </row>
    <row r="494" spans="1:5" x14ac:dyDescent="0.2">
      <c r="A494" s="467" t="s">
        <v>1387</v>
      </c>
      <c r="B494" s="467"/>
      <c r="C494" s="467"/>
      <c r="D494" s="468" t="s">
        <v>1388</v>
      </c>
      <c r="E494" s="469">
        <v>22500</v>
      </c>
    </row>
    <row r="495" spans="1:5" x14ac:dyDescent="0.2">
      <c r="A495" s="467"/>
      <c r="B495" s="467" t="s">
        <v>481</v>
      </c>
      <c r="C495" s="467"/>
      <c r="D495" s="468" t="s">
        <v>482</v>
      </c>
      <c r="E495" s="469">
        <v>22500</v>
      </c>
    </row>
    <row r="496" spans="1:5" ht="38.25" x14ac:dyDescent="0.2">
      <c r="A496" s="467"/>
      <c r="B496" s="467" t="s">
        <v>1389</v>
      </c>
      <c r="C496" s="467"/>
      <c r="D496" s="468" t="s">
        <v>1390</v>
      </c>
      <c r="E496" s="469">
        <v>22500</v>
      </c>
    </row>
    <row r="497" spans="1:5" ht="25.5" x14ac:dyDescent="0.2">
      <c r="A497" s="467"/>
      <c r="B497" s="467"/>
      <c r="C497" s="467" t="s">
        <v>1148</v>
      </c>
      <c r="D497" s="468" t="s">
        <v>1149</v>
      </c>
      <c r="E497" s="469">
        <v>22500</v>
      </c>
    </row>
    <row r="498" spans="1:5" ht="25.5" x14ac:dyDescent="0.2">
      <c r="A498" s="467"/>
      <c r="B498" s="467"/>
      <c r="C498" s="467" t="s">
        <v>1150</v>
      </c>
      <c r="D498" s="468" t="s">
        <v>1151</v>
      </c>
      <c r="E498" s="469">
        <v>22500</v>
      </c>
    </row>
    <row r="499" spans="1:5" x14ac:dyDescent="0.2">
      <c r="A499" s="467" t="s">
        <v>1391</v>
      </c>
      <c r="B499" s="467"/>
      <c r="C499" s="467"/>
      <c r="D499" s="468" t="s">
        <v>1392</v>
      </c>
      <c r="E499" s="469">
        <v>1953490.9</v>
      </c>
    </row>
    <row r="500" spans="1:5" ht="25.5" x14ac:dyDescent="0.2">
      <c r="A500" s="467"/>
      <c r="B500" s="467" t="s">
        <v>1136</v>
      </c>
      <c r="C500" s="467"/>
      <c r="D500" s="468" t="s">
        <v>1137</v>
      </c>
      <c r="E500" s="469">
        <v>37244.199999999997</v>
      </c>
    </row>
    <row r="501" spans="1:5" x14ac:dyDescent="0.2">
      <c r="A501" s="467"/>
      <c r="B501" s="467" t="s">
        <v>1146</v>
      </c>
      <c r="C501" s="467"/>
      <c r="D501" s="468" t="s">
        <v>1147</v>
      </c>
      <c r="E501" s="469">
        <v>37244.199999999997</v>
      </c>
    </row>
    <row r="502" spans="1:5" ht="38.25" x14ac:dyDescent="0.2">
      <c r="A502" s="467"/>
      <c r="B502" s="467"/>
      <c r="C502" s="467" t="s">
        <v>1140</v>
      </c>
      <c r="D502" s="468" t="s">
        <v>1141</v>
      </c>
      <c r="E502" s="469">
        <v>30431.8</v>
      </c>
    </row>
    <row r="503" spans="1:5" ht="25.5" x14ac:dyDescent="0.2">
      <c r="A503" s="467"/>
      <c r="B503" s="467"/>
      <c r="C503" s="467" t="s">
        <v>1142</v>
      </c>
      <c r="D503" s="468" t="s">
        <v>1143</v>
      </c>
      <c r="E503" s="469">
        <v>30431.8</v>
      </c>
    </row>
    <row r="504" spans="1:5" ht="25.5" x14ac:dyDescent="0.2">
      <c r="A504" s="467"/>
      <c r="B504" s="467"/>
      <c r="C504" s="467" t="s">
        <v>1148</v>
      </c>
      <c r="D504" s="468" t="s">
        <v>1149</v>
      </c>
      <c r="E504" s="469">
        <v>6791.8</v>
      </c>
    </row>
    <row r="505" spans="1:5" ht="25.5" x14ac:dyDescent="0.2">
      <c r="A505" s="467"/>
      <c r="B505" s="467"/>
      <c r="C505" s="467" t="s">
        <v>1150</v>
      </c>
      <c r="D505" s="468" t="s">
        <v>1151</v>
      </c>
      <c r="E505" s="469">
        <v>6791.8</v>
      </c>
    </row>
    <row r="506" spans="1:5" x14ac:dyDescent="0.2">
      <c r="A506" s="467"/>
      <c r="B506" s="467"/>
      <c r="C506" s="467" t="s">
        <v>1152</v>
      </c>
      <c r="D506" s="468" t="s">
        <v>1153</v>
      </c>
      <c r="E506" s="469">
        <v>20.6</v>
      </c>
    </row>
    <row r="507" spans="1:5" ht="25.5" x14ac:dyDescent="0.2">
      <c r="A507" s="467"/>
      <c r="B507" s="467"/>
      <c r="C507" s="467" t="s">
        <v>1154</v>
      </c>
      <c r="D507" s="468" t="s">
        <v>1155</v>
      </c>
      <c r="E507" s="469">
        <v>20.6</v>
      </c>
    </row>
    <row r="508" spans="1:5" x14ac:dyDescent="0.2">
      <c r="A508" s="467"/>
      <c r="B508" s="467" t="s">
        <v>1393</v>
      </c>
      <c r="C508" s="467"/>
      <c r="D508" s="468" t="s">
        <v>1394</v>
      </c>
      <c r="E508" s="469">
        <v>203517.9</v>
      </c>
    </row>
    <row r="509" spans="1:5" ht="25.5" x14ac:dyDescent="0.2">
      <c r="A509" s="467"/>
      <c r="B509" s="467"/>
      <c r="C509" s="467" t="s">
        <v>1231</v>
      </c>
      <c r="D509" s="468" t="s">
        <v>1232</v>
      </c>
      <c r="E509" s="469">
        <v>203517.9</v>
      </c>
    </row>
    <row r="510" spans="1:5" x14ac:dyDescent="0.2">
      <c r="A510" s="467"/>
      <c r="B510" s="467"/>
      <c r="C510" s="467" t="s">
        <v>1251</v>
      </c>
      <c r="D510" s="468" t="s">
        <v>1252</v>
      </c>
      <c r="E510" s="469">
        <v>203517.9</v>
      </c>
    </row>
    <row r="511" spans="1:5" x14ac:dyDescent="0.2">
      <c r="A511" s="467"/>
      <c r="B511" s="467" t="s">
        <v>1395</v>
      </c>
      <c r="C511" s="467"/>
      <c r="D511" s="468" t="s">
        <v>1396</v>
      </c>
      <c r="E511" s="469">
        <v>328.8</v>
      </c>
    </row>
    <row r="512" spans="1:5" ht="25.5" x14ac:dyDescent="0.2">
      <c r="A512" s="467"/>
      <c r="B512" s="467" t="s">
        <v>1397</v>
      </c>
      <c r="C512" s="467"/>
      <c r="D512" s="468" t="s">
        <v>1398</v>
      </c>
      <c r="E512" s="469">
        <v>328.8</v>
      </c>
    </row>
    <row r="513" spans="1:5" ht="25.5" x14ac:dyDescent="0.2">
      <c r="A513" s="467"/>
      <c r="B513" s="467"/>
      <c r="C513" s="467" t="s">
        <v>1148</v>
      </c>
      <c r="D513" s="468" t="s">
        <v>1149</v>
      </c>
      <c r="E513" s="469">
        <v>328.8</v>
      </c>
    </row>
    <row r="514" spans="1:5" ht="25.5" x14ac:dyDescent="0.2">
      <c r="A514" s="467"/>
      <c r="B514" s="467"/>
      <c r="C514" s="467" t="s">
        <v>1150</v>
      </c>
      <c r="D514" s="468" t="s">
        <v>1151</v>
      </c>
      <c r="E514" s="469">
        <v>328.8</v>
      </c>
    </row>
    <row r="515" spans="1:5" x14ac:dyDescent="0.2">
      <c r="A515" s="467"/>
      <c r="B515" s="467" t="s">
        <v>481</v>
      </c>
      <c r="C515" s="467"/>
      <c r="D515" s="468" t="s">
        <v>482</v>
      </c>
      <c r="E515" s="469">
        <v>1712400</v>
      </c>
    </row>
    <row r="516" spans="1:5" ht="51" x14ac:dyDescent="0.2">
      <c r="A516" s="467"/>
      <c r="B516" s="467" t="s">
        <v>2539</v>
      </c>
      <c r="C516" s="467"/>
      <c r="D516" s="468" t="s">
        <v>2540</v>
      </c>
      <c r="E516" s="469">
        <v>1712400</v>
      </c>
    </row>
    <row r="517" spans="1:5" ht="63.75" x14ac:dyDescent="0.2">
      <c r="A517" s="467"/>
      <c r="B517" s="467" t="s">
        <v>2541</v>
      </c>
      <c r="C517" s="467"/>
      <c r="D517" s="468" t="s">
        <v>1904</v>
      </c>
      <c r="E517" s="469">
        <v>1693500</v>
      </c>
    </row>
    <row r="518" spans="1:5" ht="25.5" x14ac:dyDescent="0.2">
      <c r="A518" s="467"/>
      <c r="B518" s="467"/>
      <c r="C518" s="467" t="s">
        <v>1148</v>
      </c>
      <c r="D518" s="468" t="s">
        <v>1149</v>
      </c>
      <c r="E518" s="469">
        <v>26400</v>
      </c>
    </row>
    <row r="519" spans="1:5" ht="25.5" x14ac:dyDescent="0.2">
      <c r="A519" s="467"/>
      <c r="B519" s="467"/>
      <c r="C519" s="467" t="s">
        <v>1150</v>
      </c>
      <c r="D519" s="468" t="s">
        <v>1151</v>
      </c>
      <c r="E519" s="469">
        <v>26400</v>
      </c>
    </row>
    <row r="520" spans="1:5" x14ac:dyDescent="0.2">
      <c r="A520" s="467"/>
      <c r="B520" s="467"/>
      <c r="C520" s="467" t="s">
        <v>1172</v>
      </c>
      <c r="D520" s="468" t="s">
        <v>1173</v>
      </c>
      <c r="E520" s="469">
        <v>118800</v>
      </c>
    </row>
    <row r="521" spans="1:5" x14ac:dyDescent="0.2">
      <c r="A521" s="467"/>
      <c r="B521" s="467"/>
      <c r="C521" s="467" t="s">
        <v>1174</v>
      </c>
      <c r="D521" s="468" t="s">
        <v>1006</v>
      </c>
      <c r="E521" s="469">
        <v>118800</v>
      </c>
    </row>
    <row r="522" spans="1:5" x14ac:dyDescent="0.2">
      <c r="A522" s="467"/>
      <c r="B522" s="467"/>
      <c r="C522" s="467" t="s">
        <v>1152</v>
      </c>
      <c r="D522" s="468" t="s">
        <v>1153</v>
      </c>
      <c r="E522" s="469">
        <v>1548300</v>
      </c>
    </row>
    <row r="523" spans="1:5" ht="38.25" x14ac:dyDescent="0.2">
      <c r="A523" s="467"/>
      <c r="B523" s="467"/>
      <c r="C523" s="467" t="s">
        <v>1210</v>
      </c>
      <c r="D523" s="468" t="s">
        <v>1211</v>
      </c>
      <c r="E523" s="469">
        <v>1513800</v>
      </c>
    </row>
    <row r="524" spans="1:5" x14ac:dyDescent="0.2">
      <c r="A524" s="467"/>
      <c r="B524" s="467"/>
      <c r="C524" s="467" t="s">
        <v>1219</v>
      </c>
      <c r="D524" s="468" t="s">
        <v>1220</v>
      </c>
      <c r="E524" s="469">
        <v>34500</v>
      </c>
    </row>
    <row r="525" spans="1:5" ht="63.75" x14ac:dyDescent="0.2">
      <c r="A525" s="467"/>
      <c r="B525" s="467" t="s">
        <v>1905</v>
      </c>
      <c r="C525" s="467"/>
      <c r="D525" s="468" t="s">
        <v>1906</v>
      </c>
      <c r="E525" s="469">
        <v>18900</v>
      </c>
    </row>
    <row r="526" spans="1:5" ht="25.5" x14ac:dyDescent="0.2">
      <c r="A526" s="467"/>
      <c r="B526" s="467"/>
      <c r="C526" s="467" t="s">
        <v>1148</v>
      </c>
      <c r="D526" s="468" t="s">
        <v>1149</v>
      </c>
      <c r="E526" s="469">
        <v>18900</v>
      </c>
    </row>
    <row r="527" spans="1:5" ht="25.5" x14ac:dyDescent="0.2">
      <c r="A527" s="467"/>
      <c r="B527" s="467"/>
      <c r="C527" s="467" t="s">
        <v>1150</v>
      </c>
      <c r="D527" s="468" t="s">
        <v>1151</v>
      </c>
      <c r="E527" s="469">
        <v>18900</v>
      </c>
    </row>
    <row r="528" spans="1:5" x14ac:dyDescent="0.2">
      <c r="A528" s="467" t="s">
        <v>1399</v>
      </c>
      <c r="B528" s="467"/>
      <c r="C528" s="467"/>
      <c r="D528" s="468" t="s">
        <v>1400</v>
      </c>
      <c r="E528" s="469">
        <v>184294.39999999999</v>
      </c>
    </row>
    <row r="529" spans="1:5" x14ac:dyDescent="0.2">
      <c r="A529" s="467"/>
      <c r="B529" s="467" t="s">
        <v>1401</v>
      </c>
      <c r="C529" s="467"/>
      <c r="D529" s="468" t="s">
        <v>1402</v>
      </c>
      <c r="E529" s="469">
        <v>84780.7</v>
      </c>
    </row>
    <row r="530" spans="1:5" ht="25.5" x14ac:dyDescent="0.2">
      <c r="A530" s="467"/>
      <c r="B530" s="467" t="s">
        <v>1403</v>
      </c>
      <c r="C530" s="467"/>
      <c r="D530" s="468" t="s">
        <v>1404</v>
      </c>
      <c r="E530" s="469">
        <v>84780.7</v>
      </c>
    </row>
    <row r="531" spans="1:5" ht="25.5" x14ac:dyDescent="0.2">
      <c r="A531" s="467"/>
      <c r="B531" s="467"/>
      <c r="C531" s="467" t="s">
        <v>1148</v>
      </c>
      <c r="D531" s="468" t="s">
        <v>1149</v>
      </c>
      <c r="E531" s="469">
        <v>84780.7</v>
      </c>
    </row>
    <row r="532" spans="1:5" ht="25.5" x14ac:dyDescent="0.2">
      <c r="A532" s="467"/>
      <c r="B532" s="467"/>
      <c r="C532" s="467" t="s">
        <v>1150</v>
      </c>
      <c r="D532" s="468" t="s">
        <v>1151</v>
      </c>
      <c r="E532" s="469">
        <v>84780.7</v>
      </c>
    </row>
    <row r="533" spans="1:5" x14ac:dyDescent="0.2">
      <c r="A533" s="467"/>
      <c r="B533" s="467" t="s">
        <v>481</v>
      </c>
      <c r="C533" s="467"/>
      <c r="D533" s="468" t="s">
        <v>482</v>
      </c>
      <c r="E533" s="469">
        <v>99513.7</v>
      </c>
    </row>
    <row r="534" spans="1:5" ht="53.45" customHeight="1" x14ac:dyDescent="0.2">
      <c r="A534" s="467"/>
      <c r="B534" s="467" t="s">
        <v>1405</v>
      </c>
      <c r="C534" s="467"/>
      <c r="D534" s="468" t="s">
        <v>2763</v>
      </c>
      <c r="E534" s="469">
        <v>99513.7</v>
      </c>
    </row>
    <row r="535" spans="1:5" ht="25.5" x14ac:dyDescent="0.2">
      <c r="A535" s="467"/>
      <c r="B535" s="467"/>
      <c r="C535" s="467" t="s">
        <v>1148</v>
      </c>
      <c r="D535" s="468" t="s">
        <v>1149</v>
      </c>
      <c r="E535" s="469">
        <v>3070</v>
      </c>
    </row>
    <row r="536" spans="1:5" ht="25.5" x14ac:dyDescent="0.2">
      <c r="A536" s="467"/>
      <c r="B536" s="467"/>
      <c r="C536" s="467" t="s">
        <v>1150</v>
      </c>
      <c r="D536" s="468" t="s">
        <v>1151</v>
      </c>
      <c r="E536" s="469">
        <v>3070</v>
      </c>
    </row>
    <row r="537" spans="1:5" x14ac:dyDescent="0.2">
      <c r="A537" s="467"/>
      <c r="B537" s="467"/>
      <c r="C537" s="467" t="s">
        <v>461</v>
      </c>
      <c r="D537" s="468" t="s">
        <v>462</v>
      </c>
      <c r="E537" s="469">
        <v>15640.9</v>
      </c>
    </row>
    <row r="538" spans="1:5" ht="25.5" x14ac:dyDescent="0.2">
      <c r="A538" s="467"/>
      <c r="B538" s="467"/>
      <c r="C538" s="467" t="s">
        <v>463</v>
      </c>
      <c r="D538" s="468" t="s">
        <v>464</v>
      </c>
      <c r="E538" s="469">
        <v>15640.9</v>
      </c>
    </row>
    <row r="539" spans="1:5" x14ac:dyDescent="0.2">
      <c r="A539" s="467"/>
      <c r="B539" s="467"/>
      <c r="C539" s="467" t="s">
        <v>1172</v>
      </c>
      <c r="D539" s="468" t="s">
        <v>1173</v>
      </c>
      <c r="E539" s="469">
        <v>80802.8</v>
      </c>
    </row>
    <row r="540" spans="1:5" x14ac:dyDescent="0.2">
      <c r="A540" s="467"/>
      <c r="B540" s="467"/>
      <c r="C540" s="467" t="s">
        <v>1174</v>
      </c>
      <c r="D540" s="468" t="s">
        <v>1006</v>
      </c>
      <c r="E540" s="469">
        <v>80802.8</v>
      </c>
    </row>
    <row r="541" spans="1:5" x14ac:dyDescent="0.2">
      <c r="A541" s="467" t="s">
        <v>1406</v>
      </c>
      <c r="B541" s="467"/>
      <c r="C541" s="467"/>
      <c r="D541" s="468" t="s">
        <v>1407</v>
      </c>
      <c r="E541" s="469">
        <v>556594.19999999995</v>
      </c>
    </row>
    <row r="542" spans="1:5" ht="25.5" x14ac:dyDescent="0.2">
      <c r="A542" s="467"/>
      <c r="B542" s="467" t="s">
        <v>1136</v>
      </c>
      <c r="C542" s="467"/>
      <c r="D542" s="468" t="s">
        <v>1137</v>
      </c>
      <c r="E542" s="469">
        <v>28786.5</v>
      </c>
    </row>
    <row r="543" spans="1:5" x14ac:dyDescent="0.2">
      <c r="A543" s="467"/>
      <c r="B543" s="467" t="s">
        <v>1146</v>
      </c>
      <c r="C543" s="467"/>
      <c r="D543" s="468" t="s">
        <v>1147</v>
      </c>
      <c r="E543" s="469">
        <v>28786.5</v>
      </c>
    </row>
    <row r="544" spans="1:5" ht="38.25" x14ac:dyDescent="0.2">
      <c r="A544" s="467"/>
      <c r="B544" s="467"/>
      <c r="C544" s="467" t="s">
        <v>1140</v>
      </c>
      <c r="D544" s="468" t="s">
        <v>1141</v>
      </c>
      <c r="E544" s="469">
        <v>20933.599999999999</v>
      </c>
    </row>
    <row r="545" spans="1:5" ht="25.5" x14ac:dyDescent="0.2">
      <c r="A545" s="467"/>
      <c r="B545" s="467"/>
      <c r="C545" s="467" t="s">
        <v>1142</v>
      </c>
      <c r="D545" s="468" t="s">
        <v>1143</v>
      </c>
      <c r="E545" s="469">
        <v>20933.599999999999</v>
      </c>
    </row>
    <row r="546" spans="1:5" ht="25.5" x14ac:dyDescent="0.2">
      <c r="A546" s="467"/>
      <c r="B546" s="467"/>
      <c r="C546" s="467" t="s">
        <v>1148</v>
      </c>
      <c r="D546" s="468" t="s">
        <v>1149</v>
      </c>
      <c r="E546" s="469">
        <v>7792.4</v>
      </c>
    </row>
    <row r="547" spans="1:5" ht="25.5" x14ac:dyDescent="0.2">
      <c r="A547" s="467"/>
      <c r="B547" s="467"/>
      <c r="C547" s="467" t="s">
        <v>1150</v>
      </c>
      <c r="D547" s="468" t="s">
        <v>1151</v>
      </c>
      <c r="E547" s="469">
        <v>7792.4</v>
      </c>
    </row>
    <row r="548" spans="1:5" x14ac:dyDescent="0.2">
      <c r="A548" s="467"/>
      <c r="B548" s="467"/>
      <c r="C548" s="467" t="s">
        <v>1152</v>
      </c>
      <c r="D548" s="468" t="s">
        <v>1153</v>
      </c>
      <c r="E548" s="469">
        <v>60.5</v>
      </c>
    </row>
    <row r="549" spans="1:5" ht="25.5" x14ac:dyDescent="0.2">
      <c r="A549" s="467"/>
      <c r="B549" s="467"/>
      <c r="C549" s="467" t="s">
        <v>1154</v>
      </c>
      <c r="D549" s="468" t="s">
        <v>1155</v>
      </c>
      <c r="E549" s="469">
        <v>60.5</v>
      </c>
    </row>
    <row r="550" spans="1:5" ht="25.5" x14ac:dyDescent="0.2">
      <c r="A550" s="467"/>
      <c r="B550" s="467" t="s">
        <v>1408</v>
      </c>
      <c r="C550" s="467"/>
      <c r="D550" s="468" t="s">
        <v>1409</v>
      </c>
      <c r="E550" s="469">
        <v>23081.5</v>
      </c>
    </row>
    <row r="551" spans="1:5" ht="25.5" x14ac:dyDescent="0.2">
      <c r="A551" s="467"/>
      <c r="B551" s="467"/>
      <c r="C551" s="467" t="s">
        <v>1231</v>
      </c>
      <c r="D551" s="468" t="s">
        <v>1232</v>
      </c>
      <c r="E551" s="469">
        <v>23081.5</v>
      </c>
    </row>
    <row r="552" spans="1:5" x14ac:dyDescent="0.2">
      <c r="A552" s="467"/>
      <c r="B552" s="467"/>
      <c r="C552" s="467" t="s">
        <v>1251</v>
      </c>
      <c r="D552" s="468" t="s">
        <v>1252</v>
      </c>
      <c r="E552" s="469">
        <v>23081.5</v>
      </c>
    </row>
    <row r="553" spans="1:5" x14ac:dyDescent="0.2">
      <c r="A553" s="467"/>
      <c r="B553" s="467" t="s">
        <v>1410</v>
      </c>
      <c r="C553" s="467"/>
      <c r="D553" s="468" t="s">
        <v>1411</v>
      </c>
      <c r="E553" s="469">
        <v>410341</v>
      </c>
    </row>
    <row r="554" spans="1:5" ht="25.5" x14ac:dyDescent="0.2">
      <c r="A554" s="467"/>
      <c r="B554" s="467" t="s">
        <v>1412</v>
      </c>
      <c r="C554" s="467"/>
      <c r="D554" s="468" t="s">
        <v>1413</v>
      </c>
      <c r="E554" s="469">
        <v>410341</v>
      </c>
    </row>
    <row r="555" spans="1:5" ht="38.25" x14ac:dyDescent="0.2">
      <c r="A555" s="467"/>
      <c r="B555" s="467"/>
      <c r="C555" s="467" t="s">
        <v>1140</v>
      </c>
      <c r="D555" s="468" t="s">
        <v>1141</v>
      </c>
      <c r="E555" s="469">
        <v>262124.2</v>
      </c>
    </row>
    <row r="556" spans="1:5" x14ac:dyDescent="0.2">
      <c r="A556" s="467"/>
      <c r="B556" s="467"/>
      <c r="C556" s="467" t="s">
        <v>1247</v>
      </c>
      <c r="D556" s="468" t="s">
        <v>1248</v>
      </c>
      <c r="E556" s="469">
        <v>231984.9</v>
      </c>
    </row>
    <row r="557" spans="1:5" ht="25.5" x14ac:dyDescent="0.2">
      <c r="A557" s="467"/>
      <c r="B557" s="467"/>
      <c r="C557" s="467" t="s">
        <v>1142</v>
      </c>
      <c r="D557" s="468" t="s">
        <v>1143</v>
      </c>
      <c r="E557" s="469">
        <v>30139.3</v>
      </c>
    </row>
    <row r="558" spans="1:5" ht="25.5" x14ac:dyDescent="0.2">
      <c r="A558" s="467"/>
      <c r="B558" s="467"/>
      <c r="C558" s="467" t="s">
        <v>1148</v>
      </c>
      <c r="D558" s="468" t="s">
        <v>1149</v>
      </c>
      <c r="E558" s="469">
        <v>103257.8</v>
      </c>
    </row>
    <row r="559" spans="1:5" ht="25.5" x14ac:dyDescent="0.2">
      <c r="A559" s="467"/>
      <c r="B559" s="467"/>
      <c r="C559" s="467" t="s">
        <v>1150</v>
      </c>
      <c r="D559" s="468" t="s">
        <v>1151</v>
      </c>
      <c r="E559" s="469">
        <v>103257.8</v>
      </c>
    </row>
    <row r="560" spans="1:5" ht="25.5" x14ac:dyDescent="0.2">
      <c r="A560" s="467"/>
      <c r="B560" s="467"/>
      <c r="C560" s="467" t="s">
        <v>1231</v>
      </c>
      <c r="D560" s="468" t="s">
        <v>1232</v>
      </c>
      <c r="E560" s="469">
        <v>40401.800000000003</v>
      </c>
    </row>
    <row r="561" spans="1:5" x14ac:dyDescent="0.2">
      <c r="A561" s="467"/>
      <c r="B561" s="467"/>
      <c r="C561" s="467" t="s">
        <v>1251</v>
      </c>
      <c r="D561" s="468" t="s">
        <v>1252</v>
      </c>
      <c r="E561" s="469">
        <v>40401.800000000003</v>
      </c>
    </row>
    <row r="562" spans="1:5" x14ac:dyDescent="0.2">
      <c r="A562" s="467"/>
      <c r="B562" s="467"/>
      <c r="C562" s="467" t="s">
        <v>1152</v>
      </c>
      <c r="D562" s="468" t="s">
        <v>1153</v>
      </c>
      <c r="E562" s="469">
        <v>4557.2</v>
      </c>
    </row>
    <row r="563" spans="1:5" ht="25.5" x14ac:dyDescent="0.2">
      <c r="A563" s="467"/>
      <c r="B563" s="467"/>
      <c r="C563" s="467" t="s">
        <v>1154</v>
      </c>
      <c r="D563" s="468" t="s">
        <v>1155</v>
      </c>
      <c r="E563" s="469">
        <v>4557.2</v>
      </c>
    </row>
    <row r="564" spans="1:5" x14ac:dyDescent="0.2">
      <c r="A564" s="467"/>
      <c r="B564" s="467" t="s">
        <v>481</v>
      </c>
      <c r="C564" s="467"/>
      <c r="D564" s="468" t="s">
        <v>482</v>
      </c>
      <c r="E564" s="469">
        <v>94385.2</v>
      </c>
    </row>
    <row r="565" spans="1:5" ht="38.25" x14ac:dyDescent="0.2">
      <c r="A565" s="467"/>
      <c r="B565" s="467" t="s">
        <v>1414</v>
      </c>
      <c r="C565" s="467"/>
      <c r="D565" s="468" t="s">
        <v>2779</v>
      </c>
      <c r="E565" s="469">
        <v>94385.2</v>
      </c>
    </row>
    <row r="566" spans="1:5" ht="25.5" x14ac:dyDescent="0.2">
      <c r="A566" s="467"/>
      <c r="B566" s="467"/>
      <c r="C566" s="467" t="s">
        <v>1148</v>
      </c>
      <c r="D566" s="468" t="s">
        <v>1149</v>
      </c>
      <c r="E566" s="469">
        <v>94385.2</v>
      </c>
    </row>
    <row r="567" spans="1:5" ht="25.5" x14ac:dyDescent="0.2">
      <c r="A567" s="467"/>
      <c r="B567" s="467"/>
      <c r="C567" s="467" t="s">
        <v>1150</v>
      </c>
      <c r="D567" s="468" t="s">
        <v>1151</v>
      </c>
      <c r="E567" s="469">
        <v>94385.2</v>
      </c>
    </row>
    <row r="568" spans="1:5" x14ac:dyDescent="0.2">
      <c r="A568" s="467" t="s">
        <v>1415</v>
      </c>
      <c r="B568" s="467"/>
      <c r="C568" s="467"/>
      <c r="D568" s="468" t="s">
        <v>1416</v>
      </c>
      <c r="E568" s="469">
        <v>488635.4</v>
      </c>
    </row>
    <row r="569" spans="1:5" ht="25.5" x14ac:dyDescent="0.2">
      <c r="A569" s="467"/>
      <c r="B569" s="467" t="s">
        <v>1136</v>
      </c>
      <c r="C569" s="467"/>
      <c r="D569" s="468" t="s">
        <v>1137</v>
      </c>
      <c r="E569" s="469">
        <v>33675.300000000003</v>
      </c>
    </row>
    <row r="570" spans="1:5" x14ac:dyDescent="0.2">
      <c r="A570" s="467"/>
      <c r="B570" s="467" t="s">
        <v>1146</v>
      </c>
      <c r="C570" s="467"/>
      <c r="D570" s="468" t="s">
        <v>1147</v>
      </c>
      <c r="E570" s="469">
        <v>33675.300000000003</v>
      </c>
    </row>
    <row r="571" spans="1:5" ht="38.25" x14ac:dyDescent="0.2">
      <c r="A571" s="467"/>
      <c r="B571" s="467"/>
      <c r="C571" s="467" t="s">
        <v>1140</v>
      </c>
      <c r="D571" s="468" t="s">
        <v>1141</v>
      </c>
      <c r="E571" s="469">
        <v>26978.2</v>
      </c>
    </row>
    <row r="572" spans="1:5" ht="25.5" x14ac:dyDescent="0.2">
      <c r="A572" s="467"/>
      <c r="B572" s="467"/>
      <c r="C572" s="467" t="s">
        <v>1142</v>
      </c>
      <c r="D572" s="468" t="s">
        <v>1143</v>
      </c>
      <c r="E572" s="469">
        <v>26978.2</v>
      </c>
    </row>
    <row r="573" spans="1:5" ht="25.5" x14ac:dyDescent="0.2">
      <c r="A573" s="467"/>
      <c r="B573" s="467"/>
      <c r="C573" s="467" t="s">
        <v>1148</v>
      </c>
      <c r="D573" s="468" t="s">
        <v>1149</v>
      </c>
      <c r="E573" s="469">
        <v>6662.1</v>
      </c>
    </row>
    <row r="574" spans="1:5" ht="25.5" x14ac:dyDescent="0.2">
      <c r="A574" s="467"/>
      <c r="B574" s="467"/>
      <c r="C574" s="467" t="s">
        <v>1150</v>
      </c>
      <c r="D574" s="468" t="s">
        <v>1151</v>
      </c>
      <c r="E574" s="469">
        <v>6662.1</v>
      </c>
    </row>
    <row r="575" spans="1:5" x14ac:dyDescent="0.2">
      <c r="A575" s="467"/>
      <c r="B575" s="467"/>
      <c r="C575" s="467" t="s">
        <v>1152</v>
      </c>
      <c r="D575" s="468" t="s">
        <v>1153</v>
      </c>
      <c r="E575" s="469">
        <v>35</v>
      </c>
    </row>
    <row r="576" spans="1:5" ht="25.5" x14ac:dyDescent="0.2">
      <c r="A576" s="467"/>
      <c r="B576" s="467"/>
      <c r="C576" s="467" t="s">
        <v>1154</v>
      </c>
      <c r="D576" s="468" t="s">
        <v>1155</v>
      </c>
      <c r="E576" s="469">
        <v>35</v>
      </c>
    </row>
    <row r="577" spans="1:5" x14ac:dyDescent="0.2">
      <c r="A577" s="467"/>
      <c r="B577" s="467" t="s">
        <v>2574</v>
      </c>
      <c r="C577" s="467"/>
      <c r="D577" s="468" t="s">
        <v>2575</v>
      </c>
      <c r="E577" s="469">
        <v>13919.1</v>
      </c>
    </row>
    <row r="578" spans="1:5" ht="51" x14ac:dyDescent="0.2">
      <c r="A578" s="467"/>
      <c r="B578" s="467" t="s">
        <v>2576</v>
      </c>
      <c r="C578" s="467"/>
      <c r="D578" s="468" t="s">
        <v>2577</v>
      </c>
      <c r="E578" s="469">
        <v>13919.1</v>
      </c>
    </row>
    <row r="579" spans="1:5" x14ac:dyDescent="0.2">
      <c r="A579" s="467"/>
      <c r="B579" s="467"/>
      <c r="C579" s="467" t="s">
        <v>1152</v>
      </c>
      <c r="D579" s="468" t="s">
        <v>1153</v>
      </c>
      <c r="E579" s="469">
        <v>13919.1</v>
      </c>
    </row>
    <row r="580" spans="1:5" ht="38.25" x14ac:dyDescent="0.2">
      <c r="A580" s="467"/>
      <c r="B580" s="467"/>
      <c r="C580" s="467" t="s">
        <v>1210</v>
      </c>
      <c r="D580" s="468" t="s">
        <v>1211</v>
      </c>
      <c r="E580" s="469">
        <v>13919.1</v>
      </c>
    </row>
    <row r="581" spans="1:5" x14ac:dyDescent="0.2">
      <c r="A581" s="467"/>
      <c r="B581" s="467" t="s">
        <v>1417</v>
      </c>
      <c r="C581" s="467"/>
      <c r="D581" s="468" t="s">
        <v>1418</v>
      </c>
      <c r="E581" s="469">
        <v>20790.8</v>
      </c>
    </row>
    <row r="582" spans="1:5" x14ac:dyDescent="0.2">
      <c r="A582" s="467"/>
      <c r="B582" s="467" t="s">
        <v>1419</v>
      </c>
      <c r="C582" s="467"/>
      <c r="D582" s="468" t="s">
        <v>1420</v>
      </c>
      <c r="E582" s="469">
        <v>20790.8</v>
      </c>
    </row>
    <row r="583" spans="1:5" ht="38.25" x14ac:dyDescent="0.2">
      <c r="A583" s="467"/>
      <c r="B583" s="467" t="s">
        <v>1421</v>
      </c>
      <c r="C583" s="467"/>
      <c r="D583" s="468" t="s">
        <v>1422</v>
      </c>
      <c r="E583" s="469">
        <v>7257.2</v>
      </c>
    </row>
    <row r="584" spans="1:5" x14ac:dyDescent="0.2">
      <c r="A584" s="467"/>
      <c r="B584" s="467"/>
      <c r="C584" s="467" t="s">
        <v>1152</v>
      </c>
      <c r="D584" s="468" t="s">
        <v>1153</v>
      </c>
      <c r="E584" s="469">
        <v>7257.2</v>
      </c>
    </row>
    <row r="585" spans="1:5" ht="38.25" x14ac:dyDescent="0.2">
      <c r="A585" s="467"/>
      <c r="B585" s="467"/>
      <c r="C585" s="467" t="s">
        <v>1210</v>
      </c>
      <c r="D585" s="468" t="s">
        <v>1211</v>
      </c>
      <c r="E585" s="469">
        <v>7257.2</v>
      </c>
    </row>
    <row r="586" spans="1:5" ht="38.25" x14ac:dyDescent="0.2">
      <c r="A586" s="467"/>
      <c r="B586" s="467" t="s">
        <v>1423</v>
      </c>
      <c r="C586" s="467"/>
      <c r="D586" s="468" t="s">
        <v>1424</v>
      </c>
      <c r="E586" s="469">
        <v>497.6</v>
      </c>
    </row>
    <row r="587" spans="1:5" ht="25.5" x14ac:dyDescent="0.2">
      <c r="A587" s="467"/>
      <c r="B587" s="467"/>
      <c r="C587" s="467" t="s">
        <v>1231</v>
      </c>
      <c r="D587" s="468" t="s">
        <v>1232</v>
      </c>
      <c r="E587" s="469">
        <v>497.6</v>
      </c>
    </row>
    <row r="588" spans="1:5" x14ac:dyDescent="0.2">
      <c r="A588" s="467"/>
      <c r="B588" s="467"/>
      <c r="C588" s="467" t="s">
        <v>1251</v>
      </c>
      <c r="D588" s="468" t="s">
        <v>1252</v>
      </c>
      <c r="E588" s="469">
        <v>497.6</v>
      </c>
    </row>
    <row r="589" spans="1:5" ht="38.25" x14ac:dyDescent="0.2">
      <c r="A589" s="467"/>
      <c r="B589" s="467" t="s">
        <v>1425</v>
      </c>
      <c r="C589" s="467"/>
      <c r="D589" s="468" t="s">
        <v>1426</v>
      </c>
      <c r="E589" s="469">
        <v>13036</v>
      </c>
    </row>
    <row r="590" spans="1:5" ht="25.5" x14ac:dyDescent="0.2">
      <c r="A590" s="467"/>
      <c r="B590" s="467"/>
      <c r="C590" s="467" t="s">
        <v>1231</v>
      </c>
      <c r="D590" s="468" t="s">
        <v>1232</v>
      </c>
      <c r="E590" s="469">
        <v>13036</v>
      </c>
    </row>
    <row r="591" spans="1:5" x14ac:dyDescent="0.2">
      <c r="A591" s="467"/>
      <c r="B591" s="467"/>
      <c r="C591" s="467" t="s">
        <v>1251</v>
      </c>
      <c r="D591" s="468" t="s">
        <v>1252</v>
      </c>
      <c r="E591" s="469">
        <v>13036</v>
      </c>
    </row>
    <row r="592" spans="1:5" x14ac:dyDescent="0.2">
      <c r="A592" s="467"/>
      <c r="B592" s="467" t="s">
        <v>1427</v>
      </c>
      <c r="C592" s="467"/>
      <c r="D592" s="468" t="s">
        <v>1428</v>
      </c>
      <c r="E592" s="469">
        <v>362551.5</v>
      </c>
    </row>
    <row r="593" spans="1:5" ht="25.5" x14ac:dyDescent="0.2">
      <c r="A593" s="467"/>
      <c r="B593" s="467" t="s">
        <v>1429</v>
      </c>
      <c r="C593" s="467"/>
      <c r="D593" s="468" t="s">
        <v>1430</v>
      </c>
      <c r="E593" s="469">
        <v>362551.5</v>
      </c>
    </row>
    <row r="594" spans="1:5" ht="51" x14ac:dyDescent="0.2">
      <c r="A594" s="467"/>
      <c r="B594" s="467" t="s">
        <v>1431</v>
      </c>
      <c r="C594" s="467"/>
      <c r="D594" s="468" t="s">
        <v>1432</v>
      </c>
      <c r="E594" s="469">
        <v>362551.5</v>
      </c>
    </row>
    <row r="595" spans="1:5" x14ac:dyDescent="0.2">
      <c r="A595" s="467"/>
      <c r="B595" s="467"/>
      <c r="C595" s="467" t="s">
        <v>1152</v>
      </c>
      <c r="D595" s="468" t="s">
        <v>1153</v>
      </c>
      <c r="E595" s="469">
        <v>362551.5</v>
      </c>
    </row>
    <row r="596" spans="1:5" ht="38.25" x14ac:dyDescent="0.2">
      <c r="A596" s="467"/>
      <c r="B596" s="467"/>
      <c r="C596" s="467" t="s">
        <v>1210</v>
      </c>
      <c r="D596" s="468" t="s">
        <v>1211</v>
      </c>
      <c r="E596" s="469">
        <v>362551.5</v>
      </c>
    </row>
    <row r="597" spans="1:5" x14ac:dyDescent="0.2">
      <c r="A597" s="467"/>
      <c r="B597" s="467" t="s">
        <v>465</v>
      </c>
      <c r="C597" s="467"/>
      <c r="D597" s="468" t="s">
        <v>466</v>
      </c>
      <c r="E597" s="469">
        <v>56403.6</v>
      </c>
    </row>
    <row r="598" spans="1:5" ht="51" x14ac:dyDescent="0.2">
      <c r="A598" s="467"/>
      <c r="B598" s="467" t="s">
        <v>1433</v>
      </c>
      <c r="C598" s="467"/>
      <c r="D598" s="468" t="s">
        <v>1434</v>
      </c>
      <c r="E598" s="469">
        <v>56403.6</v>
      </c>
    </row>
    <row r="599" spans="1:5" ht="51" x14ac:dyDescent="0.2">
      <c r="A599" s="467"/>
      <c r="B599" s="467" t="s">
        <v>1435</v>
      </c>
      <c r="C599" s="467"/>
      <c r="D599" s="468" t="s">
        <v>1436</v>
      </c>
      <c r="E599" s="469">
        <v>11322.7</v>
      </c>
    </row>
    <row r="600" spans="1:5" x14ac:dyDescent="0.2">
      <c r="A600" s="467"/>
      <c r="B600" s="467"/>
      <c r="C600" s="467" t="s">
        <v>1172</v>
      </c>
      <c r="D600" s="468" t="s">
        <v>1173</v>
      </c>
      <c r="E600" s="469">
        <v>11322.7</v>
      </c>
    </row>
    <row r="601" spans="1:5" x14ac:dyDescent="0.2">
      <c r="A601" s="467"/>
      <c r="B601" s="467"/>
      <c r="C601" s="467" t="s">
        <v>1174</v>
      </c>
      <c r="D601" s="468" t="s">
        <v>1006</v>
      </c>
      <c r="E601" s="469">
        <v>11322.7</v>
      </c>
    </row>
    <row r="602" spans="1:5" ht="51" x14ac:dyDescent="0.2">
      <c r="A602" s="467"/>
      <c r="B602" s="467" t="s">
        <v>1437</v>
      </c>
      <c r="C602" s="467"/>
      <c r="D602" s="468" t="s">
        <v>1438</v>
      </c>
      <c r="E602" s="469">
        <v>45080.9</v>
      </c>
    </row>
    <row r="603" spans="1:5" x14ac:dyDescent="0.2">
      <c r="A603" s="467"/>
      <c r="B603" s="467"/>
      <c r="C603" s="467" t="s">
        <v>1172</v>
      </c>
      <c r="D603" s="468" t="s">
        <v>1173</v>
      </c>
      <c r="E603" s="469">
        <v>45080.9</v>
      </c>
    </row>
    <row r="604" spans="1:5" x14ac:dyDescent="0.2">
      <c r="A604" s="467"/>
      <c r="B604" s="467"/>
      <c r="C604" s="467" t="s">
        <v>1174</v>
      </c>
      <c r="D604" s="468" t="s">
        <v>1006</v>
      </c>
      <c r="E604" s="469">
        <v>45080.9</v>
      </c>
    </row>
    <row r="605" spans="1:5" x14ac:dyDescent="0.2">
      <c r="A605" s="467"/>
      <c r="B605" s="467" t="s">
        <v>1187</v>
      </c>
      <c r="C605" s="467"/>
      <c r="D605" s="468" t="s">
        <v>1173</v>
      </c>
      <c r="E605" s="469">
        <v>1295.0999999999999</v>
      </c>
    </row>
    <row r="606" spans="1:5" ht="25.5" x14ac:dyDescent="0.2">
      <c r="A606" s="467"/>
      <c r="B606" s="467" t="s">
        <v>1188</v>
      </c>
      <c r="C606" s="467"/>
      <c r="D606" s="468" t="s">
        <v>1189</v>
      </c>
      <c r="E606" s="469">
        <v>1295.0999999999999</v>
      </c>
    </row>
    <row r="607" spans="1:5" ht="76.5" x14ac:dyDescent="0.2">
      <c r="A607" s="467"/>
      <c r="B607" s="467" t="s">
        <v>1439</v>
      </c>
      <c r="C607" s="467"/>
      <c r="D607" s="468" t="s">
        <v>1440</v>
      </c>
      <c r="E607" s="469">
        <v>1295.0999999999999</v>
      </c>
    </row>
    <row r="608" spans="1:5" x14ac:dyDescent="0.2">
      <c r="A608" s="467"/>
      <c r="B608" s="467"/>
      <c r="C608" s="467" t="s">
        <v>1172</v>
      </c>
      <c r="D608" s="468" t="s">
        <v>1173</v>
      </c>
      <c r="E608" s="469">
        <v>1295.0999999999999</v>
      </c>
    </row>
    <row r="609" spans="1:5" x14ac:dyDescent="0.2">
      <c r="A609" s="467"/>
      <c r="B609" s="467"/>
      <c r="C609" s="467" t="s">
        <v>1192</v>
      </c>
      <c r="D609" s="468" t="s">
        <v>1193</v>
      </c>
      <c r="E609" s="469">
        <v>1295.0999999999999</v>
      </c>
    </row>
    <row r="610" spans="1:5" x14ac:dyDescent="0.2">
      <c r="A610" s="467" t="s">
        <v>1441</v>
      </c>
      <c r="B610" s="467"/>
      <c r="C610" s="467"/>
      <c r="D610" s="468" t="s">
        <v>1442</v>
      </c>
      <c r="E610" s="469">
        <v>8082097.5000000009</v>
      </c>
    </row>
    <row r="611" spans="1:5" ht="25.5" x14ac:dyDescent="0.2">
      <c r="A611" s="467"/>
      <c r="B611" s="467" t="s">
        <v>1253</v>
      </c>
      <c r="C611" s="467"/>
      <c r="D611" s="468" t="s">
        <v>1254</v>
      </c>
      <c r="E611" s="469">
        <v>17093.900000000001</v>
      </c>
    </row>
    <row r="612" spans="1:5" x14ac:dyDescent="0.2">
      <c r="A612" s="467"/>
      <c r="B612" s="467" t="s">
        <v>1255</v>
      </c>
      <c r="C612" s="467"/>
      <c r="D612" s="468" t="s">
        <v>1256</v>
      </c>
      <c r="E612" s="469">
        <v>17093.900000000001</v>
      </c>
    </row>
    <row r="613" spans="1:5" ht="25.5" x14ac:dyDescent="0.2">
      <c r="A613" s="467"/>
      <c r="B613" s="467" t="s">
        <v>1268</v>
      </c>
      <c r="C613" s="467"/>
      <c r="D613" s="468" t="s">
        <v>1269</v>
      </c>
      <c r="E613" s="469">
        <v>17093.900000000001</v>
      </c>
    </row>
    <row r="614" spans="1:5" x14ac:dyDescent="0.2">
      <c r="A614" s="467"/>
      <c r="B614" s="467"/>
      <c r="C614" s="467" t="s">
        <v>1152</v>
      </c>
      <c r="D614" s="468" t="s">
        <v>1153</v>
      </c>
      <c r="E614" s="469">
        <v>17093.900000000001</v>
      </c>
    </row>
    <row r="615" spans="1:5" x14ac:dyDescent="0.2">
      <c r="A615" s="467"/>
      <c r="B615" s="467"/>
      <c r="C615" s="467" t="s">
        <v>1270</v>
      </c>
      <c r="D615" s="468" t="s">
        <v>1271</v>
      </c>
      <c r="E615" s="469">
        <v>17093.900000000001</v>
      </c>
    </row>
    <row r="616" spans="1:5" x14ac:dyDescent="0.2">
      <c r="A616" s="467"/>
      <c r="B616" s="467" t="s">
        <v>579</v>
      </c>
      <c r="C616" s="467"/>
      <c r="D616" s="468" t="s">
        <v>580</v>
      </c>
      <c r="E616" s="469">
        <v>4942903.5</v>
      </c>
    </row>
    <row r="617" spans="1:5" ht="25.5" x14ac:dyDescent="0.2">
      <c r="A617" s="467"/>
      <c r="B617" s="467" t="s">
        <v>581</v>
      </c>
      <c r="C617" s="467"/>
      <c r="D617" s="468" t="s">
        <v>582</v>
      </c>
      <c r="E617" s="469">
        <v>1259018.1000000001</v>
      </c>
    </row>
    <row r="618" spans="1:5" ht="25.5" x14ac:dyDescent="0.2">
      <c r="A618" s="467"/>
      <c r="B618" s="467"/>
      <c r="C618" s="467" t="s">
        <v>1231</v>
      </c>
      <c r="D618" s="468" t="s">
        <v>1232</v>
      </c>
      <c r="E618" s="469">
        <v>1259018.1000000001</v>
      </c>
    </row>
    <row r="619" spans="1:5" x14ac:dyDescent="0.2">
      <c r="A619" s="467"/>
      <c r="B619" s="467"/>
      <c r="C619" s="467" t="s">
        <v>1251</v>
      </c>
      <c r="D619" s="468" t="s">
        <v>1252</v>
      </c>
      <c r="E619" s="469">
        <v>1259018.1000000001</v>
      </c>
    </row>
    <row r="620" spans="1:5" ht="25.5" x14ac:dyDescent="0.2">
      <c r="A620" s="467"/>
      <c r="B620" s="467" t="s">
        <v>583</v>
      </c>
      <c r="C620" s="467"/>
      <c r="D620" s="468" t="s">
        <v>375</v>
      </c>
      <c r="E620" s="469">
        <v>1031916.6</v>
      </c>
    </row>
    <row r="621" spans="1:5" ht="25.5" x14ac:dyDescent="0.2">
      <c r="A621" s="467"/>
      <c r="B621" s="467"/>
      <c r="C621" s="467" t="s">
        <v>1231</v>
      </c>
      <c r="D621" s="468" t="s">
        <v>1232</v>
      </c>
      <c r="E621" s="469">
        <v>1031916.6</v>
      </c>
    </row>
    <row r="622" spans="1:5" x14ac:dyDescent="0.2">
      <c r="A622" s="467"/>
      <c r="B622" s="467"/>
      <c r="C622" s="467" t="s">
        <v>1251</v>
      </c>
      <c r="D622" s="468" t="s">
        <v>1252</v>
      </c>
      <c r="E622" s="469">
        <v>1031916.6</v>
      </c>
    </row>
    <row r="623" spans="1:5" ht="25.5" x14ac:dyDescent="0.2">
      <c r="A623" s="467"/>
      <c r="B623" s="467" t="s">
        <v>584</v>
      </c>
      <c r="C623" s="467"/>
      <c r="D623" s="468" t="s">
        <v>374</v>
      </c>
      <c r="E623" s="469">
        <v>1222294.6000000001</v>
      </c>
    </row>
    <row r="624" spans="1:5" ht="25.5" x14ac:dyDescent="0.2">
      <c r="A624" s="467"/>
      <c r="B624" s="467"/>
      <c r="C624" s="467" t="s">
        <v>1231</v>
      </c>
      <c r="D624" s="468" t="s">
        <v>1232</v>
      </c>
      <c r="E624" s="469">
        <v>1222294.6000000001</v>
      </c>
    </row>
    <row r="625" spans="1:5" x14ac:dyDescent="0.2">
      <c r="A625" s="467"/>
      <c r="B625" s="467"/>
      <c r="C625" s="467" t="s">
        <v>1251</v>
      </c>
      <c r="D625" s="468" t="s">
        <v>1252</v>
      </c>
      <c r="E625" s="469">
        <v>1222294.6000000001</v>
      </c>
    </row>
    <row r="626" spans="1:5" ht="38.25" x14ac:dyDescent="0.2">
      <c r="A626" s="467"/>
      <c r="B626" s="467" t="s">
        <v>585</v>
      </c>
      <c r="C626" s="467"/>
      <c r="D626" s="468" t="s">
        <v>586</v>
      </c>
      <c r="E626" s="469">
        <v>610</v>
      </c>
    </row>
    <row r="627" spans="1:5" ht="25.5" x14ac:dyDescent="0.2">
      <c r="A627" s="467"/>
      <c r="B627" s="467"/>
      <c r="C627" s="467" t="s">
        <v>1231</v>
      </c>
      <c r="D627" s="468" t="s">
        <v>1232</v>
      </c>
      <c r="E627" s="469">
        <v>610</v>
      </c>
    </row>
    <row r="628" spans="1:5" x14ac:dyDescent="0.2">
      <c r="A628" s="467"/>
      <c r="B628" s="467"/>
      <c r="C628" s="467" t="s">
        <v>1251</v>
      </c>
      <c r="D628" s="468" t="s">
        <v>1252</v>
      </c>
      <c r="E628" s="469">
        <v>610</v>
      </c>
    </row>
    <row r="629" spans="1:5" ht="127.5" x14ac:dyDescent="0.2">
      <c r="A629" s="467"/>
      <c r="B629" s="467" t="s">
        <v>587</v>
      </c>
      <c r="C629" s="467"/>
      <c r="D629" s="468" t="s">
        <v>379</v>
      </c>
      <c r="E629" s="469">
        <v>7806.9</v>
      </c>
    </row>
    <row r="630" spans="1:5" ht="25.5" x14ac:dyDescent="0.2">
      <c r="A630" s="467"/>
      <c r="B630" s="467"/>
      <c r="C630" s="467" t="s">
        <v>1148</v>
      </c>
      <c r="D630" s="468" t="s">
        <v>1149</v>
      </c>
      <c r="E630" s="469">
        <v>7806.9</v>
      </c>
    </row>
    <row r="631" spans="1:5" ht="25.5" x14ac:dyDescent="0.2">
      <c r="A631" s="467"/>
      <c r="B631" s="467"/>
      <c r="C631" s="467" t="s">
        <v>1150</v>
      </c>
      <c r="D631" s="468" t="s">
        <v>1151</v>
      </c>
      <c r="E631" s="469">
        <v>7806.9</v>
      </c>
    </row>
    <row r="632" spans="1:5" ht="38.25" x14ac:dyDescent="0.2">
      <c r="A632" s="467"/>
      <c r="B632" s="467" t="s">
        <v>588</v>
      </c>
      <c r="C632" s="467"/>
      <c r="D632" s="468" t="s">
        <v>589</v>
      </c>
      <c r="E632" s="469">
        <v>394793.7</v>
      </c>
    </row>
    <row r="633" spans="1:5" x14ac:dyDescent="0.2">
      <c r="A633" s="467"/>
      <c r="B633" s="467"/>
      <c r="C633" s="467" t="s">
        <v>1172</v>
      </c>
      <c r="D633" s="468" t="s">
        <v>1173</v>
      </c>
      <c r="E633" s="469">
        <v>394793.7</v>
      </c>
    </row>
    <row r="634" spans="1:5" x14ac:dyDescent="0.2">
      <c r="A634" s="467"/>
      <c r="B634" s="467"/>
      <c r="C634" s="467" t="s">
        <v>1174</v>
      </c>
      <c r="D634" s="468" t="s">
        <v>1006</v>
      </c>
      <c r="E634" s="469">
        <v>394793.7</v>
      </c>
    </row>
    <row r="635" spans="1:5" ht="51" x14ac:dyDescent="0.2">
      <c r="A635" s="467"/>
      <c r="B635" s="467" t="s">
        <v>590</v>
      </c>
      <c r="C635" s="467"/>
      <c r="D635" s="468" t="s">
        <v>591</v>
      </c>
      <c r="E635" s="469">
        <v>394793.7</v>
      </c>
    </row>
    <row r="636" spans="1:5" x14ac:dyDescent="0.2">
      <c r="A636" s="467"/>
      <c r="B636" s="467"/>
      <c r="C636" s="467" t="s">
        <v>1172</v>
      </c>
      <c r="D636" s="468" t="s">
        <v>1173</v>
      </c>
      <c r="E636" s="469">
        <v>394793.7</v>
      </c>
    </row>
    <row r="637" spans="1:5" x14ac:dyDescent="0.2">
      <c r="A637" s="467"/>
      <c r="B637" s="467"/>
      <c r="C637" s="467" t="s">
        <v>1174</v>
      </c>
      <c r="D637" s="468" t="s">
        <v>1006</v>
      </c>
      <c r="E637" s="469">
        <v>394793.7</v>
      </c>
    </row>
    <row r="638" spans="1:5" ht="76.5" x14ac:dyDescent="0.2">
      <c r="A638" s="467"/>
      <c r="B638" s="467" t="s">
        <v>592</v>
      </c>
      <c r="C638" s="467"/>
      <c r="D638" s="468" t="s">
        <v>593</v>
      </c>
      <c r="E638" s="469">
        <v>394793.7</v>
      </c>
    </row>
    <row r="639" spans="1:5" x14ac:dyDescent="0.2">
      <c r="A639" s="467"/>
      <c r="B639" s="467"/>
      <c r="C639" s="467" t="s">
        <v>1172</v>
      </c>
      <c r="D639" s="468" t="s">
        <v>1173</v>
      </c>
      <c r="E639" s="469">
        <v>394793.7</v>
      </c>
    </row>
    <row r="640" spans="1:5" x14ac:dyDescent="0.2">
      <c r="A640" s="467"/>
      <c r="B640" s="467"/>
      <c r="C640" s="467" t="s">
        <v>1174</v>
      </c>
      <c r="D640" s="468" t="s">
        <v>1006</v>
      </c>
      <c r="E640" s="469">
        <v>394793.7</v>
      </c>
    </row>
    <row r="641" spans="1:5" ht="38.25" x14ac:dyDescent="0.2">
      <c r="A641" s="467"/>
      <c r="B641" s="467" t="s">
        <v>594</v>
      </c>
      <c r="C641" s="467"/>
      <c r="D641" s="468" t="s">
        <v>595</v>
      </c>
      <c r="E641" s="469">
        <v>236876.2</v>
      </c>
    </row>
    <row r="642" spans="1:5" x14ac:dyDescent="0.2">
      <c r="A642" s="467"/>
      <c r="B642" s="467"/>
      <c r="C642" s="467" t="s">
        <v>1172</v>
      </c>
      <c r="D642" s="468" t="s">
        <v>1173</v>
      </c>
      <c r="E642" s="469">
        <v>236876.2</v>
      </c>
    </row>
    <row r="643" spans="1:5" x14ac:dyDescent="0.2">
      <c r="A643" s="467"/>
      <c r="B643" s="467"/>
      <c r="C643" s="467" t="s">
        <v>1174</v>
      </c>
      <c r="D643" s="468" t="s">
        <v>1006</v>
      </c>
      <c r="E643" s="469">
        <v>236876.2</v>
      </c>
    </row>
    <row r="644" spans="1:5" ht="76.5" x14ac:dyDescent="0.2">
      <c r="A644" s="467"/>
      <c r="B644" s="467" t="s">
        <v>596</v>
      </c>
      <c r="C644" s="467"/>
      <c r="D644" s="468" t="s">
        <v>2829</v>
      </c>
      <c r="E644" s="469">
        <v>75334.899999999994</v>
      </c>
    </row>
    <row r="645" spans="1:5" ht="25.5" x14ac:dyDescent="0.2">
      <c r="A645" s="467"/>
      <c r="B645" s="467"/>
      <c r="C645" s="467" t="s">
        <v>1231</v>
      </c>
      <c r="D645" s="468" t="s">
        <v>1232</v>
      </c>
      <c r="E645" s="469">
        <v>75334.899999999994</v>
      </c>
    </row>
    <row r="646" spans="1:5" x14ac:dyDescent="0.2">
      <c r="A646" s="467"/>
      <c r="B646" s="467"/>
      <c r="C646" s="467" t="s">
        <v>1251</v>
      </c>
      <c r="D646" s="468" t="s">
        <v>1252</v>
      </c>
      <c r="E646" s="469">
        <v>75334.899999999994</v>
      </c>
    </row>
    <row r="647" spans="1:5" x14ac:dyDescent="0.2">
      <c r="A647" s="467"/>
      <c r="B647" s="467" t="s">
        <v>481</v>
      </c>
      <c r="C647" s="467"/>
      <c r="D647" s="468" t="s">
        <v>482</v>
      </c>
      <c r="E647" s="469">
        <v>3046765.2</v>
      </c>
    </row>
    <row r="648" spans="1:5" ht="38.25" x14ac:dyDescent="0.2">
      <c r="A648" s="467"/>
      <c r="B648" s="467" t="s">
        <v>597</v>
      </c>
      <c r="C648" s="467"/>
      <c r="D648" s="468" t="s">
        <v>2830</v>
      </c>
      <c r="E648" s="469">
        <v>3046765.2</v>
      </c>
    </row>
    <row r="649" spans="1:5" x14ac:dyDescent="0.2">
      <c r="A649" s="467"/>
      <c r="B649" s="467"/>
      <c r="C649" s="467" t="s">
        <v>461</v>
      </c>
      <c r="D649" s="468" t="s">
        <v>462</v>
      </c>
      <c r="E649" s="469">
        <v>2478280</v>
      </c>
    </row>
    <row r="650" spans="1:5" ht="25.5" x14ac:dyDescent="0.2">
      <c r="A650" s="467"/>
      <c r="B650" s="467"/>
      <c r="C650" s="467" t="s">
        <v>463</v>
      </c>
      <c r="D650" s="468" t="s">
        <v>464</v>
      </c>
      <c r="E650" s="469">
        <v>2478280</v>
      </c>
    </row>
    <row r="651" spans="1:5" x14ac:dyDescent="0.2">
      <c r="A651" s="467"/>
      <c r="B651" s="467"/>
      <c r="C651" s="467" t="s">
        <v>1172</v>
      </c>
      <c r="D651" s="468" t="s">
        <v>1173</v>
      </c>
      <c r="E651" s="469">
        <v>568485.19999999995</v>
      </c>
    </row>
    <row r="652" spans="1:5" x14ac:dyDescent="0.2">
      <c r="A652" s="467"/>
      <c r="B652" s="467"/>
      <c r="C652" s="467" t="s">
        <v>1174</v>
      </c>
      <c r="D652" s="468" t="s">
        <v>1006</v>
      </c>
      <c r="E652" s="469">
        <v>568485.19999999995</v>
      </c>
    </row>
    <row r="653" spans="1:5" x14ac:dyDescent="0.2">
      <c r="A653" s="467" t="s">
        <v>598</v>
      </c>
      <c r="B653" s="467"/>
      <c r="C653" s="467"/>
      <c r="D653" s="468" t="s">
        <v>599</v>
      </c>
      <c r="E653" s="469">
        <v>145410.29999999999</v>
      </c>
    </row>
    <row r="654" spans="1:5" ht="25.5" x14ac:dyDescent="0.2">
      <c r="A654" s="467"/>
      <c r="B654" s="467" t="s">
        <v>1136</v>
      </c>
      <c r="C654" s="467"/>
      <c r="D654" s="468" t="s">
        <v>1137</v>
      </c>
      <c r="E654" s="469">
        <v>145410.29999999999</v>
      </c>
    </row>
    <row r="655" spans="1:5" x14ac:dyDescent="0.2">
      <c r="A655" s="467"/>
      <c r="B655" s="467" t="s">
        <v>1146</v>
      </c>
      <c r="C655" s="467"/>
      <c r="D655" s="468" t="s">
        <v>1147</v>
      </c>
      <c r="E655" s="469">
        <v>145410.29999999999</v>
      </c>
    </row>
    <row r="656" spans="1:5" ht="38.25" x14ac:dyDescent="0.2">
      <c r="A656" s="467"/>
      <c r="B656" s="467"/>
      <c r="C656" s="467" t="s">
        <v>1140</v>
      </c>
      <c r="D656" s="468" t="s">
        <v>1141</v>
      </c>
      <c r="E656" s="469">
        <v>11426.3</v>
      </c>
    </row>
    <row r="657" spans="1:5" ht="25.5" x14ac:dyDescent="0.2">
      <c r="A657" s="467"/>
      <c r="B657" s="467"/>
      <c r="C657" s="467" t="s">
        <v>1142</v>
      </c>
      <c r="D657" s="468" t="s">
        <v>1143</v>
      </c>
      <c r="E657" s="469">
        <v>11426.3</v>
      </c>
    </row>
    <row r="658" spans="1:5" ht="25.5" x14ac:dyDescent="0.2">
      <c r="A658" s="467"/>
      <c r="B658" s="467"/>
      <c r="C658" s="467" t="s">
        <v>1148</v>
      </c>
      <c r="D658" s="468" t="s">
        <v>1149</v>
      </c>
      <c r="E658" s="469">
        <v>132743.9</v>
      </c>
    </row>
    <row r="659" spans="1:5" ht="25.5" x14ac:dyDescent="0.2">
      <c r="A659" s="467"/>
      <c r="B659" s="467"/>
      <c r="C659" s="467" t="s">
        <v>1150</v>
      </c>
      <c r="D659" s="468" t="s">
        <v>1151</v>
      </c>
      <c r="E659" s="469">
        <v>132743.9</v>
      </c>
    </row>
    <row r="660" spans="1:5" x14ac:dyDescent="0.2">
      <c r="A660" s="467"/>
      <c r="B660" s="467"/>
      <c r="C660" s="467" t="s">
        <v>1152</v>
      </c>
      <c r="D660" s="468" t="s">
        <v>1153</v>
      </c>
      <c r="E660" s="469">
        <v>1240.0999999999999</v>
      </c>
    </row>
    <row r="661" spans="1:5" ht="25.5" x14ac:dyDescent="0.2">
      <c r="A661" s="467"/>
      <c r="B661" s="467"/>
      <c r="C661" s="467" t="s">
        <v>1154</v>
      </c>
      <c r="D661" s="468" t="s">
        <v>1155</v>
      </c>
      <c r="E661" s="469">
        <v>1240.0999999999999</v>
      </c>
    </row>
    <row r="662" spans="1:5" ht="25.5" x14ac:dyDescent="0.2">
      <c r="A662" s="467" t="s">
        <v>600</v>
      </c>
      <c r="B662" s="467"/>
      <c r="C662" s="467"/>
      <c r="D662" s="468" t="s">
        <v>601</v>
      </c>
      <c r="E662" s="469">
        <v>26200</v>
      </c>
    </row>
    <row r="663" spans="1:5" x14ac:dyDescent="0.2">
      <c r="A663" s="467"/>
      <c r="B663" s="467" t="s">
        <v>602</v>
      </c>
      <c r="C663" s="467"/>
      <c r="D663" s="468" t="s">
        <v>603</v>
      </c>
      <c r="E663" s="469">
        <v>26200</v>
      </c>
    </row>
    <row r="664" spans="1:5" ht="25.5" x14ac:dyDescent="0.2">
      <c r="A664" s="467"/>
      <c r="B664" s="467" t="s">
        <v>604</v>
      </c>
      <c r="C664" s="467"/>
      <c r="D664" s="468" t="s">
        <v>605</v>
      </c>
      <c r="E664" s="469">
        <v>1200</v>
      </c>
    </row>
    <row r="665" spans="1:5" ht="25.5" x14ac:dyDescent="0.2">
      <c r="A665" s="467"/>
      <c r="B665" s="467"/>
      <c r="C665" s="467" t="s">
        <v>1148</v>
      </c>
      <c r="D665" s="468" t="s">
        <v>1149</v>
      </c>
      <c r="E665" s="469">
        <v>1200</v>
      </c>
    </row>
    <row r="666" spans="1:5" ht="25.5" x14ac:dyDescent="0.2">
      <c r="A666" s="467"/>
      <c r="B666" s="467"/>
      <c r="C666" s="467" t="s">
        <v>1150</v>
      </c>
      <c r="D666" s="468" t="s">
        <v>1151</v>
      </c>
      <c r="E666" s="469">
        <v>1200</v>
      </c>
    </row>
    <row r="667" spans="1:5" ht="25.5" x14ac:dyDescent="0.2">
      <c r="A667" s="467"/>
      <c r="B667" s="467" t="s">
        <v>606</v>
      </c>
      <c r="C667" s="467"/>
      <c r="D667" s="468" t="s">
        <v>607</v>
      </c>
      <c r="E667" s="469">
        <v>25000</v>
      </c>
    </row>
    <row r="668" spans="1:5" x14ac:dyDescent="0.2">
      <c r="A668" s="467"/>
      <c r="B668" s="467"/>
      <c r="C668" s="467" t="s">
        <v>1152</v>
      </c>
      <c r="D668" s="468" t="s">
        <v>1153</v>
      </c>
      <c r="E668" s="469">
        <v>25000</v>
      </c>
    </row>
    <row r="669" spans="1:5" ht="38.25" x14ac:dyDescent="0.2">
      <c r="A669" s="467"/>
      <c r="B669" s="467"/>
      <c r="C669" s="467" t="s">
        <v>1210</v>
      </c>
      <c r="D669" s="468" t="s">
        <v>1211</v>
      </c>
      <c r="E669" s="469">
        <v>25000</v>
      </c>
    </row>
    <row r="670" spans="1:5" x14ac:dyDescent="0.2">
      <c r="A670" s="467" t="s">
        <v>608</v>
      </c>
      <c r="B670" s="467"/>
      <c r="C670" s="467"/>
      <c r="D670" s="468" t="s">
        <v>609</v>
      </c>
      <c r="E670" s="469">
        <v>283304.8</v>
      </c>
    </row>
    <row r="671" spans="1:5" ht="76.5" x14ac:dyDescent="0.2">
      <c r="A671" s="467"/>
      <c r="B671" s="467" t="s">
        <v>610</v>
      </c>
      <c r="C671" s="467"/>
      <c r="D671" s="468" t="s">
        <v>611</v>
      </c>
      <c r="E671" s="469">
        <v>13464</v>
      </c>
    </row>
    <row r="672" spans="1:5" x14ac:dyDescent="0.2">
      <c r="A672" s="467"/>
      <c r="B672" s="467"/>
      <c r="C672" s="467" t="s">
        <v>1172</v>
      </c>
      <c r="D672" s="468" t="s">
        <v>1173</v>
      </c>
      <c r="E672" s="469">
        <v>13464</v>
      </c>
    </row>
    <row r="673" spans="1:5" x14ac:dyDescent="0.2">
      <c r="A673" s="467"/>
      <c r="B673" s="467"/>
      <c r="C673" s="467" t="s">
        <v>1174</v>
      </c>
      <c r="D673" s="468" t="s">
        <v>1006</v>
      </c>
      <c r="E673" s="469">
        <v>13464</v>
      </c>
    </row>
    <row r="674" spans="1:5" ht="25.5" x14ac:dyDescent="0.2">
      <c r="A674" s="467"/>
      <c r="B674" s="467" t="s">
        <v>612</v>
      </c>
      <c r="C674" s="467"/>
      <c r="D674" s="468" t="s">
        <v>613</v>
      </c>
      <c r="E674" s="469">
        <v>53500</v>
      </c>
    </row>
    <row r="675" spans="1:5" ht="25.5" x14ac:dyDescent="0.2">
      <c r="A675" s="467"/>
      <c r="B675" s="467" t="s">
        <v>614</v>
      </c>
      <c r="C675" s="467"/>
      <c r="D675" s="468" t="s">
        <v>615</v>
      </c>
      <c r="E675" s="469">
        <v>50000</v>
      </c>
    </row>
    <row r="676" spans="1:5" ht="25.5" x14ac:dyDescent="0.2">
      <c r="A676" s="467"/>
      <c r="B676" s="467" t="s">
        <v>616</v>
      </c>
      <c r="C676" s="467"/>
      <c r="D676" s="468" t="s">
        <v>617</v>
      </c>
      <c r="E676" s="469">
        <v>50000</v>
      </c>
    </row>
    <row r="677" spans="1:5" x14ac:dyDescent="0.2">
      <c r="A677" s="467"/>
      <c r="B677" s="467"/>
      <c r="C677" s="467" t="s">
        <v>461</v>
      </c>
      <c r="D677" s="468" t="s">
        <v>462</v>
      </c>
      <c r="E677" s="469">
        <v>50000</v>
      </c>
    </row>
    <row r="678" spans="1:5" x14ac:dyDescent="0.2">
      <c r="A678" s="467"/>
      <c r="B678" s="467"/>
      <c r="C678" s="467" t="s">
        <v>618</v>
      </c>
      <c r="D678" s="468" t="s">
        <v>619</v>
      </c>
      <c r="E678" s="469">
        <v>50000</v>
      </c>
    </row>
    <row r="679" spans="1:5" x14ac:dyDescent="0.2">
      <c r="A679" s="467"/>
      <c r="B679" s="467" t="s">
        <v>620</v>
      </c>
      <c r="C679" s="467"/>
      <c r="D679" s="468" t="s">
        <v>621</v>
      </c>
      <c r="E679" s="469">
        <v>3500</v>
      </c>
    </row>
    <row r="680" spans="1:5" ht="25.5" x14ac:dyDescent="0.2">
      <c r="A680" s="467"/>
      <c r="B680" s="467"/>
      <c r="C680" s="467" t="s">
        <v>1148</v>
      </c>
      <c r="D680" s="468" t="s">
        <v>1149</v>
      </c>
      <c r="E680" s="469">
        <v>3500</v>
      </c>
    </row>
    <row r="681" spans="1:5" ht="25.5" x14ac:dyDescent="0.2">
      <c r="A681" s="467"/>
      <c r="B681" s="467"/>
      <c r="C681" s="467" t="s">
        <v>1150</v>
      </c>
      <c r="D681" s="468" t="s">
        <v>1151</v>
      </c>
      <c r="E681" s="469">
        <v>3500</v>
      </c>
    </row>
    <row r="682" spans="1:5" ht="76.5" x14ac:dyDescent="0.2">
      <c r="A682" s="467"/>
      <c r="B682" s="467" t="s">
        <v>622</v>
      </c>
      <c r="C682" s="467"/>
      <c r="D682" s="468" t="s">
        <v>623</v>
      </c>
      <c r="E682" s="469">
        <v>10000</v>
      </c>
    </row>
    <row r="683" spans="1:5" ht="25.5" x14ac:dyDescent="0.2">
      <c r="A683" s="467"/>
      <c r="B683" s="467"/>
      <c r="C683" s="467" t="s">
        <v>1231</v>
      </c>
      <c r="D683" s="468" t="s">
        <v>1232</v>
      </c>
      <c r="E683" s="469">
        <v>10000</v>
      </c>
    </row>
    <row r="684" spans="1:5" x14ac:dyDescent="0.2">
      <c r="A684" s="467"/>
      <c r="B684" s="467"/>
      <c r="C684" s="467" t="s">
        <v>1251</v>
      </c>
      <c r="D684" s="468" t="s">
        <v>1252</v>
      </c>
      <c r="E684" s="469">
        <v>10000</v>
      </c>
    </row>
    <row r="685" spans="1:5" ht="38.25" x14ac:dyDescent="0.2">
      <c r="A685" s="467"/>
      <c r="B685" s="467" t="s">
        <v>1846</v>
      </c>
      <c r="C685" s="467"/>
      <c r="D685" s="468" t="s">
        <v>1908</v>
      </c>
      <c r="E685" s="469">
        <v>23498.5</v>
      </c>
    </row>
    <row r="686" spans="1:5" ht="25.5" x14ac:dyDescent="0.2">
      <c r="A686" s="467"/>
      <c r="B686" s="467"/>
      <c r="C686" s="467" t="s">
        <v>1148</v>
      </c>
      <c r="D686" s="468" t="s">
        <v>1149</v>
      </c>
      <c r="E686" s="469">
        <v>23498.5</v>
      </c>
    </row>
    <row r="687" spans="1:5" ht="25.5" x14ac:dyDescent="0.2">
      <c r="A687" s="467"/>
      <c r="B687" s="467"/>
      <c r="C687" s="467" t="s">
        <v>1150</v>
      </c>
      <c r="D687" s="468" t="s">
        <v>1151</v>
      </c>
      <c r="E687" s="469">
        <v>23498.5</v>
      </c>
    </row>
    <row r="688" spans="1:5" ht="51" x14ac:dyDescent="0.2">
      <c r="A688" s="467"/>
      <c r="B688" s="467" t="s">
        <v>1847</v>
      </c>
      <c r="C688" s="467"/>
      <c r="D688" s="468" t="s">
        <v>1848</v>
      </c>
      <c r="E688" s="469">
        <v>4537.1000000000004</v>
      </c>
    </row>
    <row r="689" spans="1:5" ht="25.5" x14ac:dyDescent="0.2">
      <c r="A689" s="467"/>
      <c r="B689" s="467"/>
      <c r="C689" s="467" t="s">
        <v>1148</v>
      </c>
      <c r="D689" s="468" t="s">
        <v>1149</v>
      </c>
      <c r="E689" s="469">
        <v>4537.1000000000004</v>
      </c>
    </row>
    <row r="690" spans="1:5" ht="25.5" x14ac:dyDescent="0.2">
      <c r="A690" s="467"/>
      <c r="B690" s="467"/>
      <c r="C690" s="467" t="s">
        <v>1150</v>
      </c>
      <c r="D690" s="468" t="s">
        <v>1151</v>
      </c>
      <c r="E690" s="469">
        <v>4537.1000000000004</v>
      </c>
    </row>
    <row r="691" spans="1:5" ht="63.75" x14ac:dyDescent="0.2">
      <c r="A691" s="467"/>
      <c r="B691" s="467" t="s">
        <v>624</v>
      </c>
      <c r="C691" s="467"/>
      <c r="D691" s="468" t="s">
        <v>2496</v>
      </c>
      <c r="E691" s="469">
        <v>5000</v>
      </c>
    </row>
    <row r="692" spans="1:5" ht="25.5" x14ac:dyDescent="0.2">
      <c r="A692" s="467"/>
      <c r="B692" s="467"/>
      <c r="C692" s="467" t="s">
        <v>1231</v>
      </c>
      <c r="D692" s="468" t="s">
        <v>1232</v>
      </c>
      <c r="E692" s="469">
        <v>5000</v>
      </c>
    </row>
    <row r="693" spans="1:5" ht="25.5" x14ac:dyDescent="0.2">
      <c r="A693" s="467"/>
      <c r="B693" s="467"/>
      <c r="C693" s="467" t="s">
        <v>1286</v>
      </c>
      <c r="D693" s="468" t="s">
        <v>1287</v>
      </c>
      <c r="E693" s="469">
        <v>5000</v>
      </c>
    </row>
    <row r="694" spans="1:5" ht="25.5" x14ac:dyDescent="0.2">
      <c r="A694" s="467"/>
      <c r="B694" s="467" t="s">
        <v>625</v>
      </c>
      <c r="C694" s="467"/>
      <c r="D694" s="468" t="s">
        <v>626</v>
      </c>
      <c r="E694" s="469">
        <v>1975.8</v>
      </c>
    </row>
    <row r="695" spans="1:5" x14ac:dyDescent="0.2">
      <c r="A695" s="467"/>
      <c r="B695" s="467" t="s">
        <v>627</v>
      </c>
      <c r="C695" s="467"/>
      <c r="D695" s="468" t="s">
        <v>628</v>
      </c>
      <c r="E695" s="469">
        <v>1975.8</v>
      </c>
    </row>
    <row r="696" spans="1:5" ht="25.5" x14ac:dyDescent="0.2">
      <c r="A696" s="467"/>
      <c r="B696" s="467"/>
      <c r="C696" s="467" t="s">
        <v>1148</v>
      </c>
      <c r="D696" s="468" t="s">
        <v>1149</v>
      </c>
      <c r="E696" s="469">
        <v>925.8</v>
      </c>
    </row>
    <row r="697" spans="1:5" ht="25.5" x14ac:dyDescent="0.2">
      <c r="A697" s="467"/>
      <c r="B697" s="467"/>
      <c r="C697" s="467" t="s">
        <v>1150</v>
      </c>
      <c r="D697" s="468" t="s">
        <v>1151</v>
      </c>
      <c r="E697" s="469">
        <v>925.8</v>
      </c>
    </row>
    <row r="698" spans="1:5" x14ac:dyDescent="0.2">
      <c r="A698" s="467"/>
      <c r="B698" s="467"/>
      <c r="C698" s="467" t="s">
        <v>1239</v>
      </c>
      <c r="D698" s="468" t="s">
        <v>1240</v>
      </c>
      <c r="E698" s="469">
        <v>1050</v>
      </c>
    </row>
    <row r="699" spans="1:5" x14ac:dyDescent="0.2">
      <c r="A699" s="467"/>
      <c r="B699" s="467"/>
      <c r="C699" s="467" t="s">
        <v>1241</v>
      </c>
      <c r="D699" s="468" t="s">
        <v>1242</v>
      </c>
      <c r="E699" s="469">
        <v>1050</v>
      </c>
    </row>
    <row r="700" spans="1:5" x14ac:dyDescent="0.2">
      <c r="A700" s="467"/>
      <c r="B700" s="467" t="s">
        <v>481</v>
      </c>
      <c r="C700" s="467"/>
      <c r="D700" s="468" t="s">
        <v>482</v>
      </c>
      <c r="E700" s="469">
        <v>158186</v>
      </c>
    </row>
    <row r="701" spans="1:5" ht="38.25" x14ac:dyDescent="0.2">
      <c r="A701" s="467"/>
      <c r="B701" s="467" t="s">
        <v>629</v>
      </c>
      <c r="C701" s="467"/>
      <c r="D701" s="468" t="s">
        <v>3003</v>
      </c>
      <c r="E701" s="469">
        <v>158186</v>
      </c>
    </row>
    <row r="702" spans="1:5" x14ac:dyDescent="0.2">
      <c r="A702" s="467"/>
      <c r="B702" s="467"/>
      <c r="C702" s="467" t="s">
        <v>461</v>
      </c>
      <c r="D702" s="468" t="s">
        <v>462</v>
      </c>
      <c r="E702" s="469">
        <v>16736</v>
      </c>
    </row>
    <row r="703" spans="1:5" x14ac:dyDescent="0.2">
      <c r="A703" s="467"/>
      <c r="B703" s="467"/>
      <c r="C703" s="467" t="s">
        <v>618</v>
      </c>
      <c r="D703" s="468" t="s">
        <v>619</v>
      </c>
      <c r="E703" s="469">
        <v>16736</v>
      </c>
    </row>
    <row r="704" spans="1:5" x14ac:dyDescent="0.2">
      <c r="A704" s="467"/>
      <c r="B704" s="467"/>
      <c r="C704" s="467" t="s">
        <v>1172</v>
      </c>
      <c r="D704" s="468" t="s">
        <v>1173</v>
      </c>
      <c r="E704" s="469">
        <v>51175</v>
      </c>
    </row>
    <row r="705" spans="1:5" x14ac:dyDescent="0.2">
      <c r="A705" s="467"/>
      <c r="B705" s="467"/>
      <c r="C705" s="467" t="s">
        <v>1174</v>
      </c>
      <c r="D705" s="468" t="s">
        <v>1006</v>
      </c>
      <c r="E705" s="469">
        <v>51175</v>
      </c>
    </row>
    <row r="706" spans="1:5" ht="25.5" x14ac:dyDescent="0.2">
      <c r="A706" s="467"/>
      <c r="B706" s="467"/>
      <c r="C706" s="467" t="s">
        <v>1231</v>
      </c>
      <c r="D706" s="468" t="s">
        <v>1232</v>
      </c>
      <c r="E706" s="469">
        <v>90275</v>
      </c>
    </row>
    <row r="707" spans="1:5" ht="25.5" x14ac:dyDescent="0.2">
      <c r="A707" s="467"/>
      <c r="B707" s="467"/>
      <c r="C707" s="467" t="s">
        <v>1286</v>
      </c>
      <c r="D707" s="468" t="s">
        <v>1287</v>
      </c>
      <c r="E707" s="469">
        <v>90275</v>
      </c>
    </row>
    <row r="708" spans="1:5" x14ac:dyDescent="0.2">
      <c r="A708" s="467"/>
      <c r="B708" s="467" t="s">
        <v>630</v>
      </c>
      <c r="C708" s="467"/>
      <c r="D708" s="468" t="s">
        <v>631</v>
      </c>
      <c r="E708" s="469">
        <v>13143.4</v>
      </c>
    </row>
    <row r="709" spans="1:5" ht="38.25" x14ac:dyDescent="0.2">
      <c r="A709" s="467"/>
      <c r="B709" s="467" t="s">
        <v>632</v>
      </c>
      <c r="C709" s="467"/>
      <c r="D709" s="468" t="s">
        <v>633</v>
      </c>
      <c r="E709" s="469">
        <v>13143.4</v>
      </c>
    </row>
    <row r="710" spans="1:5" ht="25.5" x14ac:dyDescent="0.2">
      <c r="A710" s="467"/>
      <c r="B710" s="467"/>
      <c r="C710" s="467" t="s">
        <v>1148</v>
      </c>
      <c r="D710" s="468" t="s">
        <v>1149</v>
      </c>
      <c r="E710" s="469">
        <v>8043.4</v>
      </c>
    </row>
    <row r="711" spans="1:5" ht="25.5" x14ac:dyDescent="0.2">
      <c r="A711" s="467"/>
      <c r="B711" s="467"/>
      <c r="C711" s="467" t="s">
        <v>1150</v>
      </c>
      <c r="D711" s="468" t="s">
        <v>1151</v>
      </c>
      <c r="E711" s="469">
        <v>8043.4</v>
      </c>
    </row>
    <row r="712" spans="1:5" x14ac:dyDescent="0.2">
      <c r="A712" s="467"/>
      <c r="B712" s="467"/>
      <c r="C712" s="467" t="s">
        <v>1239</v>
      </c>
      <c r="D712" s="468" t="s">
        <v>1240</v>
      </c>
      <c r="E712" s="469">
        <v>5100</v>
      </c>
    </row>
    <row r="713" spans="1:5" x14ac:dyDescent="0.2">
      <c r="A713" s="467"/>
      <c r="B713" s="467"/>
      <c r="C713" s="467" t="s">
        <v>1241</v>
      </c>
      <c r="D713" s="468" t="s">
        <v>1242</v>
      </c>
      <c r="E713" s="469">
        <v>5100</v>
      </c>
    </row>
    <row r="714" spans="1:5" x14ac:dyDescent="0.2">
      <c r="A714" s="467" t="s">
        <v>634</v>
      </c>
      <c r="B714" s="467"/>
      <c r="C714" s="467"/>
      <c r="D714" s="468" t="s">
        <v>635</v>
      </c>
      <c r="E714" s="469">
        <v>1129762.2</v>
      </c>
    </row>
    <row r="715" spans="1:5" x14ac:dyDescent="0.2">
      <c r="A715" s="467" t="s">
        <v>636</v>
      </c>
      <c r="B715" s="467"/>
      <c r="C715" s="467"/>
      <c r="D715" s="468" t="s">
        <v>637</v>
      </c>
      <c r="E715" s="469">
        <v>36773.4</v>
      </c>
    </row>
    <row r="716" spans="1:5" ht="38.25" x14ac:dyDescent="0.2">
      <c r="A716" s="467"/>
      <c r="B716" s="467" t="s">
        <v>1243</v>
      </c>
      <c r="C716" s="467"/>
      <c r="D716" s="468" t="s">
        <v>1244</v>
      </c>
      <c r="E716" s="469">
        <v>36773.4</v>
      </c>
    </row>
    <row r="717" spans="1:5" ht="51" x14ac:dyDescent="0.2">
      <c r="A717" s="467"/>
      <c r="B717" s="467" t="s">
        <v>638</v>
      </c>
      <c r="C717" s="467"/>
      <c r="D717" s="468" t="s">
        <v>2810</v>
      </c>
      <c r="E717" s="469">
        <v>36773.4</v>
      </c>
    </row>
    <row r="718" spans="1:5" ht="25.5" x14ac:dyDescent="0.2">
      <c r="A718" s="467"/>
      <c r="B718" s="467"/>
      <c r="C718" s="467" t="s">
        <v>1231</v>
      </c>
      <c r="D718" s="468" t="s">
        <v>1232</v>
      </c>
      <c r="E718" s="469">
        <v>36773.4</v>
      </c>
    </row>
    <row r="719" spans="1:5" x14ac:dyDescent="0.2">
      <c r="A719" s="467"/>
      <c r="B719" s="467"/>
      <c r="C719" s="467" t="s">
        <v>1251</v>
      </c>
      <c r="D719" s="468" t="s">
        <v>1252</v>
      </c>
      <c r="E719" s="469">
        <v>36773.4</v>
      </c>
    </row>
    <row r="720" spans="1:5" x14ac:dyDescent="0.2">
      <c r="A720" s="467" t="s">
        <v>639</v>
      </c>
      <c r="B720" s="467"/>
      <c r="C720" s="467"/>
      <c r="D720" s="468" t="s">
        <v>640</v>
      </c>
      <c r="E720" s="469">
        <v>583765.69999999995</v>
      </c>
    </row>
    <row r="721" spans="1:5" ht="25.5" x14ac:dyDescent="0.2">
      <c r="A721" s="467"/>
      <c r="B721" s="467" t="s">
        <v>458</v>
      </c>
      <c r="C721" s="467"/>
      <c r="D721" s="468" t="s">
        <v>2659</v>
      </c>
      <c r="E721" s="469">
        <v>552216.1</v>
      </c>
    </row>
    <row r="722" spans="1:5" ht="38.25" x14ac:dyDescent="0.2">
      <c r="A722" s="467"/>
      <c r="B722" s="467" t="s">
        <v>459</v>
      </c>
      <c r="C722" s="467"/>
      <c r="D722" s="468" t="s">
        <v>460</v>
      </c>
      <c r="E722" s="469">
        <v>552216.1</v>
      </c>
    </row>
    <row r="723" spans="1:5" ht="25.5" x14ac:dyDescent="0.2">
      <c r="A723" s="467"/>
      <c r="B723" s="467" t="s">
        <v>2497</v>
      </c>
      <c r="C723" s="467"/>
      <c r="D723" s="468" t="s">
        <v>2764</v>
      </c>
      <c r="E723" s="469">
        <v>319218.90000000002</v>
      </c>
    </row>
    <row r="724" spans="1:5" x14ac:dyDescent="0.2">
      <c r="A724" s="467"/>
      <c r="B724" s="467"/>
      <c r="C724" s="467" t="s">
        <v>461</v>
      </c>
      <c r="D724" s="468" t="s">
        <v>462</v>
      </c>
      <c r="E724" s="469">
        <v>319218.90000000002</v>
      </c>
    </row>
    <row r="725" spans="1:5" ht="25.5" x14ac:dyDescent="0.2">
      <c r="A725" s="467"/>
      <c r="B725" s="467"/>
      <c r="C725" s="467" t="s">
        <v>463</v>
      </c>
      <c r="D725" s="468" t="s">
        <v>464</v>
      </c>
      <c r="E725" s="469">
        <v>319218.90000000002</v>
      </c>
    </row>
    <row r="726" spans="1:5" ht="25.5" x14ac:dyDescent="0.2">
      <c r="A726" s="467"/>
      <c r="B726" s="467" t="s">
        <v>2498</v>
      </c>
      <c r="C726" s="467"/>
      <c r="D726" s="468" t="s">
        <v>3004</v>
      </c>
      <c r="E726" s="469">
        <v>158385.4</v>
      </c>
    </row>
    <row r="727" spans="1:5" x14ac:dyDescent="0.2">
      <c r="A727" s="467"/>
      <c r="B727" s="467"/>
      <c r="C727" s="467" t="s">
        <v>461</v>
      </c>
      <c r="D727" s="468" t="s">
        <v>462</v>
      </c>
      <c r="E727" s="469">
        <v>158385.4</v>
      </c>
    </row>
    <row r="728" spans="1:5" ht="25.5" x14ac:dyDescent="0.2">
      <c r="A728" s="467"/>
      <c r="B728" s="467"/>
      <c r="C728" s="467" t="s">
        <v>463</v>
      </c>
      <c r="D728" s="468" t="s">
        <v>464</v>
      </c>
      <c r="E728" s="469">
        <v>158385.4</v>
      </c>
    </row>
    <row r="729" spans="1:5" ht="25.5" x14ac:dyDescent="0.2">
      <c r="A729" s="467"/>
      <c r="B729" s="467" t="s">
        <v>2499</v>
      </c>
      <c r="C729" s="467"/>
      <c r="D729" s="468" t="s">
        <v>2685</v>
      </c>
      <c r="E729" s="469">
        <v>17115</v>
      </c>
    </row>
    <row r="730" spans="1:5" x14ac:dyDescent="0.2">
      <c r="A730" s="467"/>
      <c r="B730" s="467"/>
      <c r="C730" s="467" t="s">
        <v>461</v>
      </c>
      <c r="D730" s="468" t="s">
        <v>462</v>
      </c>
      <c r="E730" s="469">
        <v>17115</v>
      </c>
    </row>
    <row r="731" spans="1:5" ht="25.5" x14ac:dyDescent="0.2">
      <c r="A731" s="467"/>
      <c r="B731" s="467"/>
      <c r="C731" s="467" t="s">
        <v>463</v>
      </c>
      <c r="D731" s="468" t="s">
        <v>464</v>
      </c>
      <c r="E731" s="469">
        <v>17115</v>
      </c>
    </row>
    <row r="732" spans="1:5" ht="25.5" x14ac:dyDescent="0.2">
      <c r="A732" s="467"/>
      <c r="B732" s="467" t="s">
        <v>2500</v>
      </c>
      <c r="C732" s="467"/>
      <c r="D732" s="468" t="s">
        <v>3005</v>
      </c>
      <c r="E732" s="469">
        <v>14745.8</v>
      </c>
    </row>
    <row r="733" spans="1:5" x14ac:dyDescent="0.2">
      <c r="A733" s="467"/>
      <c r="B733" s="467"/>
      <c r="C733" s="467" t="s">
        <v>461</v>
      </c>
      <c r="D733" s="468" t="s">
        <v>462</v>
      </c>
      <c r="E733" s="469">
        <v>14745.8</v>
      </c>
    </row>
    <row r="734" spans="1:5" ht="25.5" x14ac:dyDescent="0.2">
      <c r="A734" s="467"/>
      <c r="B734" s="467"/>
      <c r="C734" s="467" t="s">
        <v>463</v>
      </c>
      <c r="D734" s="468" t="s">
        <v>464</v>
      </c>
      <c r="E734" s="469">
        <v>14745.8</v>
      </c>
    </row>
    <row r="735" spans="1:5" ht="25.5" x14ac:dyDescent="0.2">
      <c r="A735" s="467"/>
      <c r="B735" s="467" t="s">
        <v>2501</v>
      </c>
      <c r="C735" s="467"/>
      <c r="D735" s="468" t="s">
        <v>2767</v>
      </c>
      <c r="E735" s="469">
        <v>12751</v>
      </c>
    </row>
    <row r="736" spans="1:5" x14ac:dyDescent="0.2">
      <c r="A736" s="467"/>
      <c r="B736" s="467"/>
      <c r="C736" s="467" t="s">
        <v>461</v>
      </c>
      <c r="D736" s="468" t="s">
        <v>462</v>
      </c>
      <c r="E736" s="469">
        <v>12751</v>
      </c>
    </row>
    <row r="737" spans="1:5" ht="25.5" x14ac:dyDescent="0.2">
      <c r="A737" s="467"/>
      <c r="B737" s="467"/>
      <c r="C737" s="467" t="s">
        <v>463</v>
      </c>
      <c r="D737" s="468" t="s">
        <v>464</v>
      </c>
      <c r="E737" s="469">
        <v>12751</v>
      </c>
    </row>
    <row r="738" spans="1:5" ht="25.5" x14ac:dyDescent="0.2">
      <c r="A738" s="467"/>
      <c r="B738" s="467" t="s">
        <v>2502</v>
      </c>
      <c r="C738" s="467"/>
      <c r="D738" s="468" t="s">
        <v>3006</v>
      </c>
      <c r="E738" s="469">
        <v>30000</v>
      </c>
    </row>
    <row r="739" spans="1:5" x14ac:dyDescent="0.2">
      <c r="A739" s="467"/>
      <c r="B739" s="467"/>
      <c r="C739" s="467" t="s">
        <v>461</v>
      </c>
      <c r="D739" s="468" t="s">
        <v>462</v>
      </c>
      <c r="E739" s="469">
        <v>30000</v>
      </c>
    </row>
    <row r="740" spans="1:5" ht="25.5" x14ac:dyDescent="0.2">
      <c r="A740" s="467"/>
      <c r="B740" s="467"/>
      <c r="C740" s="467" t="s">
        <v>463</v>
      </c>
      <c r="D740" s="468" t="s">
        <v>464</v>
      </c>
      <c r="E740" s="469">
        <v>30000</v>
      </c>
    </row>
    <row r="741" spans="1:5" x14ac:dyDescent="0.2">
      <c r="A741" s="467"/>
      <c r="B741" s="467" t="s">
        <v>641</v>
      </c>
      <c r="C741" s="467"/>
      <c r="D741" s="468" t="s">
        <v>642</v>
      </c>
      <c r="E741" s="469">
        <v>6988</v>
      </c>
    </row>
    <row r="742" spans="1:5" x14ac:dyDescent="0.2">
      <c r="A742" s="467"/>
      <c r="B742" s="467" t="s">
        <v>643</v>
      </c>
      <c r="C742" s="467"/>
      <c r="D742" s="468" t="s">
        <v>644</v>
      </c>
      <c r="E742" s="469">
        <v>6988</v>
      </c>
    </row>
    <row r="743" spans="1:5" ht="38.25" x14ac:dyDescent="0.2">
      <c r="A743" s="467"/>
      <c r="B743" s="467" t="s">
        <v>645</v>
      </c>
      <c r="C743" s="467"/>
      <c r="D743" s="468" t="s">
        <v>3007</v>
      </c>
      <c r="E743" s="469">
        <v>6988</v>
      </c>
    </row>
    <row r="744" spans="1:5" ht="25.5" x14ac:dyDescent="0.2">
      <c r="A744" s="467"/>
      <c r="B744" s="467"/>
      <c r="C744" s="467" t="s">
        <v>1148</v>
      </c>
      <c r="D744" s="468" t="s">
        <v>1149</v>
      </c>
      <c r="E744" s="469">
        <v>6988</v>
      </c>
    </row>
    <row r="745" spans="1:5" ht="25.5" x14ac:dyDescent="0.2">
      <c r="A745" s="467"/>
      <c r="B745" s="467"/>
      <c r="C745" s="467" t="s">
        <v>1150</v>
      </c>
      <c r="D745" s="468" t="s">
        <v>1151</v>
      </c>
      <c r="E745" s="469">
        <v>6988</v>
      </c>
    </row>
    <row r="746" spans="1:5" x14ac:dyDescent="0.2">
      <c r="A746" s="467"/>
      <c r="B746" s="467" t="s">
        <v>481</v>
      </c>
      <c r="C746" s="467"/>
      <c r="D746" s="468" t="s">
        <v>482</v>
      </c>
      <c r="E746" s="469">
        <v>24561.599999999999</v>
      </c>
    </row>
    <row r="747" spans="1:5" ht="38.25" x14ac:dyDescent="0.2">
      <c r="A747" s="467"/>
      <c r="B747" s="467" t="s">
        <v>648</v>
      </c>
      <c r="C747" s="467"/>
      <c r="D747" s="468" t="s">
        <v>2578</v>
      </c>
      <c r="E747" s="469">
        <v>24561.599999999999</v>
      </c>
    </row>
    <row r="748" spans="1:5" x14ac:dyDescent="0.2">
      <c r="A748" s="467"/>
      <c r="B748" s="467" t="s">
        <v>2581</v>
      </c>
      <c r="C748" s="467"/>
      <c r="D748" s="468" t="s">
        <v>1945</v>
      </c>
      <c r="E748" s="469">
        <v>24561.599999999999</v>
      </c>
    </row>
    <row r="749" spans="1:5" x14ac:dyDescent="0.2">
      <c r="A749" s="467"/>
      <c r="B749" s="467"/>
      <c r="C749" s="467" t="s">
        <v>461</v>
      </c>
      <c r="D749" s="468" t="s">
        <v>462</v>
      </c>
      <c r="E749" s="469">
        <v>24561.599999999999</v>
      </c>
    </row>
    <row r="750" spans="1:5" ht="25.5" x14ac:dyDescent="0.2">
      <c r="A750" s="467"/>
      <c r="B750" s="467"/>
      <c r="C750" s="467" t="s">
        <v>463</v>
      </c>
      <c r="D750" s="468" t="s">
        <v>464</v>
      </c>
      <c r="E750" s="469">
        <v>24561.599999999999</v>
      </c>
    </row>
    <row r="751" spans="1:5" x14ac:dyDescent="0.2">
      <c r="A751" s="467" t="s">
        <v>646</v>
      </c>
      <c r="B751" s="467"/>
      <c r="C751" s="467"/>
      <c r="D751" s="468" t="s">
        <v>647</v>
      </c>
      <c r="E751" s="469">
        <v>60283.199999999997</v>
      </c>
    </row>
    <row r="752" spans="1:5" x14ac:dyDescent="0.2">
      <c r="A752" s="467"/>
      <c r="B752" s="467" t="s">
        <v>481</v>
      </c>
      <c r="C752" s="467"/>
      <c r="D752" s="468" t="s">
        <v>482</v>
      </c>
      <c r="E752" s="469">
        <v>60283.199999999997</v>
      </c>
    </row>
    <row r="753" spans="1:5" ht="38.25" x14ac:dyDescent="0.2">
      <c r="A753" s="467"/>
      <c r="B753" s="467" t="s">
        <v>648</v>
      </c>
      <c r="C753" s="467"/>
      <c r="D753" s="468" t="s">
        <v>2578</v>
      </c>
      <c r="E753" s="469">
        <v>60283.199999999997</v>
      </c>
    </row>
    <row r="754" spans="1:5" ht="25.5" x14ac:dyDescent="0.2">
      <c r="A754" s="467"/>
      <c r="B754" s="467" t="s">
        <v>2582</v>
      </c>
      <c r="C754" s="467"/>
      <c r="D754" s="468" t="s">
        <v>2583</v>
      </c>
      <c r="E754" s="469">
        <v>60283.199999999997</v>
      </c>
    </row>
    <row r="755" spans="1:5" ht="25.5" x14ac:dyDescent="0.2">
      <c r="A755" s="467"/>
      <c r="B755" s="467"/>
      <c r="C755" s="467" t="s">
        <v>1148</v>
      </c>
      <c r="D755" s="468" t="s">
        <v>1149</v>
      </c>
      <c r="E755" s="469">
        <v>60283.199999999997</v>
      </c>
    </row>
    <row r="756" spans="1:5" ht="25.5" x14ac:dyDescent="0.2">
      <c r="A756" s="467"/>
      <c r="B756" s="467"/>
      <c r="C756" s="467" t="s">
        <v>1150</v>
      </c>
      <c r="D756" s="468" t="s">
        <v>1151</v>
      </c>
      <c r="E756" s="469">
        <v>60283.199999999997</v>
      </c>
    </row>
    <row r="757" spans="1:5" ht="25.5" x14ac:dyDescent="0.2">
      <c r="A757" s="467" t="s">
        <v>649</v>
      </c>
      <c r="B757" s="467"/>
      <c r="C757" s="467"/>
      <c r="D757" s="468" t="s">
        <v>650</v>
      </c>
      <c r="E757" s="469">
        <v>448939.9</v>
      </c>
    </row>
    <row r="758" spans="1:5" ht="25.5" x14ac:dyDescent="0.2">
      <c r="A758" s="467"/>
      <c r="B758" s="467" t="s">
        <v>1136</v>
      </c>
      <c r="C758" s="467"/>
      <c r="D758" s="468" t="s">
        <v>1137</v>
      </c>
      <c r="E758" s="469">
        <v>79284.7</v>
      </c>
    </row>
    <row r="759" spans="1:5" x14ac:dyDescent="0.2">
      <c r="A759" s="467"/>
      <c r="B759" s="467" t="s">
        <v>1146</v>
      </c>
      <c r="C759" s="467"/>
      <c r="D759" s="468" t="s">
        <v>1147</v>
      </c>
      <c r="E759" s="469">
        <v>79284.7</v>
      </c>
    </row>
    <row r="760" spans="1:5" ht="38.25" x14ac:dyDescent="0.2">
      <c r="A760" s="467"/>
      <c r="B760" s="467"/>
      <c r="C760" s="467" t="s">
        <v>1140</v>
      </c>
      <c r="D760" s="468" t="s">
        <v>1141</v>
      </c>
      <c r="E760" s="469">
        <v>64270.2</v>
      </c>
    </row>
    <row r="761" spans="1:5" ht="25.5" x14ac:dyDescent="0.2">
      <c r="A761" s="467"/>
      <c r="B761" s="467"/>
      <c r="C761" s="467" t="s">
        <v>1142</v>
      </c>
      <c r="D761" s="468" t="s">
        <v>1143</v>
      </c>
      <c r="E761" s="469">
        <v>64270.2</v>
      </c>
    </row>
    <row r="762" spans="1:5" ht="25.5" x14ac:dyDescent="0.2">
      <c r="A762" s="467"/>
      <c r="B762" s="467"/>
      <c r="C762" s="467" t="s">
        <v>1148</v>
      </c>
      <c r="D762" s="468" t="s">
        <v>1149</v>
      </c>
      <c r="E762" s="469">
        <v>14955.4</v>
      </c>
    </row>
    <row r="763" spans="1:5" ht="25.5" x14ac:dyDescent="0.2">
      <c r="A763" s="467"/>
      <c r="B763" s="467"/>
      <c r="C763" s="467" t="s">
        <v>1150</v>
      </c>
      <c r="D763" s="468" t="s">
        <v>1151</v>
      </c>
      <c r="E763" s="469">
        <v>14955.4</v>
      </c>
    </row>
    <row r="764" spans="1:5" x14ac:dyDescent="0.2">
      <c r="A764" s="467"/>
      <c r="B764" s="467"/>
      <c r="C764" s="467" t="s">
        <v>1152</v>
      </c>
      <c r="D764" s="468" t="s">
        <v>1153</v>
      </c>
      <c r="E764" s="469">
        <v>59.1</v>
      </c>
    </row>
    <row r="765" spans="1:5" ht="25.5" x14ac:dyDescent="0.2">
      <c r="A765" s="467"/>
      <c r="B765" s="467"/>
      <c r="C765" s="467" t="s">
        <v>1154</v>
      </c>
      <c r="D765" s="468" t="s">
        <v>1155</v>
      </c>
      <c r="E765" s="469">
        <v>59.1</v>
      </c>
    </row>
    <row r="766" spans="1:5" ht="25.5" x14ac:dyDescent="0.2">
      <c r="A766" s="467"/>
      <c r="B766" s="467" t="s">
        <v>612</v>
      </c>
      <c r="C766" s="467"/>
      <c r="D766" s="468" t="s">
        <v>613</v>
      </c>
      <c r="E766" s="469">
        <v>300000</v>
      </c>
    </row>
    <row r="767" spans="1:5" ht="25.5" x14ac:dyDescent="0.2">
      <c r="A767" s="467"/>
      <c r="B767" s="467" t="s">
        <v>614</v>
      </c>
      <c r="C767" s="467"/>
      <c r="D767" s="468" t="s">
        <v>615</v>
      </c>
      <c r="E767" s="469">
        <v>300000</v>
      </c>
    </row>
    <row r="768" spans="1:5" ht="25.5" x14ac:dyDescent="0.2">
      <c r="A768" s="467"/>
      <c r="B768" s="467" t="s">
        <v>651</v>
      </c>
      <c r="C768" s="467"/>
      <c r="D768" s="468" t="s">
        <v>652</v>
      </c>
      <c r="E768" s="469">
        <v>300000</v>
      </c>
    </row>
    <row r="769" spans="1:5" x14ac:dyDescent="0.2">
      <c r="A769" s="467"/>
      <c r="B769" s="467"/>
      <c r="C769" s="467" t="s">
        <v>461</v>
      </c>
      <c r="D769" s="468" t="s">
        <v>462</v>
      </c>
      <c r="E769" s="469">
        <v>300000</v>
      </c>
    </row>
    <row r="770" spans="1:5" x14ac:dyDescent="0.2">
      <c r="A770" s="467"/>
      <c r="B770" s="467"/>
      <c r="C770" s="467" t="s">
        <v>618</v>
      </c>
      <c r="D770" s="468" t="s">
        <v>619</v>
      </c>
      <c r="E770" s="469">
        <v>300000</v>
      </c>
    </row>
    <row r="771" spans="1:5" ht="63.75" x14ac:dyDescent="0.2">
      <c r="A771" s="467"/>
      <c r="B771" s="467" t="s">
        <v>653</v>
      </c>
      <c r="C771" s="467"/>
      <c r="D771" s="468" t="s">
        <v>654</v>
      </c>
      <c r="E771" s="469">
        <v>40000</v>
      </c>
    </row>
    <row r="772" spans="1:5" ht="25.5" x14ac:dyDescent="0.2">
      <c r="A772" s="467"/>
      <c r="B772" s="467"/>
      <c r="C772" s="467" t="s">
        <v>1148</v>
      </c>
      <c r="D772" s="468" t="s">
        <v>1149</v>
      </c>
      <c r="E772" s="469">
        <v>40000</v>
      </c>
    </row>
    <row r="773" spans="1:5" ht="25.5" x14ac:dyDescent="0.2">
      <c r="A773" s="467"/>
      <c r="B773" s="467"/>
      <c r="C773" s="467" t="s">
        <v>1150</v>
      </c>
      <c r="D773" s="468" t="s">
        <v>1151</v>
      </c>
      <c r="E773" s="469">
        <v>40000</v>
      </c>
    </row>
    <row r="774" spans="1:5" x14ac:dyDescent="0.2">
      <c r="A774" s="467"/>
      <c r="B774" s="467" t="s">
        <v>481</v>
      </c>
      <c r="C774" s="467"/>
      <c r="D774" s="468" t="s">
        <v>482</v>
      </c>
      <c r="E774" s="469">
        <v>29655.200000000001</v>
      </c>
    </row>
    <row r="775" spans="1:5" ht="38.25" x14ac:dyDescent="0.2">
      <c r="A775" s="467"/>
      <c r="B775" s="467" t="s">
        <v>648</v>
      </c>
      <c r="C775" s="467"/>
      <c r="D775" s="468" t="s">
        <v>2578</v>
      </c>
      <c r="E775" s="469">
        <v>1655.2</v>
      </c>
    </row>
    <row r="776" spans="1:5" ht="25.5" x14ac:dyDescent="0.2">
      <c r="A776" s="467"/>
      <c r="B776" s="467" t="s">
        <v>2582</v>
      </c>
      <c r="C776" s="467"/>
      <c r="D776" s="468" t="s">
        <v>2583</v>
      </c>
      <c r="E776" s="469">
        <v>1655.2</v>
      </c>
    </row>
    <row r="777" spans="1:5" ht="25.5" x14ac:dyDescent="0.2">
      <c r="A777" s="467"/>
      <c r="B777" s="467"/>
      <c r="C777" s="467" t="s">
        <v>1231</v>
      </c>
      <c r="D777" s="468" t="s">
        <v>1232</v>
      </c>
      <c r="E777" s="469">
        <v>1655.2</v>
      </c>
    </row>
    <row r="778" spans="1:5" x14ac:dyDescent="0.2">
      <c r="A778" s="467"/>
      <c r="B778" s="467"/>
      <c r="C778" s="467" t="s">
        <v>1251</v>
      </c>
      <c r="D778" s="468" t="s">
        <v>1252</v>
      </c>
      <c r="E778" s="469">
        <v>1655.2</v>
      </c>
    </row>
    <row r="779" spans="1:5" ht="38.25" x14ac:dyDescent="0.2">
      <c r="A779" s="467"/>
      <c r="B779" s="467" t="s">
        <v>486</v>
      </c>
      <c r="C779" s="467"/>
      <c r="D779" s="468" t="s">
        <v>1070</v>
      </c>
      <c r="E779" s="469">
        <v>28000</v>
      </c>
    </row>
    <row r="780" spans="1:5" ht="25.5" x14ac:dyDescent="0.2">
      <c r="A780" s="467"/>
      <c r="B780" s="467"/>
      <c r="C780" s="467" t="s">
        <v>1148</v>
      </c>
      <c r="D780" s="468" t="s">
        <v>1149</v>
      </c>
      <c r="E780" s="469">
        <v>28000</v>
      </c>
    </row>
    <row r="781" spans="1:5" ht="25.5" x14ac:dyDescent="0.2">
      <c r="A781" s="467"/>
      <c r="B781" s="467"/>
      <c r="C781" s="467" t="s">
        <v>1150</v>
      </c>
      <c r="D781" s="468" t="s">
        <v>1151</v>
      </c>
      <c r="E781" s="469">
        <v>28000</v>
      </c>
    </row>
    <row r="782" spans="1:5" x14ac:dyDescent="0.2">
      <c r="A782" s="467" t="s">
        <v>655</v>
      </c>
      <c r="B782" s="467"/>
      <c r="C782" s="467"/>
      <c r="D782" s="468" t="s">
        <v>656</v>
      </c>
      <c r="E782" s="469">
        <v>87072.6</v>
      </c>
    </row>
    <row r="783" spans="1:5" x14ac:dyDescent="0.2">
      <c r="A783" s="467" t="s">
        <v>657</v>
      </c>
      <c r="B783" s="467"/>
      <c r="C783" s="467"/>
      <c r="D783" s="468" t="s">
        <v>658</v>
      </c>
      <c r="E783" s="469">
        <v>2744.4</v>
      </c>
    </row>
    <row r="784" spans="1:5" ht="38.25" x14ac:dyDescent="0.2">
      <c r="A784" s="467"/>
      <c r="B784" s="467" t="s">
        <v>659</v>
      </c>
      <c r="C784" s="467"/>
      <c r="D784" s="468" t="s">
        <v>660</v>
      </c>
      <c r="E784" s="469">
        <v>2744.4</v>
      </c>
    </row>
    <row r="785" spans="1:5" ht="25.5" x14ac:dyDescent="0.2">
      <c r="A785" s="467"/>
      <c r="B785" s="467"/>
      <c r="C785" s="467" t="s">
        <v>1231</v>
      </c>
      <c r="D785" s="468" t="s">
        <v>1232</v>
      </c>
      <c r="E785" s="469">
        <v>2744.4</v>
      </c>
    </row>
    <row r="786" spans="1:5" x14ac:dyDescent="0.2">
      <c r="A786" s="467"/>
      <c r="B786" s="467"/>
      <c r="C786" s="467" t="s">
        <v>1251</v>
      </c>
      <c r="D786" s="468" t="s">
        <v>1252</v>
      </c>
      <c r="E786" s="469">
        <v>2744.4</v>
      </c>
    </row>
    <row r="787" spans="1:5" ht="25.5" x14ac:dyDescent="0.2">
      <c r="A787" s="467" t="s">
        <v>661</v>
      </c>
      <c r="B787" s="467"/>
      <c r="C787" s="467"/>
      <c r="D787" s="468" t="s">
        <v>662</v>
      </c>
      <c r="E787" s="469">
        <v>67234.899999999994</v>
      </c>
    </row>
    <row r="788" spans="1:5" ht="25.5" x14ac:dyDescent="0.2">
      <c r="A788" s="467"/>
      <c r="B788" s="467" t="s">
        <v>1158</v>
      </c>
      <c r="C788" s="467"/>
      <c r="D788" s="468" t="s">
        <v>1159</v>
      </c>
      <c r="E788" s="469">
        <v>8534.4</v>
      </c>
    </row>
    <row r="789" spans="1:5" ht="63.75" x14ac:dyDescent="0.2">
      <c r="A789" s="467"/>
      <c r="B789" s="467" t="s">
        <v>1460</v>
      </c>
      <c r="C789" s="467"/>
      <c r="D789" s="468" t="s">
        <v>1461</v>
      </c>
      <c r="E789" s="469">
        <v>8534.4</v>
      </c>
    </row>
    <row r="790" spans="1:5" ht="38.25" x14ac:dyDescent="0.2">
      <c r="A790" s="467"/>
      <c r="B790" s="467"/>
      <c r="C790" s="467" t="s">
        <v>1140</v>
      </c>
      <c r="D790" s="468" t="s">
        <v>1141</v>
      </c>
      <c r="E790" s="469">
        <v>6827.5</v>
      </c>
    </row>
    <row r="791" spans="1:5" ht="25.5" x14ac:dyDescent="0.2">
      <c r="A791" s="467"/>
      <c r="B791" s="467"/>
      <c r="C791" s="467" t="s">
        <v>1142</v>
      </c>
      <c r="D791" s="468" t="s">
        <v>1143</v>
      </c>
      <c r="E791" s="469">
        <v>6827.5</v>
      </c>
    </row>
    <row r="792" spans="1:5" ht="25.5" x14ac:dyDescent="0.2">
      <c r="A792" s="467"/>
      <c r="B792" s="467"/>
      <c r="C792" s="467" t="s">
        <v>1148</v>
      </c>
      <c r="D792" s="468" t="s">
        <v>1149</v>
      </c>
      <c r="E792" s="469">
        <v>1701.9</v>
      </c>
    </row>
    <row r="793" spans="1:5" ht="25.5" x14ac:dyDescent="0.2">
      <c r="A793" s="467"/>
      <c r="B793" s="467"/>
      <c r="C793" s="467" t="s">
        <v>1150</v>
      </c>
      <c r="D793" s="468" t="s">
        <v>1151</v>
      </c>
      <c r="E793" s="469">
        <v>1701.9</v>
      </c>
    </row>
    <row r="794" spans="1:5" x14ac:dyDescent="0.2">
      <c r="A794" s="467"/>
      <c r="B794" s="467"/>
      <c r="C794" s="467" t="s">
        <v>1152</v>
      </c>
      <c r="D794" s="468" t="s">
        <v>1153</v>
      </c>
      <c r="E794" s="469">
        <v>5</v>
      </c>
    </row>
    <row r="795" spans="1:5" ht="25.5" x14ac:dyDescent="0.2">
      <c r="A795" s="467"/>
      <c r="B795" s="467"/>
      <c r="C795" s="467" t="s">
        <v>1154</v>
      </c>
      <c r="D795" s="468" t="s">
        <v>1155</v>
      </c>
      <c r="E795" s="469">
        <v>5</v>
      </c>
    </row>
    <row r="796" spans="1:5" ht="25.5" x14ac:dyDescent="0.2">
      <c r="A796" s="467"/>
      <c r="B796" s="467" t="s">
        <v>1136</v>
      </c>
      <c r="C796" s="467"/>
      <c r="D796" s="468" t="s">
        <v>1137</v>
      </c>
      <c r="E796" s="469">
        <v>20338.099999999999</v>
      </c>
    </row>
    <row r="797" spans="1:5" x14ac:dyDescent="0.2">
      <c r="A797" s="467"/>
      <c r="B797" s="467" t="s">
        <v>1146</v>
      </c>
      <c r="C797" s="467"/>
      <c r="D797" s="468" t="s">
        <v>1147</v>
      </c>
      <c r="E797" s="469">
        <v>20338.099999999999</v>
      </c>
    </row>
    <row r="798" spans="1:5" ht="38.25" x14ac:dyDescent="0.2">
      <c r="A798" s="467"/>
      <c r="B798" s="467"/>
      <c r="C798" s="467" t="s">
        <v>1140</v>
      </c>
      <c r="D798" s="468" t="s">
        <v>1141</v>
      </c>
      <c r="E798" s="469">
        <v>13831.6</v>
      </c>
    </row>
    <row r="799" spans="1:5" ht="25.5" x14ac:dyDescent="0.2">
      <c r="A799" s="467"/>
      <c r="B799" s="467"/>
      <c r="C799" s="467" t="s">
        <v>1142</v>
      </c>
      <c r="D799" s="468" t="s">
        <v>1143</v>
      </c>
      <c r="E799" s="469">
        <v>13831.6</v>
      </c>
    </row>
    <row r="800" spans="1:5" ht="25.5" x14ac:dyDescent="0.2">
      <c r="A800" s="467"/>
      <c r="B800" s="467"/>
      <c r="C800" s="467" t="s">
        <v>1148</v>
      </c>
      <c r="D800" s="468" t="s">
        <v>1149</v>
      </c>
      <c r="E800" s="469">
        <v>6319.5</v>
      </c>
    </row>
    <row r="801" spans="1:5" ht="25.5" x14ac:dyDescent="0.2">
      <c r="A801" s="467"/>
      <c r="B801" s="467"/>
      <c r="C801" s="467" t="s">
        <v>1150</v>
      </c>
      <c r="D801" s="468" t="s">
        <v>1151</v>
      </c>
      <c r="E801" s="469">
        <v>6319.5</v>
      </c>
    </row>
    <row r="802" spans="1:5" x14ac:dyDescent="0.2">
      <c r="A802" s="467"/>
      <c r="B802" s="467"/>
      <c r="C802" s="467" t="s">
        <v>1152</v>
      </c>
      <c r="D802" s="468" t="s">
        <v>1153</v>
      </c>
      <c r="E802" s="469">
        <v>187</v>
      </c>
    </row>
    <row r="803" spans="1:5" ht="25.5" x14ac:dyDescent="0.2">
      <c r="A803" s="467"/>
      <c r="B803" s="467"/>
      <c r="C803" s="467" t="s">
        <v>1154</v>
      </c>
      <c r="D803" s="468" t="s">
        <v>1155</v>
      </c>
      <c r="E803" s="469">
        <v>187</v>
      </c>
    </row>
    <row r="804" spans="1:5" ht="25.5" x14ac:dyDescent="0.2">
      <c r="A804" s="467"/>
      <c r="B804" s="467" t="s">
        <v>1462</v>
      </c>
      <c r="C804" s="467"/>
      <c r="D804" s="468" t="s">
        <v>1463</v>
      </c>
      <c r="E804" s="469">
        <v>12050.7</v>
      </c>
    </row>
    <row r="805" spans="1:5" ht="51" x14ac:dyDescent="0.2">
      <c r="A805" s="467"/>
      <c r="B805" s="467" t="s">
        <v>1464</v>
      </c>
      <c r="C805" s="467"/>
      <c r="D805" s="468" t="s">
        <v>1465</v>
      </c>
      <c r="E805" s="469">
        <v>12050.7</v>
      </c>
    </row>
    <row r="806" spans="1:5" ht="38.25" x14ac:dyDescent="0.2">
      <c r="A806" s="467"/>
      <c r="B806" s="467"/>
      <c r="C806" s="467" t="s">
        <v>1140</v>
      </c>
      <c r="D806" s="468" t="s">
        <v>1141</v>
      </c>
      <c r="E806" s="469">
        <v>9098.4</v>
      </c>
    </row>
    <row r="807" spans="1:5" x14ac:dyDescent="0.2">
      <c r="A807" s="467"/>
      <c r="B807" s="467"/>
      <c r="C807" s="467" t="s">
        <v>1247</v>
      </c>
      <c r="D807" s="468" t="s">
        <v>1248</v>
      </c>
      <c r="E807" s="469">
        <v>9098.4</v>
      </c>
    </row>
    <row r="808" spans="1:5" ht="25.5" x14ac:dyDescent="0.2">
      <c r="A808" s="467"/>
      <c r="B808" s="467"/>
      <c r="C808" s="467" t="s">
        <v>1148</v>
      </c>
      <c r="D808" s="468" t="s">
        <v>1149</v>
      </c>
      <c r="E808" s="469">
        <v>2874.3</v>
      </c>
    </row>
    <row r="809" spans="1:5" ht="25.5" x14ac:dyDescent="0.2">
      <c r="A809" s="467"/>
      <c r="B809" s="467"/>
      <c r="C809" s="467" t="s">
        <v>1150</v>
      </c>
      <c r="D809" s="468" t="s">
        <v>1151</v>
      </c>
      <c r="E809" s="469">
        <v>2874.3</v>
      </c>
    </row>
    <row r="810" spans="1:5" x14ac:dyDescent="0.2">
      <c r="A810" s="467"/>
      <c r="B810" s="467"/>
      <c r="C810" s="467" t="s">
        <v>1152</v>
      </c>
      <c r="D810" s="468" t="s">
        <v>1153</v>
      </c>
      <c r="E810" s="469">
        <v>78</v>
      </c>
    </row>
    <row r="811" spans="1:5" ht="25.5" x14ac:dyDescent="0.2">
      <c r="A811" s="467"/>
      <c r="B811" s="467"/>
      <c r="C811" s="467" t="s">
        <v>1154</v>
      </c>
      <c r="D811" s="468" t="s">
        <v>1155</v>
      </c>
      <c r="E811" s="469">
        <v>78</v>
      </c>
    </row>
    <row r="812" spans="1:5" x14ac:dyDescent="0.2">
      <c r="A812" s="467"/>
      <c r="B812" s="467" t="s">
        <v>1466</v>
      </c>
      <c r="C812" s="467"/>
      <c r="D812" s="468" t="s">
        <v>1467</v>
      </c>
      <c r="E812" s="469">
        <v>468.9</v>
      </c>
    </row>
    <row r="813" spans="1:5" x14ac:dyDescent="0.2">
      <c r="A813" s="467"/>
      <c r="B813" s="467" t="s">
        <v>1468</v>
      </c>
      <c r="C813" s="467"/>
      <c r="D813" s="468" t="s">
        <v>1469</v>
      </c>
      <c r="E813" s="469">
        <v>363.6</v>
      </c>
    </row>
    <row r="814" spans="1:5" ht="25.5" x14ac:dyDescent="0.2">
      <c r="A814" s="467"/>
      <c r="B814" s="467"/>
      <c r="C814" s="467" t="s">
        <v>1148</v>
      </c>
      <c r="D814" s="468" t="s">
        <v>1149</v>
      </c>
      <c r="E814" s="469">
        <v>363.6</v>
      </c>
    </row>
    <row r="815" spans="1:5" ht="25.5" x14ac:dyDescent="0.2">
      <c r="A815" s="467"/>
      <c r="B815" s="467"/>
      <c r="C815" s="467" t="s">
        <v>1150</v>
      </c>
      <c r="D815" s="468" t="s">
        <v>1151</v>
      </c>
      <c r="E815" s="469">
        <v>363.6</v>
      </c>
    </row>
    <row r="816" spans="1:5" ht="38.25" x14ac:dyDescent="0.2">
      <c r="A816" s="467"/>
      <c r="B816" s="467" t="s">
        <v>1470</v>
      </c>
      <c r="C816" s="467"/>
      <c r="D816" s="468" t="s">
        <v>3008</v>
      </c>
      <c r="E816" s="469">
        <v>105.3</v>
      </c>
    </row>
    <row r="817" spans="1:5" ht="25.5" x14ac:dyDescent="0.2">
      <c r="A817" s="467"/>
      <c r="B817" s="467"/>
      <c r="C817" s="467" t="s">
        <v>1148</v>
      </c>
      <c r="D817" s="468" t="s">
        <v>1149</v>
      </c>
      <c r="E817" s="469">
        <v>105.3</v>
      </c>
    </row>
    <row r="818" spans="1:5" ht="25.5" x14ac:dyDescent="0.2">
      <c r="A818" s="467"/>
      <c r="B818" s="467"/>
      <c r="C818" s="467" t="s">
        <v>1150</v>
      </c>
      <c r="D818" s="468" t="s">
        <v>1151</v>
      </c>
      <c r="E818" s="469">
        <v>105.3</v>
      </c>
    </row>
    <row r="819" spans="1:5" x14ac:dyDescent="0.2">
      <c r="A819" s="467"/>
      <c r="B819" s="467" t="s">
        <v>1471</v>
      </c>
      <c r="C819" s="467"/>
      <c r="D819" s="468" t="s">
        <v>1472</v>
      </c>
      <c r="E819" s="469">
        <v>11470.1</v>
      </c>
    </row>
    <row r="820" spans="1:5" ht="30" customHeight="1" x14ac:dyDescent="0.2">
      <c r="A820" s="467"/>
      <c r="B820" s="467" t="s">
        <v>1473</v>
      </c>
      <c r="C820" s="467"/>
      <c r="D820" s="468" t="s">
        <v>1474</v>
      </c>
      <c r="E820" s="469">
        <v>4610</v>
      </c>
    </row>
    <row r="821" spans="1:5" ht="25.5" x14ac:dyDescent="0.2">
      <c r="A821" s="467"/>
      <c r="B821" s="467"/>
      <c r="C821" s="467" t="s">
        <v>1148</v>
      </c>
      <c r="D821" s="468" t="s">
        <v>1149</v>
      </c>
      <c r="E821" s="469">
        <v>4610</v>
      </c>
    </row>
    <row r="822" spans="1:5" ht="25.5" x14ac:dyDescent="0.2">
      <c r="A822" s="467"/>
      <c r="B822" s="467"/>
      <c r="C822" s="467" t="s">
        <v>1150</v>
      </c>
      <c r="D822" s="468" t="s">
        <v>1151</v>
      </c>
      <c r="E822" s="469">
        <v>4610</v>
      </c>
    </row>
    <row r="823" spans="1:5" ht="25.5" x14ac:dyDescent="0.2">
      <c r="A823" s="467"/>
      <c r="B823" s="467" t="s">
        <v>1475</v>
      </c>
      <c r="C823" s="467"/>
      <c r="D823" s="468" t="s">
        <v>1476</v>
      </c>
      <c r="E823" s="469">
        <v>3917</v>
      </c>
    </row>
    <row r="824" spans="1:5" ht="25.5" x14ac:dyDescent="0.2">
      <c r="A824" s="467"/>
      <c r="B824" s="467"/>
      <c r="C824" s="467" t="s">
        <v>1148</v>
      </c>
      <c r="D824" s="468" t="s">
        <v>1149</v>
      </c>
      <c r="E824" s="469">
        <v>3917</v>
      </c>
    </row>
    <row r="825" spans="1:5" ht="25.5" x14ac:dyDescent="0.2">
      <c r="A825" s="467"/>
      <c r="B825" s="467"/>
      <c r="C825" s="467" t="s">
        <v>1150</v>
      </c>
      <c r="D825" s="468" t="s">
        <v>1151</v>
      </c>
      <c r="E825" s="469">
        <v>3917</v>
      </c>
    </row>
    <row r="826" spans="1:5" ht="63.75" x14ac:dyDescent="0.2">
      <c r="A826" s="467"/>
      <c r="B826" s="467" t="s">
        <v>1477</v>
      </c>
      <c r="C826" s="467"/>
      <c r="D826" s="468" t="s">
        <v>1478</v>
      </c>
      <c r="E826" s="469">
        <v>1166.5999999999999</v>
      </c>
    </row>
    <row r="827" spans="1:5" ht="25.5" x14ac:dyDescent="0.2">
      <c r="A827" s="467"/>
      <c r="B827" s="467"/>
      <c r="C827" s="467" t="s">
        <v>1148</v>
      </c>
      <c r="D827" s="468" t="s">
        <v>1149</v>
      </c>
      <c r="E827" s="469">
        <v>1166.5999999999999</v>
      </c>
    </row>
    <row r="828" spans="1:5" ht="25.5" x14ac:dyDescent="0.2">
      <c r="A828" s="467"/>
      <c r="B828" s="467"/>
      <c r="C828" s="467" t="s">
        <v>1150</v>
      </c>
      <c r="D828" s="468" t="s">
        <v>1151</v>
      </c>
      <c r="E828" s="469">
        <v>1166.5999999999999</v>
      </c>
    </row>
    <row r="829" spans="1:5" ht="38.25" x14ac:dyDescent="0.2">
      <c r="A829" s="467"/>
      <c r="B829" s="467" t="s">
        <v>1479</v>
      </c>
      <c r="C829" s="467"/>
      <c r="D829" s="468" t="s">
        <v>1480</v>
      </c>
      <c r="E829" s="469">
        <v>873.8</v>
      </c>
    </row>
    <row r="830" spans="1:5" ht="25.5" x14ac:dyDescent="0.2">
      <c r="A830" s="467"/>
      <c r="B830" s="467"/>
      <c r="C830" s="467" t="s">
        <v>1148</v>
      </c>
      <c r="D830" s="468" t="s">
        <v>1149</v>
      </c>
      <c r="E830" s="469">
        <v>873.8</v>
      </c>
    </row>
    <row r="831" spans="1:5" ht="25.5" x14ac:dyDescent="0.2">
      <c r="A831" s="467"/>
      <c r="B831" s="467"/>
      <c r="C831" s="467" t="s">
        <v>1150</v>
      </c>
      <c r="D831" s="468" t="s">
        <v>1151</v>
      </c>
      <c r="E831" s="469">
        <v>873.8</v>
      </c>
    </row>
    <row r="832" spans="1:5" ht="25.5" x14ac:dyDescent="0.2">
      <c r="A832" s="467"/>
      <c r="B832" s="467" t="s">
        <v>1481</v>
      </c>
      <c r="C832" s="467"/>
      <c r="D832" s="468" t="s">
        <v>1482</v>
      </c>
      <c r="E832" s="469">
        <v>752.7</v>
      </c>
    </row>
    <row r="833" spans="1:5" ht="25.5" x14ac:dyDescent="0.2">
      <c r="A833" s="467"/>
      <c r="B833" s="467"/>
      <c r="C833" s="467" t="s">
        <v>1148</v>
      </c>
      <c r="D833" s="468" t="s">
        <v>1149</v>
      </c>
      <c r="E833" s="469">
        <v>752.7</v>
      </c>
    </row>
    <row r="834" spans="1:5" ht="25.5" x14ac:dyDescent="0.2">
      <c r="A834" s="467"/>
      <c r="B834" s="467"/>
      <c r="C834" s="467" t="s">
        <v>1150</v>
      </c>
      <c r="D834" s="468" t="s">
        <v>1151</v>
      </c>
      <c r="E834" s="469">
        <v>752.7</v>
      </c>
    </row>
    <row r="835" spans="1:5" ht="38.25" x14ac:dyDescent="0.2">
      <c r="A835" s="467"/>
      <c r="B835" s="467" t="s">
        <v>1483</v>
      </c>
      <c r="C835" s="467"/>
      <c r="D835" s="468" t="s">
        <v>1484</v>
      </c>
      <c r="E835" s="469">
        <v>150</v>
      </c>
    </row>
    <row r="836" spans="1:5" ht="25.5" x14ac:dyDescent="0.2">
      <c r="A836" s="467"/>
      <c r="B836" s="467"/>
      <c r="C836" s="467" t="s">
        <v>1148</v>
      </c>
      <c r="D836" s="468" t="s">
        <v>1149</v>
      </c>
      <c r="E836" s="469">
        <v>150</v>
      </c>
    </row>
    <row r="837" spans="1:5" ht="25.5" x14ac:dyDescent="0.2">
      <c r="A837" s="467"/>
      <c r="B837" s="467"/>
      <c r="C837" s="467" t="s">
        <v>1150</v>
      </c>
      <c r="D837" s="468" t="s">
        <v>1151</v>
      </c>
      <c r="E837" s="469">
        <v>150</v>
      </c>
    </row>
    <row r="838" spans="1:5" x14ac:dyDescent="0.2">
      <c r="A838" s="467"/>
      <c r="B838" s="467" t="s">
        <v>481</v>
      </c>
      <c r="C838" s="467"/>
      <c r="D838" s="468" t="s">
        <v>482</v>
      </c>
      <c r="E838" s="469">
        <v>14372.7</v>
      </c>
    </row>
    <row r="839" spans="1:5" ht="51" x14ac:dyDescent="0.2">
      <c r="A839" s="467"/>
      <c r="B839" s="467" t="s">
        <v>1485</v>
      </c>
      <c r="C839" s="467"/>
      <c r="D839" s="468" t="s">
        <v>445</v>
      </c>
      <c r="E839" s="469">
        <v>14372.7</v>
      </c>
    </row>
    <row r="840" spans="1:5" ht="25.5" x14ac:dyDescent="0.2">
      <c r="A840" s="467"/>
      <c r="B840" s="467"/>
      <c r="C840" s="467" t="s">
        <v>1148</v>
      </c>
      <c r="D840" s="468" t="s">
        <v>1149</v>
      </c>
      <c r="E840" s="469">
        <v>14372.7</v>
      </c>
    </row>
    <row r="841" spans="1:5" ht="25.5" x14ac:dyDescent="0.2">
      <c r="A841" s="467"/>
      <c r="B841" s="467"/>
      <c r="C841" s="467" t="s">
        <v>1150</v>
      </c>
      <c r="D841" s="468" t="s">
        <v>1151</v>
      </c>
      <c r="E841" s="469">
        <v>14372.7</v>
      </c>
    </row>
    <row r="842" spans="1:5" x14ac:dyDescent="0.2">
      <c r="A842" s="467" t="s">
        <v>1486</v>
      </c>
      <c r="B842" s="467"/>
      <c r="C842" s="467"/>
      <c r="D842" s="468" t="s">
        <v>1487</v>
      </c>
      <c r="E842" s="469">
        <v>17093.3</v>
      </c>
    </row>
    <row r="843" spans="1:5" ht="25.5" x14ac:dyDescent="0.2">
      <c r="A843" s="467"/>
      <c r="B843" s="467" t="s">
        <v>1136</v>
      </c>
      <c r="C843" s="467"/>
      <c r="D843" s="468" t="s">
        <v>1137</v>
      </c>
      <c r="E843" s="469">
        <v>10829.9</v>
      </c>
    </row>
    <row r="844" spans="1:5" x14ac:dyDescent="0.2">
      <c r="A844" s="467"/>
      <c r="B844" s="467" t="s">
        <v>1146</v>
      </c>
      <c r="C844" s="467"/>
      <c r="D844" s="468" t="s">
        <v>1147</v>
      </c>
      <c r="E844" s="469">
        <v>10829.9</v>
      </c>
    </row>
    <row r="845" spans="1:5" ht="38.25" x14ac:dyDescent="0.2">
      <c r="A845" s="467"/>
      <c r="B845" s="467"/>
      <c r="C845" s="467" t="s">
        <v>1140</v>
      </c>
      <c r="D845" s="468" t="s">
        <v>1141</v>
      </c>
      <c r="E845" s="469">
        <v>8493.4</v>
      </c>
    </row>
    <row r="846" spans="1:5" ht="25.5" x14ac:dyDescent="0.2">
      <c r="A846" s="467"/>
      <c r="B846" s="467"/>
      <c r="C846" s="467" t="s">
        <v>1142</v>
      </c>
      <c r="D846" s="468" t="s">
        <v>1143</v>
      </c>
      <c r="E846" s="469">
        <v>8493.4</v>
      </c>
    </row>
    <row r="847" spans="1:5" ht="25.5" x14ac:dyDescent="0.2">
      <c r="A847" s="467"/>
      <c r="B847" s="467"/>
      <c r="C847" s="467" t="s">
        <v>1148</v>
      </c>
      <c r="D847" s="468" t="s">
        <v>1149</v>
      </c>
      <c r="E847" s="469">
        <v>2316.6999999999998</v>
      </c>
    </row>
    <row r="848" spans="1:5" ht="25.5" x14ac:dyDescent="0.2">
      <c r="A848" s="467"/>
      <c r="B848" s="467"/>
      <c r="C848" s="467" t="s">
        <v>1150</v>
      </c>
      <c r="D848" s="468" t="s">
        <v>1151</v>
      </c>
      <c r="E848" s="469">
        <v>2316.6999999999998</v>
      </c>
    </row>
    <row r="849" spans="1:5" x14ac:dyDescent="0.2">
      <c r="A849" s="467"/>
      <c r="B849" s="467"/>
      <c r="C849" s="467" t="s">
        <v>1152</v>
      </c>
      <c r="D849" s="468" t="s">
        <v>1153</v>
      </c>
      <c r="E849" s="469">
        <v>19.8</v>
      </c>
    </row>
    <row r="850" spans="1:5" ht="25.5" x14ac:dyDescent="0.2">
      <c r="A850" s="467"/>
      <c r="B850" s="467"/>
      <c r="C850" s="467" t="s">
        <v>1154</v>
      </c>
      <c r="D850" s="468" t="s">
        <v>1155</v>
      </c>
      <c r="E850" s="469">
        <v>19.8</v>
      </c>
    </row>
    <row r="851" spans="1:5" x14ac:dyDescent="0.2">
      <c r="A851" s="467"/>
      <c r="B851" s="467" t="s">
        <v>1471</v>
      </c>
      <c r="C851" s="467"/>
      <c r="D851" s="468" t="s">
        <v>1472</v>
      </c>
      <c r="E851" s="469">
        <v>6263.4</v>
      </c>
    </row>
    <row r="852" spans="1:5" ht="25.5" x14ac:dyDescent="0.2">
      <c r="A852" s="467"/>
      <c r="B852" s="467" t="s">
        <v>1488</v>
      </c>
      <c r="C852" s="467"/>
      <c r="D852" s="468" t="s">
        <v>1489</v>
      </c>
      <c r="E852" s="469">
        <v>2014.1</v>
      </c>
    </row>
    <row r="853" spans="1:5" ht="25.5" x14ac:dyDescent="0.2">
      <c r="A853" s="467"/>
      <c r="B853" s="467"/>
      <c r="C853" s="467" t="s">
        <v>1148</v>
      </c>
      <c r="D853" s="468" t="s">
        <v>1149</v>
      </c>
      <c r="E853" s="469">
        <v>2014.1</v>
      </c>
    </row>
    <row r="854" spans="1:5" ht="25.5" x14ac:dyDescent="0.2">
      <c r="A854" s="467"/>
      <c r="B854" s="467"/>
      <c r="C854" s="467" t="s">
        <v>1150</v>
      </c>
      <c r="D854" s="468" t="s">
        <v>1151</v>
      </c>
      <c r="E854" s="469">
        <v>2014.1</v>
      </c>
    </row>
    <row r="855" spans="1:5" ht="102" x14ac:dyDescent="0.2">
      <c r="A855" s="467"/>
      <c r="B855" s="467" t="s">
        <v>1490</v>
      </c>
      <c r="C855" s="467"/>
      <c r="D855" s="468" t="s">
        <v>2780</v>
      </c>
      <c r="E855" s="469">
        <v>4249.3</v>
      </c>
    </row>
    <row r="856" spans="1:5" ht="25.5" x14ac:dyDescent="0.2">
      <c r="A856" s="467"/>
      <c r="B856" s="467"/>
      <c r="C856" s="467" t="s">
        <v>1148</v>
      </c>
      <c r="D856" s="468" t="s">
        <v>1149</v>
      </c>
      <c r="E856" s="469">
        <v>4249.3</v>
      </c>
    </row>
    <row r="857" spans="1:5" ht="25.5" x14ac:dyDescent="0.2">
      <c r="A857" s="467"/>
      <c r="B857" s="467"/>
      <c r="C857" s="467" t="s">
        <v>1150</v>
      </c>
      <c r="D857" s="468" t="s">
        <v>1151</v>
      </c>
      <c r="E857" s="469">
        <v>4249.3</v>
      </c>
    </row>
    <row r="858" spans="1:5" x14ac:dyDescent="0.2">
      <c r="A858" s="467" t="s">
        <v>1491</v>
      </c>
      <c r="B858" s="467"/>
      <c r="C858" s="467"/>
      <c r="D858" s="468" t="s">
        <v>1492</v>
      </c>
      <c r="E858" s="469">
        <v>18994674.899999999</v>
      </c>
    </row>
    <row r="859" spans="1:5" x14ac:dyDescent="0.2">
      <c r="A859" s="467" t="s">
        <v>1493</v>
      </c>
      <c r="B859" s="467"/>
      <c r="C859" s="467"/>
      <c r="D859" s="468" t="s">
        <v>1494</v>
      </c>
      <c r="E859" s="469">
        <v>33080.199999999997</v>
      </c>
    </row>
    <row r="860" spans="1:5" x14ac:dyDescent="0.2">
      <c r="A860" s="467"/>
      <c r="B860" s="467" t="s">
        <v>1187</v>
      </c>
      <c r="C860" s="467"/>
      <c r="D860" s="468" t="s">
        <v>1173</v>
      </c>
      <c r="E860" s="469">
        <v>33080.199999999997</v>
      </c>
    </row>
    <row r="861" spans="1:5" ht="25.5" x14ac:dyDescent="0.2">
      <c r="A861" s="467"/>
      <c r="B861" s="467" t="s">
        <v>1188</v>
      </c>
      <c r="C861" s="467"/>
      <c r="D861" s="468" t="s">
        <v>1189</v>
      </c>
      <c r="E861" s="469">
        <v>33080.199999999997</v>
      </c>
    </row>
    <row r="862" spans="1:5" ht="51" x14ac:dyDescent="0.2">
      <c r="A862" s="467"/>
      <c r="B862" s="467" t="s">
        <v>1495</v>
      </c>
      <c r="C862" s="467"/>
      <c r="D862" s="468" t="s">
        <v>2799</v>
      </c>
      <c r="E862" s="469">
        <v>33080.199999999997</v>
      </c>
    </row>
    <row r="863" spans="1:5" x14ac:dyDescent="0.2">
      <c r="A863" s="467"/>
      <c r="B863" s="467"/>
      <c r="C863" s="467" t="s">
        <v>1172</v>
      </c>
      <c r="D863" s="468" t="s">
        <v>1173</v>
      </c>
      <c r="E863" s="469">
        <v>33080.199999999997</v>
      </c>
    </row>
    <row r="864" spans="1:5" x14ac:dyDescent="0.2">
      <c r="A864" s="467"/>
      <c r="B864" s="467"/>
      <c r="C864" s="467" t="s">
        <v>1192</v>
      </c>
      <c r="D864" s="468" t="s">
        <v>1193</v>
      </c>
      <c r="E864" s="469">
        <v>33080.199999999997</v>
      </c>
    </row>
    <row r="865" spans="1:5" x14ac:dyDescent="0.2">
      <c r="A865" s="467" t="s">
        <v>1496</v>
      </c>
      <c r="B865" s="467"/>
      <c r="C865" s="467"/>
      <c r="D865" s="468" t="s">
        <v>1497</v>
      </c>
      <c r="E865" s="469">
        <v>13866575</v>
      </c>
    </row>
    <row r="866" spans="1:5" ht="25.5" x14ac:dyDescent="0.2">
      <c r="A866" s="467"/>
      <c r="B866" s="467" t="s">
        <v>1374</v>
      </c>
      <c r="C866" s="467"/>
      <c r="D866" s="468" t="s">
        <v>2748</v>
      </c>
      <c r="E866" s="469">
        <v>41043.5</v>
      </c>
    </row>
    <row r="867" spans="1:5" x14ac:dyDescent="0.2">
      <c r="A867" s="467"/>
      <c r="B867" s="467"/>
      <c r="C867" s="467" t="s">
        <v>1172</v>
      </c>
      <c r="D867" s="468" t="s">
        <v>1173</v>
      </c>
      <c r="E867" s="469">
        <v>41043.5</v>
      </c>
    </row>
    <row r="868" spans="1:5" x14ac:dyDescent="0.2">
      <c r="A868" s="467"/>
      <c r="B868" s="467"/>
      <c r="C868" s="467" t="s">
        <v>1174</v>
      </c>
      <c r="D868" s="468" t="s">
        <v>1006</v>
      </c>
      <c r="E868" s="469">
        <v>41043.5</v>
      </c>
    </row>
    <row r="869" spans="1:5" ht="25.5" x14ac:dyDescent="0.2">
      <c r="A869" s="467"/>
      <c r="B869" s="467" t="s">
        <v>1498</v>
      </c>
      <c r="C869" s="467"/>
      <c r="D869" s="468" t="s">
        <v>1499</v>
      </c>
      <c r="E869" s="469">
        <v>101113.60000000001</v>
      </c>
    </row>
    <row r="870" spans="1:5" x14ac:dyDescent="0.2">
      <c r="A870" s="467"/>
      <c r="B870" s="467" t="s">
        <v>1500</v>
      </c>
      <c r="C870" s="467"/>
      <c r="D870" s="468" t="s">
        <v>1501</v>
      </c>
      <c r="E870" s="469">
        <v>101113.60000000001</v>
      </c>
    </row>
    <row r="871" spans="1:5" ht="25.5" x14ac:dyDescent="0.2">
      <c r="A871" s="467"/>
      <c r="B871" s="467"/>
      <c r="C871" s="467" t="s">
        <v>1231</v>
      </c>
      <c r="D871" s="468" t="s">
        <v>1232</v>
      </c>
      <c r="E871" s="469">
        <v>101113.60000000001</v>
      </c>
    </row>
    <row r="872" spans="1:5" ht="25.5" x14ac:dyDescent="0.2">
      <c r="A872" s="467"/>
      <c r="B872" s="467"/>
      <c r="C872" s="467" t="s">
        <v>1286</v>
      </c>
      <c r="D872" s="468" t="s">
        <v>1287</v>
      </c>
      <c r="E872" s="469">
        <v>101113.60000000001</v>
      </c>
    </row>
    <row r="873" spans="1:5" x14ac:dyDescent="0.2">
      <c r="A873" s="467"/>
      <c r="B873" s="467" t="s">
        <v>1502</v>
      </c>
      <c r="C873" s="467"/>
      <c r="D873" s="468" t="s">
        <v>1503</v>
      </c>
      <c r="E873" s="469">
        <v>323692.40000000002</v>
      </c>
    </row>
    <row r="874" spans="1:5" ht="38.25" x14ac:dyDescent="0.2">
      <c r="A874" s="467"/>
      <c r="B874" s="467" t="s">
        <v>1504</v>
      </c>
      <c r="C874" s="467"/>
      <c r="D874" s="468" t="s">
        <v>1505</v>
      </c>
      <c r="E874" s="469">
        <v>218901.7</v>
      </c>
    </row>
    <row r="875" spans="1:5" ht="25.5" x14ac:dyDescent="0.2">
      <c r="A875" s="467"/>
      <c r="B875" s="467"/>
      <c r="C875" s="467" t="s">
        <v>1231</v>
      </c>
      <c r="D875" s="468" t="s">
        <v>1232</v>
      </c>
      <c r="E875" s="469">
        <v>218901.7</v>
      </c>
    </row>
    <row r="876" spans="1:5" x14ac:dyDescent="0.2">
      <c r="A876" s="467"/>
      <c r="B876" s="467"/>
      <c r="C876" s="467" t="s">
        <v>1233</v>
      </c>
      <c r="D876" s="468" t="s">
        <v>1234</v>
      </c>
      <c r="E876" s="469">
        <v>218901.7</v>
      </c>
    </row>
    <row r="877" spans="1:5" ht="25.5" x14ac:dyDescent="0.2">
      <c r="A877" s="467"/>
      <c r="B877" s="467" t="s">
        <v>1506</v>
      </c>
      <c r="C877" s="467"/>
      <c r="D877" s="468" t="s">
        <v>1507</v>
      </c>
      <c r="E877" s="469">
        <v>104790.7</v>
      </c>
    </row>
    <row r="878" spans="1:5" ht="25.5" x14ac:dyDescent="0.2">
      <c r="A878" s="467"/>
      <c r="B878" s="467"/>
      <c r="C878" s="467" t="s">
        <v>1231</v>
      </c>
      <c r="D878" s="468" t="s">
        <v>1232</v>
      </c>
      <c r="E878" s="469">
        <v>104790.7</v>
      </c>
    </row>
    <row r="879" spans="1:5" x14ac:dyDescent="0.2">
      <c r="A879" s="467"/>
      <c r="B879" s="467"/>
      <c r="C879" s="467" t="s">
        <v>1251</v>
      </c>
      <c r="D879" s="468" t="s">
        <v>1252</v>
      </c>
      <c r="E879" s="469">
        <v>104790.7</v>
      </c>
    </row>
    <row r="880" spans="1:5" x14ac:dyDescent="0.2">
      <c r="A880" s="467"/>
      <c r="B880" s="467" t="s">
        <v>1508</v>
      </c>
      <c r="C880" s="467"/>
      <c r="D880" s="468" t="s">
        <v>1509</v>
      </c>
      <c r="E880" s="469">
        <v>373901.6</v>
      </c>
    </row>
    <row r="881" spans="1:5" ht="38.25" x14ac:dyDescent="0.2">
      <c r="A881" s="467"/>
      <c r="B881" s="467" t="s">
        <v>1510</v>
      </c>
      <c r="C881" s="467"/>
      <c r="D881" s="468" t="s">
        <v>1511</v>
      </c>
      <c r="E881" s="469">
        <v>373901.6</v>
      </c>
    </row>
    <row r="882" spans="1:5" ht="38.25" x14ac:dyDescent="0.2">
      <c r="A882" s="467"/>
      <c r="B882" s="467"/>
      <c r="C882" s="467" t="s">
        <v>1140</v>
      </c>
      <c r="D882" s="468" t="s">
        <v>1141</v>
      </c>
      <c r="E882" s="469">
        <v>191310.4</v>
      </c>
    </row>
    <row r="883" spans="1:5" x14ac:dyDescent="0.2">
      <c r="A883" s="467"/>
      <c r="B883" s="467"/>
      <c r="C883" s="467" t="s">
        <v>1247</v>
      </c>
      <c r="D883" s="468" t="s">
        <v>1248</v>
      </c>
      <c r="E883" s="469">
        <v>191310.4</v>
      </c>
    </row>
    <row r="884" spans="1:5" ht="25.5" x14ac:dyDescent="0.2">
      <c r="A884" s="467"/>
      <c r="B884" s="467"/>
      <c r="C884" s="467" t="s">
        <v>1148</v>
      </c>
      <c r="D884" s="468" t="s">
        <v>1149</v>
      </c>
      <c r="E884" s="469">
        <v>161223.79999999999</v>
      </c>
    </row>
    <row r="885" spans="1:5" ht="25.5" x14ac:dyDescent="0.2">
      <c r="A885" s="467"/>
      <c r="B885" s="467"/>
      <c r="C885" s="467" t="s">
        <v>1150</v>
      </c>
      <c r="D885" s="468" t="s">
        <v>1151</v>
      </c>
      <c r="E885" s="469">
        <v>161223.79999999999</v>
      </c>
    </row>
    <row r="886" spans="1:5" x14ac:dyDescent="0.2">
      <c r="A886" s="467"/>
      <c r="B886" s="467"/>
      <c r="C886" s="467" t="s">
        <v>1152</v>
      </c>
      <c r="D886" s="468" t="s">
        <v>1153</v>
      </c>
      <c r="E886" s="469">
        <v>21367.4</v>
      </c>
    </row>
    <row r="887" spans="1:5" ht="25.5" x14ac:dyDescent="0.2">
      <c r="A887" s="467"/>
      <c r="B887" s="467"/>
      <c r="C887" s="467" t="s">
        <v>1154</v>
      </c>
      <c r="D887" s="468" t="s">
        <v>1155</v>
      </c>
      <c r="E887" s="469">
        <v>21367.4</v>
      </c>
    </row>
    <row r="888" spans="1:5" x14ac:dyDescent="0.2">
      <c r="A888" s="467"/>
      <c r="B888" s="467" t="s">
        <v>1512</v>
      </c>
      <c r="C888" s="467"/>
      <c r="D888" s="468" t="s">
        <v>1513</v>
      </c>
      <c r="E888" s="469">
        <v>229663.7</v>
      </c>
    </row>
    <row r="889" spans="1:5" ht="38.25" x14ac:dyDescent="0.2">
      <c r="A889" s="467"/>
      <c r="B889" s="467" t="s">
        <v>1514</v>
      </c>
      <c r="C889" s="467"/>
      <c r="D889" s="468" t="s">
        <v>1515</v>
      </c>
      <c r="E889" s="469">
        <v>229663.7</v>
      </c>
    </row>
    <row r="890" spans="1:5" ht="38.25" x14ac:dyDescent="0.2">
      <c r="A890" s="467"/>
      <c r="B890" s="467"/>
      <c r="C890" s="467" t="s">
        <v>1140</v>
      </c>
      <c r="D890" s="468" t="s">
        <v>1141</v>
      </c>
      <c r="E890" s="469">
        <v>49749.3</v>
      </c>
    </row>
    <row r="891" spans="1:5" x14ac:dyDescent="0.2">
      <c r="A891" s="467"/>
      <c r="B891" s="467"/>
      <c r="C891" s="467" t="s">
        <v>1247</v>
      </c>
      <c r="D891" s="468" t="s">
        <v>1248</v>
      </c>
      <c r="E891" s="469">
        <v>49749.3</v>
      </c>
    </row>
    <row r="892" spans="1:5" ht="25.5" x14ac:dyDescent="0.2">
      <c r="A892" s="467"/>
      <c r="B892" s="467"/>
      <c r="C892" s="467" t="s">
        <v>1148</v>
      </c>
      <c r="D892" s="468" t="s">
        <v>1149</v>
      </c>
      <c r="E892" s="469">
        <v>24893.4</v>
      </c>
    </row>
    <row r="893" spans="1:5" ht="25.5" x14ac:dyDescent="0.2">
      <c r="A893" s="467"/>
      <c r="B893" s="467"/>
      <c r="C893" s="467" t="s">
        <v>1150</v>
      </c>
      <c r="D893" s="468" t="s">
        <v>1151</v>
      </c>
      <c r="E893" s="469">
        <v>24893.4</v>
      </c>
    </row>
    <row r="894" spans="1:5" ht="25.5" x14ac:dyDescent="0.2">
      <c r="A894" s="467"/>
      <c r="B894" s="467"/>
      <c r="C894" s="467" t="s">
        <v>1231</v>
      </c>
      <c r="D894" s="468" t="s">
        <v>1232</v>
      </c>
      <c r="E894" s="469">
        <v>152493.70000000001</v>
      </c>
    </row>
    <row r="895" spans="1:5" x14ac:dyDescent="0.2">
      <c r="A895" s="467"/>
      <c r="B895" s="467"/>
      <c r="C895" s="467" t="s">
        <v>1251</v>
      </c>
      <c r="D895" s="468" t="s">
        <v>1252</v>
      </c>
      <c r="E895" s="469">
        <v>152493.70000000001</v>
      </c>
    </row>
    <row r="896" spans="1:5" x14ac:dyDescent="0.2">
      <c r="A896" s="467"/>
      <c r="B896" s="467"/>
      <c r="C896" s="467" t="s">
        <v>1152</v>
      </c>
      <c r="D896" s="468" t="s">
        <v>1153</v>
      </c>
      <c r="E896" s="469">
        <v>2527.3000000000002</v>
      </c>
    </row>
    <row r="897" spans="1:5" ht="25.5" x14ac:dyDescent="0.2">
      <c r="A897" s="467"/>
      <c r="B897" s="467"/>
      <c r="C897" s="467" t="s">
        <v>1154</v>
      </c>
      <c r="D897" s="468" t="s">
        <v>1155</v>
      </c>
      <c r="E897" s="469">
        <v>2527.3000000000002</v>
      </c>
    </row>
    <row r="898" spans="1:5" x14ac:dyDescent="0.2">
      <c r="A898" s="467"/>
      <c r="B898" s="467" t="s">
        <v>1516</v>
      </c>
      <c r="C898" s="467"/>
      <c r="D898" s="468" t="s">
        <v>1517</v>
      </c>
      <c r="E898" s="469">
        <v>21194</v>
      </c>
    </row>
    <row r="899" spans="1:5" ht="38.25" x14ac:dyDescent="0.2">
      <c r="A899" s="467"/>
      <c r="B899" s="467" t="s">
        <v>1518</v>
      </c>
      <c r="C899" s="467"/>
      <c r="D899" s="468" t="s">
        <v>1519</v>
      </c>
      <c r="E899" s="469">
        <v>21194</v>
      </c>
    </row>
    <row r="900" spans="1:5" ht="25.5" x14ac:dyDescent="0.2">
      <c r="A900" s="467"/>
      <c r="B900" s="467"/>
      <c r="C900" s="467" t="s">
        <v>1148</v>
      </c>
      <c r="D900" s="468" t="s">
        <v>1149</v>
      </c>
      <c r="E900" s="469">
        <v>21194</v>
      </c>
    </row>
    <row r="901" spans="1:5" ht="25.5" x14ac:dyDescent="0.2">
      <c r="A901" s="467"/>
      <c r="B901" s="467"/>
      <c r="C901" s="467" t="s">
        <v>1150</v>
      </c>
      <c r="D901" s="468" t="s">
        <v>1151</v>
      </c>
      <c r="E901" s="469">
        <v>21194</v>
      </c>
    </row>
    <row r="902" spans="1:5" x14ac:dyDescent="0.2">
      <c r="A902" s="467"/>
      <c r="B902" s="467" t="s">
        <v>1168</v>
      </c>
      <c r="C902" s="467"/>
      <c r="D902" s="468" t="s">
        <v>1169</v>
      </c>
      <c r="E902" s="469">
        <v>323175.2</v>
      </c>
    </row>
    <row r="903" spans="1:5" ht="25.5" x14ac:dyDescent="0.2">
      <c r="A903" s="467"/>
      <c r="B903" s="467" t="s">
        <v>2503</v>
      </c>
      <c r="C903" s="467"/>
      <c r="D903" s="468" t="s">
        <v>2504</v>
      </c>
      <c r="E903" s="469">
        <v>243175.2</v>
      </c>
    </row>
    <row r="904" spans="1:5" ht="25.5" x14ac:dyDescent="0.2">
      <c r="A904" s="467"/>
      <c r="B904" s="467" t="s">
        <v>2503</v>
      </c>
      <c r="C904" s="467"/>
      <c r="D904" s="468" t="s">
        <v>2504</v>
      </c>
      <c r="E904" s="469">
        <v>243175.2</v>
      </c>
    </row>
    <row r="905" spans="1:5" ht="38.25" x14ac:dyDescent="0.2">
      <c r="A905" s="467"/>
      <c r="B905" s="467"/>
      <c r="C905" s="467" t="s">
        <v>1140</v>
      </c>
      <c r="D905" s="468" t="s">
        <v>1141</v>
      </c>
      <c r="E905" s="469">
        <v>65.3</v>
      </c>
    </row>
    <row r="906" spans="1:5" x14ac:dyDescent="0.2">
      <c r="A906" s="467"/>
      <c r="B906" s="467"/>
      <c r="C906" s="467" t="s">
        <v>1247</v>
      </c>
      <c r="D906" s="468" t="s">
        <v>1248</v>
      </c>
      <c r="E906" s="469">
        <v>65.3</v>
      </c>
    </row>
    <row r="907" spans="1:5" x14ac:dyDescent="0.2">
      <c r="A907" s="467"/>
      <c r="B907" s="467"/>
      <c r="C907" s="467" t="s">
        <v>1172</v>
      </c>
      <c r="D907" s="468" t="s">
        <v>1173</v>
      </c>
      <c r="E907" s="469">
        <v>242779.9</v>
      </c>
    </row>
    <row r="908" spans="1:5" x14ac:dyDescent="0.2">
      <c r="A908" s="467"/>
      <c r="B908" s="467"/>
      <c r="C908" s="467" t="s">
        <v>1192</v>
      </c>
      <c r="D908" s="468" t="s">
        <v>1193</v>
      </c>
      <c r="E908" s="469">
        <v>242779.9</v>
      </c>
    </row>
    <row r="909" spans="1:5" ht="25.5" x14ac:dyDescent="0.2">
      <c r="A909" s="467"/>
      <c r="B909" s="467"/>
      <c r="C909" s="467" t="s">
        <v>1231</v>
      </c>
      <c r="D909" s="468" t="s">
        <v>1232</v>
      </c>
      <c r="E909" s="469">
        <v>330</v>
      </c>
    </row>
    <row r="910" spans="1:5" x14ac:dyDescent="0.2">
      <c r="A910" s="467"/>
      <c r="B910" s="467"/>
      <c r="C910" s="467" t="s">
        <v>1251</v>
      </c>
      <c r="D910" s="468" t="s">
        <v>1252</v>
      </c>
      <c r="E910" s="469">
        <v>330</v>
      </c>
    </row>
    <row r="911" spans="1:5" ht="25.5" x14ac:dyDescent="0.2">
      <c r="A911" s="467"/>
      <c r="B911" s="467" t="s">
        <v>1520</v>
      </c>
      <c r="C911" s="467"/>
      <c r="D911" s="468" t="s">
        <v>1521</v>
      </c>
      <c r="E911" s="469">
        <v>80000</v>
      </c>
    </row>
    <row r="912" spans="1:5" x14ac:dyDescent="0.2">
      <c r="A912" s="467"/>
      <c r="B912" s="467"/>
      <c r="C912" s="467" t="s">
        <v>1172</v>
      </c>
      <c r="D912" s="468" t="s">
        <v>1173</v>
      </c>
      <c r="E912" s="469">
        <v>80000</v>
      </c>
    </row>
    <row r="913" spans="1:5" x14ac:dyDescent="0.2">
      <c r="A913" s="467"/>
      <c r="B913" s="467"/>
      <c r="C913" s="467" t="s">
        <v>1174</v>
      </c>
      <c r="D913" s="468" t="s">
        <v>1006</v>
      </c>
      <c r="E913" s="469">
        <v>80000</v>
      </c>
    </row>
    <row r="914" spans="1:5" x14ac:dyDescent="0.2">
      <c r="A914" s="467"/>
      <c r="B914" s="467" t="s">
        <v>1187</v>
      </c>
      <c r="C914" s="467"/>
      <c r="D914" s="468" t="s">
        <v>1173</v>
      </c>
      <c r="E914" s="469">
        <v>12402791</v>
      </c>
    </row>
    <row r="915" spans="1:5" ht="25.5" x14ac:dyDescent="0.2">
      <c r="A915" s="467"/>
      <c r="B915" s="467" t="s">
        <v>1188</v>
      </c>
      <c r="C915" s="467"/>
      <c r="D915" s="468" t="s">
        <v>1189</v>
      </c>
      <c r="E915" s="469">
        <v>12402791</v>
      </c>
    </row>
    <row r="916" spans="1:5" ht="63.75" x14ac:dyDescent="0.2">
      <c r="A916" s="467"/>
      <c r="B916" s="467" t="s">
        <v>1522</v>
      </c>
      <c r="C916" s="467"/>
      <c r="D916" s="468" t="s">
        <v>1523</v>
      </c>
      <c r="E916" s="469">
        <v>10707182</v>
      </c>
    </row>
    <row r="917" spans="1:5" x14ac:dyDescent="0.2">
      <c r="A917" s="467"/>
      <c r="B917" s="467"/>
      <c r="C917" s="467" t="s">
        <v>1172</v>
      </c>
      <c r="D917" s="468" t="s">
        <v>1173</v>
      </c>
      <c r="E917" s="469">
        <v>10707182</v>
      </c>
    </row>
    <row r="918" spans="1:5" x14ac:dyDescent="0.2">
      <c r="A918" s="467"/>
      <c r="B918" s="467"/>
      <c r="C918" s="467" t="s">
        <v>1192</v>
      </c>
      <c r="D918" s="468" t="s">
        <v>1193</v>
      </c>
      <c r="E918" s="469">
        <v>10707182</v>
      </c>
    </row>
    <row r="919" spans="1:5" ht="140.25" x14ac:dyDescent="0.2">
      <c r="A919" s="467"/>
      <c r="B919" s="467" t="s">
        <v>1524</v>
      </c>
      <c r="C919" s="467"/>
      <c r="D919" s="468" t="s">
        <v>2801</v>
      </c>
      <c r="E919" s="469">
        <v>1525859.1</v>
      </c>
    </row>
    <row r="920" spans="1:5" x14ac:dyDescent="0.2">
      <c r="A920" s="467"/>
      <c r="B920" s="467"/>
      <c r="C920" s="467" t="s">
        <v>1172</v>
      </c>
      <c r="D920" s="468" t="s">
        <v>1173</v>
      </c>
      <c r="E920" s="469">
        <v>1525859.1</v>
      </c>
    </row>
    <row r="921" spans="1:5" x14ac:dyDescent="0.2">
      <c r="A921" s="467"/>
      <c r="B921" s="467"/>
      <c r="C921" s="467" t="s">
        <v>1192</v>
      </c>
      <c r="D921" s="468" t="s">
        <v>1193</v>
      </c>
      <c r="E921" s="469">
        <v>1525859.1</v>
      </c>
    </row>
    <row r="922" spans="1:5" ht="38.25" x14ac:dyDescent="0.2">
      <c r="A922" s="467"/>
      <c r="B922" s="467" t="s">
        <v>1525</v>
      </c>
      <c r="C922" s="467"/>
      <c r="D922" s="468" t="s">
        <v>1526</v>
      </c>
      <c r="E922" s="469">
        <v>169749.9</v>
      </c>
    </row>
    <row r="923" spans="1:5" x14ac:dyDescent="0.2">
      <c r="A923" s="467"/>
      <c r="B923" s="467"/>
      <c r="C923" s="467" t="s">
        <v>1172</v>
      </c>
      <c r="D923" s="468" t="s">
        <v>1173</v>
      </c>
      <c r="E923" s="469">
        <v>169749.9</v>
      </c>
    </row>
    <row r="924" spans="1:5" x14ac:dyDescent="0.2">
      <c r="A924" s="467"/>
      <c r="B924" s="467"/>
      <c r="C924" s="467" t="s">
        <v>1192</v>
      </c>
      <c r="D924" s="468" t="s">
        <v>1193</v>
      </c>
      <c r="E924" s="469">
        <v>169749.9</v>
      </c>
    </row>
    <row r="925" spans="1:5" x14ac:dyDescent="0.2">
      <c r="A925" s="467"/>
      <c r="B925" s="467" t="s">
        <v>481</v>
      </c>
      <c r="C925" s="467"/>
      <c r="D925" s="468" t="s">
        <v>482</v>
      </c>
      <c r="E925" s="469">
        <v>50000</v>
      </c>
    </row>
    <row r="926" spans="1:5" ht="63.75" x14ac:dyDescent="0.2">
      <c r="A926" s="467"/>
      <c r="B926" s="467" t="s">
        <v>521</v>
      </c>
      <c r="C926" s="467"/>
      <c r="D926" s="468" t="s">
        <v>2538</v>
      </c>
      <c r="E926" s="469">
        <v>50000</v>
      </c>
    </row>
    <row r="927" spans="1:5" x14ac:dyDescent="0.2">
      <c r="A927" s="467"/>
      <c r="B927" s="467" t="s">
        <v>1843</v>
      </c>
      <c r="C927" s="467"/>
      <c r="D927" s="468" t="s">
        <v>1844</v>
      </c>
      <c r="E927" s="469">
        <v>50000</v>
      </c>
    </row>
    <row r="928" spans="1:5" ht="25.5" x14ac:dyDescent="0.2">
      <c r="A928" s="467"/>
      <c r="B928" s="467"/>
      <c r="C928" s="467" t="s">
        <v>1148</v>
      </c>
      <c r="D928" s="468" t="s">
        <v>1149</v>
      </c>
      <c r="E928" s="469">
        <v>50000</v>
      </c>
    </row>
    <row r="929" spans="1:5" ht="25.5" x14ac:dyDescent="0.2">
      <c r="A929" s="467"/>
      <c r="B929" s="467"/>
      <c r="C929" s="467" t="s">
        <v>1150</v>
      </c>
      <c r="D929" s="468" t="s">
        <v>1151</v>
      </c>
      <c r="E929" s="469">
        <v>50000</v>
      </c>
    </row>
    <row r="930" spans="1:5" x14ac:dyDescent="0.2">
      <c r="A930" s="467" t="s">
        <v>1527</v>
      </c>
      <c r="B930" s="467"/>
      <c r="C930" s="467"/>
      <c r="D930" s="468" t="s">
        <v>1528</v>
      </c>
      <c r="E930" s="469">
        <v>783272.7</v>
      </c>
    </row>
    <row r="931" spans="1:5" x14ac:dyDescent="0.2">
      <c r="A931" s="467"/>
      <c r="B931" s="467" t="s">
        <v>1529</v>
      </c>
      <c r="C931" s="467"/>
      <c r="D931" s="468" t="s">
        <v>1530</v>
      </c>
      <c r="E931" s="469">
        <v>710489.7</v>
      </c>
    </row>
    <row r="932" spans="1:5" ht="38.25" x14ac:dyDescent="0.2">
      <c r="A932" s="467"/>
      <c r="B932" s="467" t="s">
        <v>1531</v>
      </c>
      <c r="C932" s="467"/>
      <c r="D932" s="468" t="s">
        <v>1532</v>
      </c>
      <c r="E932" s="469">
        <v>34236.5</v>
      </c>
    </row>
    <row r="933" spans="1:5" ht="25.5" x14ac:dyDescent="0.2">
      <c r="A933" s="467"/>
      <c r="B933" s="467"/>
      <c r="C933" s="467" t="s">
        <v>1231</v>
      </c>
      <c r="D933" s="468" t="s">
        <v>1232</v>
      </c>
      <c r="E933" s="469">
        <v>34236.5</v>
      </c>
    </row>
    <row r="934" spans="1:5" x14ac:dyDescent="0.2">
      <c r="A934" s="467"/>
      <c r="B934" s="467"/>
      <c r="C934" s="467" t="s">
        <v>1233</v>
      </c>
      <c r="D934" s="468" t="s">
        <v>1234</v>
      </c>
      <c r="E934" s="469">
        <v>34236.5</v>
      </c>
    </row>
    <row r="935" spans="1:5" ht="25.5" x14ac:dyDescent="0.2">
      <c r="A935" s="467"/>
      <c r="B935" s="467" t="s">
        <v>1533</v>
      </c>
      <c r="C935" s="467"/>
      <c r="D935" s="468" t="s">
        <v>1534</v>
      </c>
      <c r="E935" s="469">
        <v>676253.2</v>
      </c>
    </row>
    <row r="936" spans="1:5" ht="25.5" x14ac:dyDescent="0.2">
      <c r="A936" s="467"/>
      <c r="B936" s="467"/>
      <c r="C936" s="467" t="s">
        <v>1231</v>
      </c>
      <c r="D936" s="468" t="s">
        <v>1232</v>
      </c>
      <c r="E936" s="469">
        <v>676253.2</v>
      </c>
    </row>
    <row r="937" spans="1:5" x14ac:dyDescent="0.2">
      <c r="A937" s="467"/>
      <c r="B937" s="467"/>
      <c r="C937" s="467" t="s">
        <v>1251</v>
      </c>
      <c r="D937" s="468" t="s">
        <v>1252</v>
      </c>
      <c r="E937" s="469">
        <v>676253.2</v>
      </c>
    </row>
    <row r="938" spans="1:5" x14ac:dyDescent="0.2">
      <c r="A938" s="467"/>
      <c r="B938" s="467" t="s">
        <v>1535</v>
      </c>
      <c r="C938" s="467"/>
      <c r="D938" s="468" t="s">
        <v>1536</v>
      </c>
      <c r="E938" s="469">
        <v>72783</v>
      </c>
    </row>
    <row r="939" spans="1:5" ht="38.25" x14ac:dyDescent="0.2">
      <c r="A939" s="467"/>
      <c r="B939" s="467" t="s">
        <v>1537</v>
      </c>
      <c r="C939" s="467"/>
      <c r="D939" s="468" t="s">
        <v>1538</v>
      </c>
      <c r="E939" s="469">
        <v>72783</v>
      </c>
    </row>
    <row r="940" spans="1:5" ht="25.5" x14ac:dyDescent="0.2">
      <c r="A940" s="467"/>
      <c r="B940" s="467"/>
      <c r="C940" s="467" t="s">
        <v>1231</v>
      </c>
      <c r="D940" s="468" t="s">
        <v>1232</v>
      </c>
      <c r="E940" s="469">
        <v>72783</v>
      </c>
    </row>
    <row r="941" spans="1:5" x14ac:dyDescent="0.2">
      <c r="A941" s="467"/>
      <c r="B941" s="467"/>
      <c r="C941" s="467" t="s">
        <v>1251</v>
      </c>
      <c r="D941" s="468" t="s">
        <v>1252</v>
      </c>
      <c r="E941" s="469">
        <v>72783</v>
      </c>
    </row>
    <row r="942" spans="1:5" x14ac:dyDescent="0.2">
      <c r="A942" s="467" t="s">
        <v>1539</v>
      </c>
      <c r="B942" s="467"/>
      <c r="C942" s="467"/>
      <c r="D942" s="468" t="s">
        <v>1540</v>
      </c>
      <c r="E942" s="469">
        <v>2184264.2000000002</v>
      </c>
    </row>
    <row r="943" spans="1:5" x14ac:dyDescent="0.2">
      <c r="A943" s="467"/>
      <c r="B943" s="467" t="s">
        <v>1541</v>
      </c>
      <c r="C943" s="467"/>
      <c r="D943" s="468" t="s">
        <v>1542</v>
      </c>
      <c r="E943" s="469">
        <v>2184264.2000000002</v>
      </c>
    </row>
    <row r="944" spans="1:5" ht="38.25" x14ac:dyDescent="0.2">
      <c r="A944" s="467"/>
      <c r="B944" s="467" t="s">
        <v>1543</v>
      </c>
      <c r="C944" s="467"/>
      <c r="D944" s="468" t="s">
        <v>1544</v>
      </c>
      <c r="E944" s="469">
        <v>300758.3</v>
      </c>
    </row>
    <row r="945" spans="1:5" ht="25.5" x14ac:dyDescent="0.2">
      <c r="A945" s="467"/>
      <c r="B945" s="467"/>
      <c r="C945" s="467" t="s">
        <v>1231</v>
      </c>
      <c r="D945" s="468" t="s">
        <v>1232</v>
      </c>
      <c r="E945" s="469">
        <v>300758.3</v>
      </c>
    </row>
    <row r="946" spans="1:5" x14ac:dyDescent="0.2">
      <c r="A946" s="467"/>
      <c r="B946" s="467"/>
      <c r="C946" s="467" t="s">
        <v>1233</v>
      </c>
      <c r="D946" s="468" t="s">
        <v>1234</v>
      </c>
      <c r="E946" s="469">
        <v>300758.3</v>
      </c>
    </row>
    <row r="947" spans="1:5" ht="25.5" x14ac:dyDescent="0.2">
      <c r="A947" s="467"/>
      <c r="B947" s="467" t="s">
        <v>1545</v>
      </c>
      <c r="C947" s="467"/>
      <c r="D947" s="468" t="s">
        <v>1546</v>
      </c>
      <c r="E947" s="469">
        <v>1883505.9</v>
      </c>
    </row>
    <row r="948" spans="1:5" ht="25.5" x14ac:dyDescent="0.2">
      <c r="A948" s="467"/>
      <c r="B948" s="467"/>
      <c r="C948" s="467" t="s">
        <v>1231</v>
      </c>
      <c r="D948" s="468" t="s">
        <v>1232</v>
      </c>
      <c r="E948" s="469">
        <v>1883505.9</v>
      </c>
    </row>
    <row r="949" spans="1:5" x14ac:dyDescent="0.2">
      <c r="A949" s="467"/>
      <c r="B949" s="467"/>
      <c r="C949" s="467" t="s">
        <v>1251</v>
      </c>
      <c r="D949" s="468" t="s">
        <v>1252</v>
      </c>
      <c r="E949" s="469">
        <v>1883505.9</v>
      </c>
    </row>
    <row r="950" spans="1:5" ht="25.5" x14ac:dyDescent="0.2">
      <c r="A950" s="467" t="s">
        <v>1547</v>
      </c>
      <c r="B950" s="467"/>
      <c r="C950" s="467"/>
      <c r="D950" s="468" t="s">
        <v>1548</v>
      </c>
      <c r="E950" s="469">
        <v>75827.3</v>
      </c>
    </row>
    <row r="951" spans="1:5" x14ac:dyDescent="0.2">
      <c r="A951" s="467"/>
      <c r="B951" s="467" t="s">
        <v>1549</v>
      </c>
      <c r="C951" s="467"/>
      <c r="D951" s="468" t="s">
        <v>1550</v>
      </c>
      <c r="E951" s="469">
        <v>47717.1</v>
      </c>
    </row>
    <row r="952" spans="1:5" ht="25.5" x14ac:dyDescent="0.2">
      <c r="A952" s="467"/>
      <c r="B952" s="467" t="s">
        <v>1551</v>
      </c>
      <c r="C952" s="467"/>
      <c r="D952" s="468" t="s">
        <v>1552</v>
      </c>
      <c r="E952" s="469">
        <v>7514.5</v>
      </c>
    </row>
    <row r="953" spans="1:5" ht="25.5" x14ac:dyDescent="0.2">
      <c r="A953" s="467"/>
      <c r="B953" s="467"/>
      <c r="C953" s="467" t="s">
        <v>1231</v>
      </c>
      <c r="D953" s="468" t="s">
        <v>1232</v>
      </c>
      <c r="E953" s="469">
        <v>7514.5</v>
      </c>
    </row>
    <row r="954" spans="1:5" x14ac:dyDescent="0.2">
      <c r="A954" s="467"/>
      <c r="B954" s="467"/>
      <c r="C954" s="467" t="s">
        <v>1233</v>
      </c>
      <c r="D954" s="468" t="s">
        <v>1234</v>
      </c>
      <c r="E954" s="469">
        <v>7514.5</v>
      </c>
    </row>
    <row r="955" spans="1:5" x14ac:dyDescent="0.2">
      <c r="A955" s="467"/>
      <c r="B955" s="467" t="s">
        <v>1553</v>
      </c>
      <c r="C955" s="467"/>
      <c r="D955" s="468" t="s">
        <v>1554</v>
      </c>
      <c r="E955" s="469">
        <v>40202.6</v>
      </c>
    </row>
    <row r="956" spans="1:5" ht="25.5" x14ac:dyDescent="0.2">
      <c r="A956" s="467"/>
      <c r="B956" s="467"/>
      <c r="C956" s="467" t="s">
        <v>1231</v>
      </c>
      <c r="D956" s="468" t="s">
        <v>1232</v>
      </c>
      <c r="E956" s="469">
        <v>40202.6</v>
      </c>
    </row>
    <row r="957" spans="1:5" x14ac:dyDescent="0.2">
      <c r="A957" s="467"/>
      <c r="B957" s="467"/>
      <c r="C957" s="467" t="s">
        <v>1251</v>
      </c>
      <c r="D957" s="468" t="s">
        <v>1252</v>
      </c>
      <c r="E957" s="469">
        <v>40202.6</v>
      </c>
    </row>
    <row r="958" spans="1:5" x14ac:dyDescent="0.2">
      <c r="A958" s="467"/>
      <c r="B958" s="467" t="s">
        <v>1555</v>
      </c>
      <c r="C958" s="467"/>
      <c r="D958" s="468" t="s">
        <v>1556</v>
      </c>
      <c r="E958" s="469">
        <v>28110.2</v>
      </c>
    </row>
    <row r="959" spans="1:5" ht="51" x14ac:dyDescent="0.2">
      <c r="A959" s="467"/>
      <c r="B959" s="467" t="s">
        <v>1557</v>
      </c>
      <c r="C959" s="467"/>
      <c r="D959" s="468" t="s">
        <v>1558</v>
      </c>
      <c r="E959" s="469">
        <v>17541.099999999999</v>
      </c>
    </row>
    <row r="960" spans="1:5" ht="25.5" x14ac:dyDescent="0.2">
      <c r="A960" s="467"/>
      <c r="B960" s="467"/>
      <c r="C960" s="467" t="s">
        <v>1231</v>
      </c>
      <c r="D960" s="468" t="s">
        <v>1232</v>
      </c>
      <c r="E960" s="469">
        <v>17541.099999999999</v>
      </c>
    </row>
    <row r="961" spans="1:5" x14ac:dyDescent="0.2">
      <c r="A961" s="467"/>
      <c r="B961" s="467"/>
      <c r="C961" s="467" t="s">
        <v>1233</v>
      </c>
      <c r="D961" s="468" t="s">
        <v>1234</v>
      </c>
      <c r="E961" s="469">
        <v>17541.099999999999</v>
      </c>
    </row>
    <row r="962" spans="1:5" ht="63.75" x14ac:dyDescent="0.2">
      <c r="A962" s="467"/>
      <c r="B962" s="467" t="s">
        <v>1559</v>
      </c>
      <c r="C962" s="467"/>
      <c r="D962" s="468" t="s">
        <v>1560</v>
      </c>
      <c r="E962" s="469">
        <v>364</v>
      </c>
    </row>
    <row r="963" spans="1:5" ht="25.5" x14ac:dyDescent="0.2">
      <c r="A963" s="467"/>
      <c r="B963" s="467"/>
      <c r="C963" s="467" t="s">
        <v>1148</v>
      </c>
      <c r="D963" s="468" t="s">
        <v>1149</v>
      </c>
      <c r="E963" s="469">
        <v>364</v>
      </c>
    </row>
    <row r="964" spans="1:5" ht="25.5" x14ac:dyDescent="0.2">
      <c r="A964" s="467"/>
      <c r="B964" s="467"/>
      <c r="C964" s="467" t="s">
        <v>1150</v>
      </c>
      <c r="D964" s="468" t="s">
        <v>1151</v>
      </c>
      <c r="E964" s="469">
        <v>364</v>
      </c>
    </row>
    <row r="965" spans="1:5" ht="25.5" x14ac:dyDescent="0.2">
      <c r="A965" s="467"/>
      <c r="B965" s="467" t="s">
        <v>1561</v>
      </c>
      <c r="C965" s="467"/>
      <c r="D965" s="468" t="s">
        <v>1562</v>
      </c>
      <c r="E965" s="469">
        <v>10205.1</v>
      </c>
    </row>
    <row r="966" spans="1:5" ht="25.5" x14ac:dyDescent="0.2">
      <c r="A966" s="467"/>
      <c r="B966" s="467"/>
      <c r="C966" s="467" t="s">
        <v>1231</v>
      </c>
      <c r="D966" s="468" t="s">
        <v>1232</v>
      </c>
      <c r="E966" s="469">
        <v>10205.1</v>
      </c>
    </row>
    <row r="967" spans="1:5" x14ac:dyDescent="0.2">
      <c r="A967" s="467"/>
      <c r="B967" s="467"/>
      <c r="C967" s="467" t="s">
        <v>1233</v>
      </c>
      <c r="D967" s="468" t="s">
        <v>1234</v>
      </c>
      <c r="E967" s="469">
        <v>10205.1</v>
      </c>
    </row>
    <row r="968" spans="1:5" ht="25.5" x14ac:dyDescent="0.2">
      <c r="A968" s="467" t="s">
        <v>1563</v>
      </c>
      <c r="B968" s="467"/>
      <c r="C968" s="467"/>
      <c r="D968" s="468" t="s">
        <v>1564</v>
      </c>
      <c r="E968" s="469">
        <v>230400</v>
      </c>
    </row>
    <row r="969" spans="1:5" x14ac:dyDescent="0.2">
      <c r="A969" s="467"/>
      <c r="B969" s="467" t="s">
        <v>1516</v>
      </c>
      <c r="C969" s="467"/>
      <c r="D969" s="468" t="s">
        <v>1517</v>
      </c>
      <c r="E969" s="469">
        <v>230400</v>
      </c>
    </row>
    <row r="970" spans="1:5" ht="25.5" x14ac:dyDescent="0.2">
      <c r="A970" s="467"/>
      <c r="B970" s="467" t="s">
        <v>1565</v>
      </c>
      <c r="C970" s="467"/>
      <c r="D970" s="468" t="s">
        <v>1566</v>
      </c>
      <c r="E970" s="469">
        <v>70000</v>
      </c>
    </row>
    <row r="971" spans="1:5" x14ac:dyDescent="0.2">
      <c r="A971" s="467"/>
      <c r="B971" s="467"/>
      <c r="C971" s="467" t="s">
        <v>1172</v>
      </c>
      <c r="D971" s="468" t="s">
        <v>1173</v>
      </c>
      <c r="E971" s="469">
        <v>70000</v>
      </c>
    </row>
    <row r="972" spans="1:5" x14ac:dyDescent="0.2">
      <c r="A972" s="467"/>
      <c r="B972" s="467"/>
      <c r="C972" s="467" t="s">
        <v>1567</v>
      </c>
      <c r="D972" s="468" t="s">
        <v>1568</v>
      </c>
      <c r="E972" s="469">
        <v>70000</v>
      </c>
    </row>
    <row r="973" spans="1:5" ht="25.5" x14ac:dyDescent="0.2">
      <c r="A973" s="467"/>
      <c r="B973" s="467" t="s">
        <v>1569</v>
      </c>
      <c r="C973" s="467"/>
      <c r="D973" s="468" t="s">
        <v>1570</v>
      </c>
      <c r="E973" s="469">
        <v>140000</v>
      </c>
    </row>
    <row r="974" spans="1:5" ht="25.5" x14ac:dyDescent="0.2">
      <c r="A974" s="467"/>
      <c r="B974" s="467" t="s">
        <v>1571</v>
      </c>
      <c r="C974" s="467"/>
      <c r="D974" s="468" t="s">
        <v>1572</v>
      </c>
      <c r="E974" s="469">
        <v>140000</v>
      </c>
    </row>
    <row r="975" spans="1:5" x14ac:dyDescent="0.2">
      <c r="A975" s="467"/>
      <c r="B975" s="467"/>
      <c r="C975" s="467" t="s">
        <v>1172</v>
      </c>
      <c r="D975" s="468" t="s">
        <v>1173</v>
      </c>
      <c r="E975" s="469">
        <v>140000</v>
      </c>
    </row>
    <row r="976" spans="1:5" x14ac:dyDescent="0.2">
      <c r="A976" s="467"/>
      <c r="B976" s="467"/>
      <c r="C976" s="467" t="s">
        <v>1567</v>
      </c>
      <c r="D976" s="468" t="s">
        <v>1568</v>
      </c>
      <c r="E976" s="469">
        <v>140000</v>
      </c>
    </row>
    <row r="977" spans="1:5" ht="114.75" x14ac:dyDescent="0.2">
      <c r="A977" s="467"/>
      <c r="B977" s="467" t="s">
        <v>1573</v>
      </c>
      <c r="C977" s="467"/>
      <c r="D977" s="468" t="s">
        <v>2505</v>
      </c>
      <c r="E977" s="469">
        <v>20400</v>
      </c>
    </row>
    <row r="978" spans="1:5" x14ac:dyDescent="0.2">
      <c r="A978" s="467"/>
      <c r="B978" s="467"/>
      <c r="C978" s="467" t="s">
        <v>1172</v>
      </c>
      <c r="D978" s="468" t="s">
        <v>1173</v>
      </c>
      <c r="E978" s="469">
        <v>20400</v>
      </c>
    </row>
    <row r="979" spans="1:5" x14ac:dyDescent="0.2">
      <c r="A979" s="467"/>
      <c r="B979" s="467"/>
      <c r="C979" s="467" t="s">
        <v>1567</v>
      </c>
      <c r="D979" s="468" t="s">
        <v>1568</v>
      </c>
      <c r="E979" s="469">
        <v>20400</v>
      </c>
    </row>
    <row r="980" spans="1:5" x14ac:dyDescent="0.2">
      <c r="A980" s="467" t="s">
        <v>1574</v>
      </c>
      <c r="B980" s="467"/>
      <c r="C980" s="467"/>
      <c r="D980" s="468" t="s">
        <v>1575</v>
      </c>
      <c r="E980" s="469">
        <v>565965.30000000005</v>
      </c>
    </row>
    <row r="981" spans="1:5" ht="25.5" x14ac:dyDescent="0.2">
      <c r="A981" s="467"/>
      <c r="B981" s="467" t="s">
        <v>1576</v>
      </c>
      <c r="C981" s="467"/>
      <c r="D981" s="468" t="s">
        <v>1577</v>
      </c>
      <c r="E981" s="469">
        <v>66932.2</v>
      </c>
    </row>
    <row r="982" spans="1:5" x14ac:dyDescent="0.2">
      <c r="A982" s="467"/>
      <c r="B982" s="467" t="s">
        <v>1578</v>
      </c>
      <c r="C982" s="467"/>
      <c r="D982" s="468" t="s">
        <v>1579</v>
      </c>
      <c r="E982" s="469">
        <v>66932.2</v>
      </c>
    </row>
    <row r="983" spans="1:5" x14ac:dyDescent="0.2">
      <c r="A983" s="467"/>
      <c r="B983" s="467"/>
      <c r="C983" s="467" t="s">
        <v>1239</v>
      </c>
      <c r="D983" s="468" t="s">
        <v>1240</v>
      </c>
      <c r="E983" s="469">
        <v>66932.2</v>
      </c>
    </row>
    <row r="984" spans="1:5" ht="25.5" x14ac:dyDescent="0.2">
      <c r="A984" s="467"/>
      <c r="B984" s="467"/>
      <c r="C984" s="467" t="s">
        <v>1281</v>
      </c>
      <c r="D984" s="468" t="s">
        <v>1282</v>
      </c>
      <c r="E984" s="469">
        <v>66932.2</v>
      </c>
    </row>
    <row r="985" spans="1:5" ht="25.5" x14ac:dyDescent="0.2">
      <c r="A985" s="467"/>
      <c r="B985" s="467" t="s">
        <v>1580</v>
      </c>
      <c r="C985" s="467"/>
      <c r="D985" s="468" t="s">
        <v>1581</v>
      </c>
      <c r="E985" s="469">
        <v>70382.3</v>
      </c>
    </row>
    <row r="986" spans="1:5" ht="25.5" x14ac:dyDescent="0.2">
      <c r="A986" s="467"/>
      <c r="B986" s="467"/>
      <c r="C986" s="467" t="s">
        <v>1148</v>
      </c>
      <c r="D986" s="468" t="s">
        <v>1149</v>
      </c>
      <c r="E986" s="469">
        <v>17381.5</v>
      </c>
    </row>
    <row r="987" spans="1:5" ht="25.5" x14ac:dyDescent="0.2">
      <c r="A987" s="467"/>
      <c r="B987" s="467"/>
      <c r="C987" s="467" t="s">
        <v>1150</v>
      </c>
      <c r="D987" s="468" t="s">
        <v>1151</v>
      </c>
      <c r="E987" s="469">
        <v>17381.5</v>
      </c>
    </row>
    <row r="988" spans="1:5" x14ac:dyDescent="0.2">
      <c r="A988" s="467"/>
      <c r="B988" s="467"/>
      <c r="C988" s="467" t="s">
        <v>1239</v>
      </c>
      <c r="D988" s="468" t="s">
        <v>1240</v>
      </c>
      <c r="E988" s="469">
        <v>46660.9</v>
      </c>
    </row>
    <row r="989" spans="1:5" ht="25.5" x14ac:dyDescent="0.2">
      <c r="A989" s="467"/>
      <c r="B989" s="467"/>
      <c r="C989" s="467" t="s">
        <v>1281</v>
      </c>
      <c r="D989" s="468" t="s">
        <v>1282</v>
      </c>
      <c r="E989" s="469">
        <v>46660.9</v>
      </c>
    </row>
    <row r="990" spans="1:5" ht="25.5" x14ac:dyDescent="0.2">
      <c r="A990" s="467"/>
      <c r="B990" s="467"/>
      <c r="C990" s="467" t="s">
        <v>1231</v>
      </c>
      <c r="D990" s="468" t="s">
        <v>1232</v>
      </c>
      <c r="E990" s="469">
        <v>6339.9</v>
      </c>
    </row>
    <row r="991" spans="1:5" x14ac:dyDescent="0.2">
      <c r="A991" s="467"/>
      <c r="B991" s="467"/>
      <c r="C991" s="467" t="s">
        <v>1251</v>
      </c>
      <c r="D991" s="468" t="s">
        <v>1252</v>
      </c>
      <c r="E991" s="469">
        <v>5709.8</v>
      </c>
    </row>
    <row r="992" spans="1:5" x14ac:dyDescent="0.2">
      <c r="A992" s="467"/>
      <c r="B992" s="467"/>
      <c r="C992" s="467" t="s">
        <v>1233</v>
      </c>
      <c r="D992" s="468" t="s">
        <v>1234</v>
      </c>
      <c r="E992" s="469">
        <v>630.1</v>
      </c>
    </row>
    <row r="993" spans="1:5" ht="25.5" x14ac:dyDescent="0.2">
      <c r="A993" s="467"/>
      <c r="B993" s="467" t="s">
        <v>1582</v>
      </c>
      <c r="C993" s="467"/>
      <c r="D993" s="468" t="s">
        <v>1583</v>
      </c>
      <c r="E993" s="469">
        <v>12375</v>
      </c>
    </row>
    <row r="994" spans="1:5" ht="38.25" x14ac:dyDescent="0.2">
      <c r="A994" s="467"/>
      <c r="B994" s="467" t="s">
        <v>1584</v>
      </c>
      <c r="C994" s="467"/>
      <c r="D994" s="468" t="s">
        <v>1585</v>
      </c>
      <c r="E994" s="469">
        <v>12300</v>
      </c>
    </row>
    <row r="995" spans="1:5" ht="38.25" x14ac:dyDescent="0.2">
      <c r="A995" s="467"/>
      <c r="B995" s="467" t="s">
        <v>1586</v>
      </c>
      <c r="C995" s="467"/>
      <c r="D995" s="468" t="s">
        <v>1587</v>
      </c>
      <c r="E995" s="469">
        <v>12300</v>
      </c>
    </row>
    <row r="996" spans="1:5" ht="25.5" x14ac:dyDescent="0.2">
      <c r="A996" s="467"/>
      <c r="B996" s="467"/>
      <c r="C996" s="467" t="s">
        <v>1231</v>
      </c>
      <c r="D996" s="468" t="s">
        <v>1232</v>
      </c>
      <c r="E996" s="469">
        <v>12300</v>
      </c>
    </row>
    <row r="997" spans="1:5" x14ac:dyDescent="0.2">
      <c r="A997" s="467"/>
      <c r="B997" s="467"/>
      <c r="C997" s="467" t="s">
        <v>1233</v>
      </c>
      <c r="D997" s="468" t="s">
        <v>1234</v>
      </c>
      <c r="E997" s="469">
        <v>12300</v>
      </c>
    </row>
    <row r="998" spans="1:5" ht="38.25" x14ac:dyDescent="0.2">
      <c r="A998" s="467"/>
      <c r="B998" s="467" t="s">
        <v>1588</v>
      </c>
      <c r="C998" s="467"/>
      <c r="D998" s="468" t="s">
        <v>1589</v>
      </c>
      <c r="E998" s="469">
        <v>75</v>
      </c>
    </row>
    <row r="999" spans="1:5" x14ac:dyDescent="0.2">
      <c r="A999" s="467"/>
      <c r="B999" s="467"/>
      <c r="C999" s="467" t="s">
        <v>1239</v>
      </c>
      <c r="D999" s="468" t="s">
        <v>1240</v>
      </c>
      <c r="E999" s="469">
        <v>75</v>
      </c>
    </row>
    <row r="1000" spans="1:5" x14ac:dyDescent="0.2">
      <c r="A1000" s="467"/>
      <c r="B1000" s="467"/>
      <c r="C1000" s="467" t="s">
        <v>1241</v>
      </c>
      <c r="D1000" s="468" t="s">
        <v>1242</v>
      </c>
      <c r="E1000" s="469">
        <v>75</v>
      </c>
    </row>
    <row r="1001" spans="1:5" x14ac:dyDescent="0.2">
      <c r="A1001" s="467"/>
      <c r="B1001" s="467" t="s">
        <v>1187</v>
      </c>
      <c r="C1001" s="467"/>
      <c r="D1001" s="468" t="s">
        <v>1173</v>
      </c>
      <c r="E1001" s="469">
        <v>365202.9</v>
      </c>
    </row>
    <row r="1002" spans="1:5" ht="25.5" x14ac:dyDescent="0.2">
      <c r="A1002" s="467"/>
      <c r="B1002" s="467" t="s">
        <v>1188</v>
      </c>
      <c r="C1002" s="467"/>
      <c r="D1002" s="468" t="s">
        <v>1189</v>
      </c>
      <c r="E1002" s="469">
        <v>365202.9</v>
      </c>
    </row>
    <row r="1003" spans="1:5" x14ac:dyDescent="0.2">
      <c r="A1003" s="467"/>
      <c r="B1003" s="467" t="s">
        <v>1590</v>
      </c>
      <c r="C1003" s="467"/>
      <c r="D1003" s="468" t="s">
        <v>1591</v>
      </c>
      <c r="E1003" s="469">
        <v>365202.9</v>
      </c>
    </row>
    <row r="1004" spans="1:5" x14ac:dyDescent="0.2">
      <c r="A1004" s="467"/>
      <c r="B1004" s="467"/>
      <c r="C1004" s="467" t="s">
        <v>1172</v>
      </c>
      <c r="D1004" s="468" t="s">
        <v>1173</v>
      </c>
      <c r="E1004" s="469">
        <v>365202.9</v>
      </c>
    </row>
    <row r="1005" spans="1:5" x14ac:dyDescent="0.2">
      <c r="A1005" s="467"/>
      <c r="B1005" s="467"/>
      <c r="C1005" s="467" t="s">
        <v>1192</v>
      </c>
      <c r="D1005" s="468" t="s">
        <v>1193</v>
      </c>
      <c r="E1005" s="469">
        <v>365202.9</v>
      </c>
    </row>
    <row r="1006" spans="1:5" x14ac:dyDescent="0.2">
      <c r="A1006" s="467"/>
      <c r="B1006" s="467" t="s">
        <v>630</v>
      </c>
      <c r="C1006" s="467"/>
      <c r="D1006" s="468" t="s">
        <v>631</v>
      </c>
      <c r="E1006" s="469">
        <v>51072.9</v>
      </c>
    </row>
    <row r="1007" spans="1:5" ht="38.25" x14ac:dyDescent="0.2">
      <c r="A1007" s="467"/>
      <c r="B1007" s="467" t="s">
        <v>1592</v>
      </c>
      <c r="C1007" s="467"/>
      <c r="D1007" s="468" t="s">
        <v>2792</v>
      </c>
      <c r="E1007" s="469">
        <v>12000</v>
      </c>
    </row>
    <row r="1008" spans="1:5" ht="25.5" x14ac:dyDescent="0.2">
      <c r="A1008" s="467"/>
      <c r="B1008" s="467"/>
      <c r="C1008" s="467" t="s">
        <v>1148</v>
      </c>
      <c r="D1008" s="468" t="s">
        <v>1149</v>
      </c>
      <c r="E1008" s="469">
        <v>12000</v>
      </c>
    </row>
    <row r="1009" spans="1:5" ht="25.5" x14ac:dyDescent="0.2">
      <c r="A1009" s="467"/>
      <c r="B1009" s="467"/>
      <c r="C1009" s="467" t="s">
        <v>1150</v>
      </c>
      <c r="D1009" s="468" t="s">
        <v>1151</v>
      </c>
      <c r="E1009" s="469">
        <v>12000</v>
      </c>
    </row>
    <row r="1010" spans="1:5" ht="25.5" x14ac:dyDescent="0.2">
      <c r="A1010" s="467"/>
      <c r="B1010" s="467" t="s">
        <v>1593</v>
      </c>
      <c r="C1010" s="467"/>
      <c r="D1010" s="468" t="s">
        <v>1594</v>
      </c>
      <c r="E1010" s="469">
        <v>11500</v>
      </c>
    </row>
    <row r="1011" spans="1:5" ht="25.5" x14ac:dyDescent="0.2">
      <c r="A1011" s="467"/>
      <c r="B1011" s="467"/>
      <c r="C1011" s="467" t="s">
        <v>1148</v>
      </c>
      <c r="D1011" s="468" t="s">
        <v>1149</v>
      </c>
      <c r="E1011" s="469">
        <v>11500</v>
      </c>
    </row>
    <row r="1012" spans="1:5" ht="25.5" x14ac:dyDescent="0.2">
      <c r="A1012" s="467"/>
      <c r="B1012" s="467"/>
      <c r="C1012" s="467" t="s">
        <v>1150</v>
      </c>
      <c r="D1012" s="468" t="s">
        <v>1151</v>
      </c>
      <c r="E1012" s="469">
        <v>11500</v>
      </c>
    </row>
    <row r="1013" spans="1:5" ht="38.25" x14ac:dyDescent="0.2">
      <c r="A1013" s="467"/>
      <c r="B1013" s="467" t="s">
        <v>1595</v>
      </c>
      <c r="C1013" s="467"/>
      <c r="D1013" s="468" t="s">
        <v>1596</v>
      </c>
      <c r="E1013" s="469">
        <v>12572.9</v>
      </c>
    </row>
    <row r="1014" spans="1:5" ht="25.5" x14ac:dyDescent="0.2">
      <c r="A1014" s="467"/>
      <c r="B1014" s="467"/>
      <c r="C1014" s="467" t="s">
        <v>1148</v>
      </c>
      <c r="D1014" s="468" t="s">
        <v>1149</v>
      </c>
      <c r="E1014" s="469">
        <v>12572.9</v>
      </c>
    </row>
    <row r="1015" spans="1:5" ht="25.5" x14ac:dyDescent="0.2">
      <c r="A1015" s="467"/>
      <c r="B1015" s="467"/>
      <c r="C1015" s="467" t="s">
        <v>1150</v>
      </c>
      <c r="D1015" s="468" t="s">
        <v>1151</v>
      </c>
      <c r="E1015" s="469">
        <v>12572.9</v>
      </c>
    </row>
    <row r="1016" spans="1:5" ht="38.25" x14ac:dyDescent="0.2">
      <c r="A1016" s="467"/>
      <c r="B1016" s="467" t="s">
        <v>1597</v>
      </c>
      <c r="C1016" s="467"/>
      <c r="D1016" s="468" t="s">
        <v>1598</v>
      </c>
      <c r="E1016" s="469">
        <v>15000</v>
      </c>
    </row>
    <row r="1017" spans="1:5" ht="25.5" x14ac:dyDescent="0.2">
      <c r="A1017" s="467"/>
      <c r="B1017" s="467"/>
      <c r="C1017" s="467" t="s">
        <v>1148</v>
      </c>
      <c r="D1017" s="468" t="s">
        <v>1149</v>
      </c>
      <c r="E1017" s="469">
        <v>1400</v>
      </c>
    </row>
    <row r="1018" spans="1:5" ht="25.5" x14ac:dyDescent="0.2">
      <c r="A1018" s="467"/>
      <c r="B1018" s="467"/>
      <c r="C1018" s="467" t="s">
        <v>1150</v>
      </c>
      <c r="D1018" s="468" t="s">
        <v>1151</v>
      </c>
      <c r="E1018" s="469">
        <v>1400</v>
      </c>
    </row>
    <row r="1019" spans="1:5" x14ac:dyDescent="0.2">
      <c r="A1019" s="467"/>
      <c r="B1019" s="467"/>
      <c r="C1019" s="467" t="s">
        <v>1152</v>
      </c>
      <c r="D1019" s="468" t="s">
        <v>1153</v>
      </c>
      <c r="E1019" s="469">
        <v>13600</v>
      </c>
    </row>
    <row r="1020" spans="1:5" ht="38.25" x14ac:dyDescent="0.2">
      <c r="A1020" s="467"/>
      <c r="B1020" s="467"/>
      <c r="C1020" s="467" t="s">
        <v>1210</v>
      </c>
      <c r="D1020" s="468" t="s">
        <v>1211</v>
      </c>
      <c r="E1020" s="469">
        <v>13600</v>
      </c>
    </row>
    <row r="1021" spans="1:5" x14ac:dyDescent="0.2">
      <c r="A1021" s="467" t="s">
        <v>1599</v>
      </c>
      <c r="B1021" s="467"/>
      <c r="C1021" s="467"/>
      <c r="D1021" s="468" t="s">
        <v>1600</v>
      </c>
      <c r="E1021" s="469">
        <v>1255290.2</v>
      </c>
    </row>
    <row r="1022" spans="1:5" ht="25.5" x14ac:dyDescent="0.2">
      <c r="A1022" s="467"/>
      <c r="B1022" s="467" t="s">
        <v>1158</v>
      </c>
      <c r="C1022" s="467"/>
      <c r="D1022" s="468" t="s">
        <v>1159</v>
      </c>
      <c r="E1022" s="469">
        <v>20219.5</v>
      </c>
    </row>
    <row r="1023" spans="1:5" ht="63.75" x14ac:dyDescent="0.2">
      <c r="A1023" s="467"/>
      <c r="B1023" s="467" t="s">
        <v>1601</v>
      </c>
      <c r="C1023" s="467"/>
      <c r="D1023" s="468" t="s">
        <v>1602</v>
      </c>
      <c r="E1023" s="469">
        <v>20219.5</v>
      </c>
    </row>
    <row r="1024" spans="1:5" ht="38.25" x14ac:dyDescent="0.2">
      <c r="A1024" s="467"/>
      <c r="B1024" s="467"/>
      <c r="C1024" s="467" t="s">
        <v>1140</v>
      </c>
      <c r="D1024" s="468" t="s">
        <v>1141</v>
      </c>
      <c r="E1024" s="469">
        <v>14693.5</v>
      </c>
    </row>
    <row r="1025" spans="1:5" ht="25.5" x14ac:dyDescent="0.2">
      <c r="A1025" s="467"/>
      <c r="B1025" s="467"/>
      <c r="C1025" s="467" t="s">
        <v>1142</v>
      </c>
      <c r="D1025" s="468" t="s">
        <v>1143</v>
      </c>
      <c r="E1025" s="469">
        <v>14693.5</v>
      </c>
    </row>
    <row r="1026" spans="1:5" ht="25.5" x14ac:dyDescent="0.2">
      <c r="A1026" s="467"/>
      <c r="B1026" s="467"/>
      <c r="C1026" s="467" t="s">
        <v>1148</v>
      </c>
      <c r="D1026" s="468" t="s">
        <v>1149</v>
      </c>
      <c r="E1026" s="469">
        <v>5508</v>
      </c>
    </row>
    <row r="1027" spans="1:5" ht="25.5" x14ac:dyDescent="0.2">
      <c r="A1027" s="467"/>
      <c r="B1027" s="467"/>
      <c r="C1027" s="467" t="s">
        <v>1150</v>
      </c>
      <c r="D1027" s="468" t="s">
        <v>1151</v>
      </c>
      <c r="E1027" s="469">
        <v>5508</v>
      </c>
    </row>
    <row r="1028" spans="1:5" x14ac:dyDescent="0.2">
      <c r="A1028" s="467"/>
      <c r="B1028" s="467"/>
      <c r="C1028" s="467" t="s">
        <v>1152</v>
      </c>
      <c r="D1028" s="468" t="s">
        <v>1153</v>
      </c>
      <c r="E1028" s="469">
        <v>18</v>
      </c>
    </row>
    <row r="1029" spans="1:5" ht="25.5" x14ac:dyDescent="0.2">
      <c r="A1029" s="467"/>
      <c r="B1029" s="467"/>
      <c r="C1029" s="467" t="s">
        <v>1154</v>
      </c>
      <c r="D1029" s="468" t="s">
        <v>1155</v>
      </c>
      <c r="E1029" s="469">
        <v>18</v>
      </c>
    </row>
    <row r="1030" spans="1:5" ht="25.5" x14ac:dyDescent="0.2">
      <c r="A1030" s="467"/>
      <c r="B1030" s="467" t="s">
        <v>1136</v>
      </c>
      <c r="C1030" s="467"/>
      <c r="D1030" s="468" t="s">
        <v>1137</v>
      </c>
      <c r="E1030" s="469">
        <v>45017.3</v>
      </c>
    </row>
    <row r="1031" spans="1:5" x14ac:dyDescent="0.2">
      <c r="A1031" s="467"/>
      <c r="B1031" s="467" t="s">
        <v>1146</v>
      </c>
      <c r="C1031" s="467"/>
      <c r="D1031" s="468" t="s">
        <v>1147</v>
      </c>
      <c r="E1031" s="469">
        <v>45017.3</v>
      </c>
    </row>
    <row r="1032" spans="1:5" ht="38.25" x14ac:dyDescent="0.2">
      <c r="A1032" s="467"/>
      <c r="B1032" s="467"/>
      <c r="C1032" s="467" t="s">
        <v>1140</v>
      </c>
      <c r="D1032" s="468" t="s">
        <v>1141</v>
      </c>
      <c r="E1032" s="469">
        <v>33391.5</v>
      </c>
    </row>
    <row r="1033" spans="1:5" ht="25.5" x14ac:dyDescent="0.2">
      <c r="A1033" s="467"/>
      <c r="B1033" s="467"/>
      <c r="C1033" s="467" t="s">
        <v>1142</v>
      </c>
      <c r="D1033" s="468" t="s">
        <v>1143</v>
      </c>
      <c r="E1033" s="469">
        <v>33391.5</v>
      </c>
    </row>
    <row r="1034" spans="1:5" ht="25.5" x14ac:dyDescent="0.2">
      <c r="A1034" s="467"/>
      <c r="B1034" s="467"/>
      <c r="C1034" s="467" t="s">
        <v>1148</v>
      </c>
      <c r="D1034" s="468" t="s">
        <v>1149</v>
      </c>
      <c r="E1034" s="469">
        <v>11595.8</v>
      </c>
    </row>
    <row r="1035" spans="1:5" ht="25.5" x14ac:dyDescent="0.2">
      <c r="A1035" s="467"/>
      <c r="B1035" s="467"/>
      <c r="C1035" s="467" t="s">
        <v>1150</v>
      </c>
      <c r="D1035" s="468" t="s">
        <v>1151</v>
      </c>
      <c r="E1035" s="469">
        <v>11595.8</v>
      </c>
    </row>
    <row r="1036" spans="1:5" x14ac:dyDescent="0.2">
      <c r="A1036" s="467"/>
      <c r="B1036" s="467"/>
      <c r="C1036" s="467" t="s">
        <v>1152</v>
      </c>
      <c r="D1036" s="468" t="s">
        <v>1153</v>
      </c>
      <c r="E1036" s="469">
        <v>30</v>
      </c>
    </row>
    <row r="1037" spans="1:5" ht="25.5" x14ac:dyDescent="0.2">
      <c r="A1037" s="467"/>
      <c r="B1037" s="467"/>
      <c r="C1037" s="467" t="s">
        <v>1154</v>
      </c>
      <c r="D1037" s="468" t="s">
        <v>1155</v>
      </c>
      <c r="E1037" s="469">
        <v>30</v>
      </c>
    </row>
    <row r="1038" spans="1:5" ht="25.5" x14ac:dyDescent="0.2">
      <c r="A1038" s="467"/>
      <c r="B1038" s="467" t="s">
        <v>1374</v>
      </c>
      <c r="C1038" s="467"/>
      <c r="D1038" s="468" t="s">
        <v>2748</v>
      </c>
      <c r="E1038" s="469">
        <v>11215</v>
      </c>
    </row>
    <row r="1039" spans="1:5" ht="25.5" x14ac:dyDescent="0.2">
      <c r="A1039" s="467"/>
      <c r="B1039" s="467"/>
      <c r="C1039" s="467" t="s">
        <v>1231</v>
      </c>
      <c r="D1039" s="468" t="s">
        <v>1232</v>
      </c>
      <c r="E1039" s="469">
        <v>11215</v>
      </c>
    </row>
    <row r="1040" spans="1:5" x14ac:dyDescent="0.2">
      <c r="A1040" s="467"/>
      <c r="B1040" s="467"/>
      <c r="C1040" s="467" t="s">
        <v>1251</v>
      </c>
      <c r="D1040" s="468" t="s">
        <v>1252</v>
      </c>
      <c r="E1040" s="469">
        <v>11215</v>
      </c>
    </row>
    <row r="1041" spans="1:5" ht="25.5" x14ac:dyDescent="0.2">
      <c r="A1041" s="467"/>
      <c r="B1041" s="467" t="s">
        <v>1603</v>
      </c>
      <c r="C1041" s="467"/>
      <c r="D1041" s="468" t="s">
        <v>1604</v>
      </c>
      <c r="E1041" s="469">
        <v>769934.3</v>
      </c>
    </row>
    <row r="1042" spans="1:5" ht="63.75" x14ac:dyDescent="0.2">
      <c r="A1042" s="467"/>
      <c r="B1042" s="467" t="s">
        <v>1605</v>
      </c>
      <c r="C1042" s="467"/>
      <c r="D1042" s="468" t="s">
        <v>1606</v>
      </c>
      <c r="E1042" s="469">
        <v>465512.7</v>
      </c>
    </row>
    <row r="1043" spans="1:5" ht="25.5" x14ac:dyDescent="0.2">
      <c r="A1043" s="467"/>
      <c r="B1043" s="467"/>
      <c r="C1043" s="467" t="s">
        <v>1231</v>
      </c>
      <c r="D1043" s="468" t="s">
        <v>1232</v>
      </c>
      <c r="E1043" s="469">
        <v>465512.7</v>
      </c>
    </row>
    <row r="1044" spans="1:5" x14ac:dyDescent="0.2">
      <c r="A1044" s="467"/>
      <c r="B1044" s="467"/>
      <c r="C1044" s="467" t="s">
        <v>1233</v>
      </c>
      <c r="D1044" s="468" t="s">
        <v>1234</v>
      </c>
      <c r="E1044" s="469">
        <v>465512.7</v>
      </c>
    </row>
    <row r="1045" spans="1:5" ht="38.25" x14ac:dyDescent="0.2">
      <c r="A1045" s="467"/>
      <c r="B1045" s="467" t="s">
        <v>1607</v>
      </c>
      <c r="C1045" s="467"/>
      <c r="D1045" s="468" t="s">
        <v>1608</v>
      </c>
      <c r="E1045" s="469">
        <v>11259.5</v>
      </c>
    </row>
    <row r="1046" spans="1:5" ht="25.5" x14ac:dyDescent="0.2">
      <c r="A1046" s="467"/>
      <c r="B1046" s="467"/>
      <c r="C1046" s="467" t="s">
        <v>1231</v>
      </c>
      <c r="D1046" s="468" t="s">
        <v>1232</v>
      </c>
      <c r="E1046" s="469">
        <v>11259.5</v>
      </c>
    </row>
    <row r="1047" spans="1:5" x14ac:dyDescent="0.2">
      <c r="A1047" s="467"/>
      <c r="B1047" s="467"/>
      <c r="C1047" s="467" t="s">
        <v>1233</v>
      </c>
      <c r="D1047" s="468" t="s">
        <v>1234</v>
      </c>
      <c r="E1047" s="469">
        <v>11259.5</v>
      </c>
    </row>
    <row r="1048" spans="1:5" x14ac:dyDescent="0.2">
      <c r="A1048" s="467"/>
      <c r="B1048" s="467" t="s">
        <v>1609</v>
      </c>
      <c r="C1048" s="467"/>
      <c r="D1048" s="468" t="s">
        <v>1610</v>
      </c>
      <c r="E1048" s="469">
        <v>293162.09999999998</v>
      </c>
    </row>
    <row r="1049" spans="1:5" ht="38.25" x14ac:dyDescent="0.2">
      <c r="A1049" s="467"/>
      <c r="B1049" s="467"/>
      <c r="C1049" s="467" t="s">
        <v>1140</v>
      </c>
      <c r="D1049" s="468" t="s">
        <v>1141</v>
      </c>
      <c r="E1049" s="469">
        <v>1757.2</v>
      </c>
    </row>
    <row r="1050" spans="1:5" x14ac:dyDescent="0.2">
      <c r="A1050" s="467"/>
      <c r="B1050" s="467"/>
      <c r="C1050" s="467" t="s">
        <v>1247</v>
      </c>
      <c r="D1050" s="468" t="s">
        <v>1248</v>
      </c>
      <c r="E1050" s="469">
        <v>1757.2</v>
      </c>
    </row>
    <row r="1051" spans="1:5" ht="25.5" x14ac:dyDescent="0.2">
      <c r="A1051" s="467"/>
      <c r="B1051" s="467"/>
      <c r="C1051" s="467" t="s">
        <v>1148</v>
      </c>
      <c r="D1051" s="468" t="s">
        <v>1149</v>
      </c>
      <c r="E1051" s="469">
        <v>2319.1</v>
      </c>
    </row>
    <row r="1052" spans="1:5" ht="25.5" x14ac:dyDescent="0.2">
      <c r="A1052" s="467"/>
      <c r="B1052" s="467"/>
      <c r="C1052" s="467" t="s">
        <v>1150</v>
      </c>
      <c r="D1052" s="468" t="s">
        <v>1151</v>
      </c>
      <c r="E1052" s="469">
        <v>2319.1</v>
      </c>
    </row>
    <row r="1053" spans="1:5" ht="25.5" x14ac:dyDescent="0.2">
      <c r="A1053" s="467"/>
      <c r="B1053" s="467"/>
      <c r="C1053" s="467" t="s">
        <v>1231</v>
      </c>
      <c r="D1053" s="468" t="s">
        <v>1232</v>
      </c>
      <c r="E1053" s="469">
        <v>289034.5</v>
      </c>
    </row>
    <row r="1054" spans="1:5" x14ac:dyDescent="0.2">
      <c r="A1054" s="467"/>
      <c r="B1054" s="467"/>
      <c r="C1054" s="467" t="s">
        <v>1233</v>
      </c>
      <c r="D1054" s="468" t="s">
        <v>1234</v>
      </c>
      <c r="E1054" s="469">
        <v>289034.5</v>
      </c>
    </row>
    <row r="1055" spans="1:5" x14ac:dyDescent="0.2">
      <c r="A1055" s="467"/>
      <c r="B1055" s="467"/>
      <c r="C1055" s="467" t="s">
        <v>1152</v>
      </c>
      <c r="D1055" s="468" t="s">
        <v>1153</v>
      </c>
      <c r="E1055" s="469">
        <v>51.3</v>
      </c>
    </row>
    <row r="1056" spans="1:5" ht="25.5" x14ac:dyDescent="0.2">
      <c r="A1056" s="467"/>
      <c r="B1056" s="467"/>
      <c r="C1056" s="467" t="s">
        <v>1154</v>
      </c>
      <c r="D1056" s="468" t="s">
        <v>1155</v>
      </c>
      <c r="E1056" s="469">
        <v>51.3</v>
      </c>
    </row>
    <row r="1057" spans="1:5" x14ac:dyDescent="0.2">
      <c r="A1057" s="467"/>
      <c r="B1057" s="467" t="s">
        <v>1516</v>
      </c>
      <c r="C1057" s="467"/>
      <c r="D1057" s="468" t="s">
        <v>1517</v>
      </c>
      <c r="E1057" s="469">
        <v>327990.3</v>
      </c>
    </row>
    <row r="1058" spans="1:5" x14ac:dyDescent="0.2">
      <c r="A1058" s="467"/>
      <c r="B1058" s="467" t="s">
        <v>1611</v>
      </c>
      <c r="C1058" s="467"/>
      <c r="D1058" s="468" t="s">
        <v>1612</v>
      </c>
      <c r="E1058" s="469">
        <v>20000</v>
      </c>
    </row>
    <row r="1059" spans="1:5" x14ac:dyDescent="0.2">
      <c r="A1059" s="467"/>
      <c r="B1059" s="467" t="s">
        <v>1613</v>
      </c>
      <c r="C1059" s="467"/>
      <c r="D1059" s="468" t="s">
        <v>1614</v>
      </c>
      <c r="E1059" s="469">
        <v>20000</v>
      </c>
    </row>
    <row r="1060" spans="1:5" ht="25.5" x14ac:dyDescent="0.2">
      <c r="A1060" s="467"/>
      <c r="B1060" s="467"/>
      <c r="C1060" s="467" t="s">
        <v>1148</v>
      </c>
      <c r="D1060" s="468" t="s">
        <v>1149</v>
      </c>
      <c r="E1060" s="469">
        <v>20000</v>
      </c>
    </row>
    <row r="1061" spans="1:5" ht="25.5" x14ac:dyDescent="0.2">
      <c r="A1061" s="467"/>
      <c r="B1061" s="467"/>
      <c r="C1061" s="467" t="s">
        <v>1150</v>
      </c>
      <c r="D1061" s="468" t="s">
        <v>1151</v>
      </c>
      <c r="E1061" s="469">
        <v>20000</v>
      </c>
    </row>
    <row r="1062" spans="1:5" ht="25.5" x14ac:dyDescent="0.2">
      <c r="A1062" s="467"/>
      <c r="B1062" s="467" t="s">
        <v>1615</v>
      </c>
      <c r="C1062" s="467"/>
      <c r="D1062" s="468" t="s">
        <v>1616</v>
      </c>
      <c r="E1062" s="469">
        <v>158988.1</v>
      </c>
    </row>
    <row r="1063" spans="1:5" ht="25.5" x14ac:dyDescent="0.2">
      <c r="A1063" s="467"/>
      <c r="B1063" s="467"/>
      <c r="C1063" s="467" t="s">
        <v>1148</v>
      </c>
      <c r="D1063" s="468" t="s">
        <v>1149</v>
      </c>
      <c r="E1063" s="469">
        <v>158988.1</v>
      </c>
    </row>
    <row r="1064" spans="1:5" ht="25.5" x14ac:dyDescent="0.2">
      <c r="A1064" s="467"/>
      <c r="B1064" s="467"/>
      <c r="C1064" s="467" t="s">
        <v>1150</v>
      </c>
      <c r="D1064" s="468" t="s">
        <v>1151</v>
      </c>
      <c r="E1064" s="469">
        <v>158988.1</v>
      </c>
    </row>
    <row r="1065" spans="1:5" ht="76.5" x14ac:dyDescent="0.2">
      <c r="A1065" s="467"/>
      <c r="B1065" s="467" t="s">
        <v>1617</v>
      </c>
      <c r="C1065" s="467"/>
      <c r="D1065" s="468" t="s">
        <v>1618</v>
      </c>
      <c r="E1065" s="469">
        <v>123000</v>
      </c>
    </row>
    <row r="1066" spans="1:5" ht="25.5" x14ac:dyDescent="0.2">
      <c r="A1066" s="467"/>
      <c r="B1066" s="467"/>
      <c r="C1066" s="467" t="s">
        <v>1148</v>
      </c>
      <c r="D1066" s="468" t="s">
        <v>1149</v>
      </c>
      <c r="E1066" s="469">
        <v>3000</v>
      </c>
    </row>
    <row r="1067" spans="1:5" ht="25.5" x14ac:dyDescent="0.2">
      <c r="A1067" s="467"/>
      <c r="B1067" s="467"/>
      <c r="C1067" s="467" t="s">
        <v>1150</v>
      </c>
      <c r="D1067" s="468" t="s">
        <v>1151</v>
      </c>
      <c r="E1067" s="469">
        <v>3000</v>
      </c>
    </row>
    <row r="1068" spans="1:5" x14ac:dyDescent="0.2">
      <c r="A1068" s="467"/>
      <c r="B1068" s="467"/>
      <c r="C1068" s="467" t="s">
        <v>1152</v>
      </c>
      <c r="D1068" s="468" t="s">
        <v>1153</v>
      </c>
      <c r="E1068" s="469">
        <v>120000</v>
      </c>
    </row>
    <row r="1069" spans="1:5" ht="38.25" x14ac:dyDescent="0.2">
      <c r="A1069" s="467"/>
      <c r="B1069" s="467"/>
      <c r="C1069" s="467" t="s">
        <v>1210</v>
      </c>
      <c r="D1069" s="468" t="s">
        <v>1211</v>
      </c>
      <c r="E1069" s="469">
        <v>120000</v>
      </c>
    </row>
    <row r="1070" spans="1:5" ht="51" x14ac:dyDescent="0.2">
      <c r="A1070" s="467"/>
      <c r="B1070" s="467" t="s">
        <v>1619</v>
      </c>
      <c r="C1070" s="467"/>
      <c r="D1070" s="468" t="s">
        <v>1620</v>
      </c>
      <c r="E1070" s="469">
        <v>2861.2</v>
      </c>
    </row>
    <row r="1071" spans="1:5" x14ac:dyDescent="0.2">
      <c r="A1071" s="467"/>
      <c r="B1071" s="467"/>
      <c r="C1071" s="467" t="s">
        <v>1239</v>
      </c>
      <c r="D1071" s="468" t="s">
        <v>1240</v>
      </c>
      <c r="E1071" s="469">
        <v>2861.2</v>
      </c>
    </row>
    <row r="1072" spans="1:5" x14ac:dyDescent="0.2">
      <c r="A1072" s="467"/>
      <c r="B1072" s="467"/>
      <c r="C1072" s="467" t="s">
        <v>1316</v>
      </c>
      <c r="D1072" s="468" t="s">
        <v>1317</v>
      </c>
      <c r="E1072" s="469">
        <v>2861.2</v>
      </c>
    </row>
    <row r="1073" spans="1:5" ht="25.5" x14ac:dyDescent="0.2">
      <c r="A1073" s="467"/>
      <c r="B1073" s="467" t="s">
        <v>1621</v>
      </c>
      <c r="C1073" s="467"/>
      <c r="D1073" s="468" t="s">
        <v>1622</v>
      </c>
      <c r="E1073" s="469">
        <v>10100</v>
      </c>
    </row>
    <row r="1074" spans="1:5" ht="25.5" x14ac:dyDescent="0.2">
      <c r="A1074" s="467"/>
      <c r="B1074" s="467"/>
      <c r="C1074" s="467" t="s">
        <v>1148</v>
      </c>
      <c r="D1074" s="468" t="s">
        <v>1149</v>
      </c>
      <c r="E1074" s="469">
        <v>10100</v>
      </c>
    </row>
    <row r="1075" spans="1:5" ht="25.5" x14ac:dyDescent="0.2">
      <c r="A1075" s="467"/>
      <c r="B1075" s="467"/>
      <c r="C1075" s="467" t="s">
        <v>1150</v>
      </c>
      <c r="D1075" s="468" t="s">
        <v>1151</v>
      </c>
      <c r="E1075" s="469">
        <v>10100</v>
      </c>
    </row>
    <row r="1076" spans="1:5" ht="38.25" x14ac:dyDescent="0.2">
      <c r="A1076" s="467"/>
      <c r="B1076" s="467" t="s">
        <v>1623</v>
      </c>
      <c r="C1076" s="467"/>
      <c r="D1076" s="468" t="s">
        <v>2803</v>
      </c>
      <c r="E1076" s="469">
        <v>13041</v>
      </c>
    </row>
    <row r="1077" spans="1:5" x14ac:dyDescent="0.2">
      <c r="A1077" s="467"/>
      <c r="B1077" s="467"/>
      <c r="C1077" s="467" t="s">
        <v>1239</v>
      </c>
      <c r="D1077" s="468" t="s">
        <v>1240</v>
      </c>
      <c r="E1077" s="469">
        <v>13041</v>
      </c>
    </row>
    <row r="1078" spans="1:5" x14ac:dyDescent="0.2">
      <c r="A1078" s="467"/>
      <c r="B1078" s="467"/>
      <c r="C1078" s="467" t="s">
        <v>1316</v>
      </c>
      <c r="D1078" s="468" t="s">
        <v>1317</v>
      </c>
      <c r="E1078" s="469">
        <v>13041</v>
      </c>
    </row>
    <row r="1079" spans="1:5" ht="25.5" x14ac:dyDescent="0.2">
      <c r="A1079" s="467"/>
      <c r="B1079" s="467" t="s">
        <v>1582</v>
      </c>
      <c r="C1079" s="467"/>
      <c r="D1079" s="468" t="s">
        <v>1583</v>
      </c>
      <c r="E1079" s="469">
        <v>3547</v>
      </c>
    </row>
    <row r="1080" spans="1:5" ht="25.5" x14ac:dyDescent="0.2">
      <c r="A1080" s="467"/>
      <c r="B1080" s="467" t="s">
        <v>1624</v>
      </c>
      <c r="C1080" s="467"/>
      <c r="D1080" s="468" t="s">
        <v>1625</v>
      </c>
      <c r="E1080" s="469">
        <v>3547</v>
      </c>
    </row>
    <row r="1081" spans="1:5" ht="25.5" x14ac:dyDescent="0.2">
      <c r="A1081" s="467"/>
      <c r="B1081" s="467"/>
      <c r="C1081" s="467" t="s">
        <v>1231</v>
      </c>
      <c r="D1081" s="468" t="s">
        <v>1232</v>
      </c>
      <c r="E1081" s="469">
        <v>3547</v>
      </c>
    </row>
    <row r="1082" spans="1:5" x14ac:dyDescent="0.2">
      <c r="A1082" s="467"/>
      <c r="B1082" s="467"/>
      <c r="C1082" s="467" t="s">
        <v>1251</v>
      </c>
      <c r="D1082" s="468" t="s">
        <v>1252</v>
      </c>
      <c r="E1082" s="469">
        <v>3547</v>
      </c>
    </row>
    <row r="1083" spans="1:5" x14ac:dyDescent="0.2">
      <c r="A1083" s="467"/>
      <c r="B1083" s="467" t="s">
        <v>481</v>
      </c>
      <c r="C1083" s="467"/>
      <c r="D1083" s="468" t="s">
        <v>482</v>
      </c>
      <c r="E1083" s="469">
        <v>77366.8</v>
      </c>
    </row>
    <row r="1084" spans="1:5" ht="25.5" x14ac:dyDescent="0.2">
      <c r="A1084" s="467"/>
      <c r="B1084" s="467" t="s">
        <v>483</v>
      </c>
      <c r="C1084" s="467"/>
      <c r="D1084" s="468" t="s">
        <v>484</v>
      </c>
      <c r="E1084" s="469">
        <v>12902.4</v>
      </c>
    </row>
    <row r="1085" spans="1:5" ht="25.5" x14ac:dyDescent="0.2">
      <c r="A1085" s="467"/>
      <c r="B1085" s="467"/>
      <c r="C1085" s="467" t="s">
        <v>1148</v>
      </c>
      <c r="D1085" s="468" t="s">
        <v>1149</v>
      </c>
      <c r="E1085" s="469">
        <v>8895</v>
      </c>
    </row>
    <row r="1086" spans="1:5" ht="25.5" x14ac:dyDescent="0.2">
      <c r="A1086" s="467"/>
      <c r="B1086" s="467"/>
      <c r="C1086" s="467" t="s">
        <v>1150</v>
      </c>
      <c r="D1086" s="468" t="s">
        <v>1151</v>
      </c>
      <c r="E1086" s="469">
        <v>8895</v>
      </c>
    </row>
    <row r="1087" spans="1:5" x14ac:dyDescent="0.2">
      <c r="A1087" s="467"/>
      <c r="B1087" s="467"/>
      <c r="C1087" s="467" t="s">
        <v>1239</v>
      </c>
      <c r="D1087" s="468" t="s">
        <v>1240</v>
      </c>
      <c r="E1087" s="469">
        <v>1134</v>
      </c>
    </row>
    <row r="1088" spans="1:5" x14ac:dyDescent="0.2">
      <c r="A1088" s="467"/>
      <c r="B1088" s="467"/>
      <c r="C1088" s="467" t="s">
        <v>1316</v>
      </c>
      <c r="D1088" s="468" t="s">
        <v>1317</v>
      </c>
      <c r="E1088" s="469">
        <v>1134</v>
      </c>
    </row>
    <row r="1089" spans="1:5" ht="25.5" x14ac:dyDescent="0.2">
      <c r="A1089" s="467"/>
      <c r="B1089" s="467"/>
      <c r="C1089" s="467" t="s">
        <v>1231</v>
      </c>
      <c r="D1089" s="468" t="s">
        <v>1232</v>
      </c>
      <c r="E1089" s="469">
        <v>1593.4</v>
      </c>
    </row>
    <row r="1090" spans="1:5" x14ac:dyDescent="0.2">
      <c r="A1090" s="467"/>
      <c r="B1090" s="467"/>
      <c r="C1090" s="467" t="s">
        <v>1251</v>
      </c>
      <c r="D1090" s="468" t="s">
        <v>1252</v>
      </c>
      <c r="E1090" s="469">
        <v>1593.4</v>
      </c>
    </row>
    <row r="1091" spans="1:5" x14ac:dyDescent="0.2">
      <c r="A1091" s="467"/>
      <c r="B1091" s="467"/>
      <c r="C1091" s="467" t="s">
        <v>1152</v>
      </c>
      <c r="D1091" s="468" t="s">
        <v>1153</v>
      </c>
      <c r="E1091" s="469">
        <v>1280</v>
      </c>
    </row>
    <row r="1092" spans="1:5" ht="38.25" x14ac:dyDescent="0.2">
      <c r="A1092" s="467"/>
      <c r="B1092" s="467"/>
      <c r="C1092" s="467" t="s">
        <v>1210</v>
      </c>
      <c r="D1092" s="468" t="s">
        <v>1211</v>
      </c>
      <c r="E1092" s="469">
        <v>1280</v>
      </c>
    </row>
    <row r="1093" spans="1:5" ht="38.25" x14ac:dyDescent="0.2">
      <c r="A1093" s="467"/>
      <c r="B1093" s="467" t="s">
        <v>485</v>
      </c>
      <c r="C1093" s="467"/>
      <c r="D1093" s="468" t="s">
        <v>2751</v>
      </c>
      <c r="E1093" s="469">
        <v>9858</v>
      </c>
    </row>
    <row r="1094" spans="1:5" ht="25.5" x14ac:dyDescent="0.2">
      <c r="A1094" s="467"/>
      <c r="B1094" s="467"/>
      <c r="C1094" s="467" t="s">
        <v>1148</v>
      </c>
      <c r="D1094" s="468" t="s">
        <v>1149</v>
      </c>
      <c r="E1094" s="469">
        <v>9858</v>
      </c>
    </row>
    <row r="1095" spans="1:5" ht="25.5" x14ac:dyDescent="0.2">
      <c r="A1095" s="467"/>
      <c r="B1095" s="467"/>
      <c r="C1095" s="467" t="s">
        <v>1150</v>
      </c>
      <c r="D1095" s="468" t="s">
        <v>1151</v>
      </c>
      <c r="E1095" s="469">
        <v>9858</v>
      </c>
    </row>
    <row r="1096" spans="1:5" ht="63.75" x14ac:dyDescent="0.2">
      <c r="A1096" s="467"/>
      <c r="B1096" s="467" t="s">
        <v>1367</v>
      </c>
      <c r="C1096" s="467"/>
      <c r="D1096" s="468" t="s">
        <v>1368</v>
      </c>
      <c r="E1096" s="469">
        <v>2606.4</v>
      </c>
    </row>
    <row r="1097" spans="1:5" ht="25.5" x14ac:dyDescent="0.2">
      <c r="A1097" s="467"/>
      <c r="B1097" s="467"/>
      <c r="C1097" s="467" t="s">
        <v>1148</v>
      </c>
      <c r="D1097" s="468" t="s">
        <v>1149</v>
      </c>
      <c r="E1097" s="469">
        <v>2606.4</v>
      </c>
    </row>
    <row r="1098" spans="1:5" ht="25.5" x14ac:dyDescent="0.2">
      <c r="A1098" s="467"/>
      <c r="B1098" s="467"/>
      <c r="C1098" s="467" t="s">
        <v>1150</v>
      </c>
      <c r="D1098" s="468" t="s">
        <v>1151</v>
      </c>
      <c r="E1098" s="469">
        <v>2606.4</v>
      </c>
    </row>
    <row r="1099" spans="1:5" ht="63.75" x14ac:dyDescent="0.2">
      <c r="A1099" s="467"/>
      <c r="B1099" s="467" t="s">
        <v>1385</v>
      </c>
      <c r="C1099" s="467"/>
      <c r="D1099" s="468" t="s">
        <v>1386</v>
      </c>
      <c r="E1099" s="469">
        <v>2000</v>
      </c>
    </row>
    <row r="1100" spans="1:5" x14ac:dyDescent="0.2">
      <c r="A1100" s="467"/>
      <c r="B1100" s="467"/>
      <c r="C1100" s="467" t="s">
        <v>1152</v>
      </c>
      <c r="D1100" s="468" t="s">
        <v>1153</v>
      </c>
      <c r="E1100" s="469">
        <v>2000</v>
      </c>
    </row>
    <row r="1101" spans="1:5" ht="38.25" x14ac:dyDescent="0.2">
      <c r="A1101" s="467"/>
      <c r="B1101" s="467"/>
      <c r="C1101" s="467" t="s">
        <v>1210</v>
      </c>
      <c r="D1101" s="468" t="s">
        <v>1211</v>
      </c>
      <c r="E1101" s="469">
        <v>2000</v>
      </c>
    </row>
    <row r="1102" spans="1:5" ht="40.9" customHeight="1" x14ac:dyDescent="0.2">
      <c r="A1102" s="467"/>
      <c r="B1102" s="467" t="s">
        <v>2579</v>
      </c>
      <c r="C1102" s="467"/>
      <c r="D1102" s="468" t="s">
        <v>3009</v>
      </c>
      <c r="E1102" s="469">
        <v>50000</v>
      </c>
    </row>
    <row r="1103" spans="1:5" ht="25.5" x14ac:dyDescent="0.2">
      <c r="A1103" s="467"/>
      <c r="B1103" s="467"/>
      <c r="C1103" s="467" t="s">
        <v>1148</v>
      </c>
      <c r="D1103" s="468" t="s">
        <v>1149</v>
      </c>
      <c r="E1103" s="469">
        <v>50000</v>
      </c>
    </row>
    <row r="1104" spans="1:5" ht="25.5" x14ac:dyDescent="0.2">
      <c r="A1104" s="467"/>
      <c r="B1104" s="467"/>
      <c r="C1104" s="467" t="s">
        <v>1150</v>
      </c>
      <c r="D1104" s="468" t="s">
        <v>1151</v>
      </c>
      <c r="E1104" s="469">
        <v>50000</v>
      </c>
    </row>
    <row r="1105" spans="1:5" x14ac:dyDescent="0.2">
      <c r="A1105" s="467" t="s">
        <v>1626</v>
      </c>
      <c r="B1105" s="467"/>
      <c r="C1105" s="467"/>
      <c r="D1105" s="468" t="s">
        <v>1627</v>
      </c>
      <c r="E1105" s="469">
        <v>3168890.4</v>
      </c>
    </row>
    <row r="1106" spans="1:5" x14ac:dyDescent="0.2">
      <c r="A1106" s="467" t="s">
        <v>1628</v>
      </c>
      <c r="B1106" s="467"/>
      <c r="C1106" s="467"/>
      <c r="D1106" s="468" t="s">
        <v>1629</v>
      </c>
      <c r="E1106" s="469">
        <v>2949959.2</v>
      </c>
    </row>
    <row r="1107" spans="1:5" ht="25.5" x14ac:dyDescent="0.2">
      <c r="A1107" s="467"/>
      <c r="B1107" s="467" t="s">
        <v>1158</v>
      </c>
      <c r="C1107" s="467"/>
      <c r="D1107" s="468" t="s">
        <v>1159</v>
      </c>
      <c r="E1107" s="469">
        <v>1233.9000000000001</v>
      </c>
    </row>
    <row r="1108" spans="1:5" ht="38.25" x14ac:dyDescent="0.2">
      <c r="A1108" s="467"/>
      <c r="B1108" s="467" t="s">
        <v>1630</v>
      </c>
      <c r="C1108" s="467"/>
      <c r="D1108" s="468" t="s">
        <v>1631</v>
      </c>
      <c r="E1108" s="469">
        <v>1233.9000000000001</v>
      </c>
    </row>
    <row r="1109" spans="1:5" ht="38.25" x14ac:dyDescent="0.2">
      <c r="A1109" s="467"/>
      <c r="B1109" s="467"/>
      <c r="C1109" s="467" t="s">
        <v>1140</v>
      </c>
      <c r="D1109" s="468" t="s">
        <v>1141</v>
      </c>
      <c r="E1109" s="469">
        <v>869.4</v>
      </c>
    </row>
    <row r="1110" spans="1:5" ht="25.5" x14ac:dyDescent="0.2">
      <c r="A1110" s="467"/>
      <c r="B1110" s="467"/>
      <c r="C1110" s="467" t="s">
        <v>1142</v>
      </c>
      <c r="D1110" s="468" t="s">
        <v>1143</v>
      </c>
      <c r="E1110" s="469">
        <v>869.4</v>
      </c>
    </row>
    <row r="1111" spans="1:5" ht="25.5" x14ac:dyDescent="0.2">
      <c r="A1111" s="467"/>
      <c r="B1111" s="467"/>
      <c r="C1111" s="467" t="s">
        <v>1148</v>
      </c>
      <c r="D1111" s="468" t="s">
        <v>1149</v>
      </c>
      <c r="E1111" s="469">
        <v>361.5</v>
      </c>
    </row>
    <row r="1112" spans="1:5" ht="25.5" x14ac:dyDescent="0.2">
      <c r="A1112" s="467"/>
      <c r="B1112" s="467"/>
      <c r="C1112" s="467" t="s">
        <v>1150</v>
      </c>
      <c r="D1112" s="468" t="s">
        <v>1151</v>
      </c>
      <c r="E1112" s="469">
        <v>361.5</v>
      </c>
    </row>
    <row r="1113" spans="1:5" x14ac:dyDescent="0.2">
      <c r="A1113" s="467"/>
      <c r="B1113" s="467"/>
      <c r="C1113" s="467" t="s">
        <v>1152</v>
      </c>
      <c r="D1113" s="468" t="s">
        <v>1153</v>
      </c>
      <c r="E1113" s="469">
        <v>3</v>
      </c>
    </row>
    <row r="1114" spans="1:5" ht="25.5" x14ac:dyDescent="0.2">
      <c r="A1114" s="467"/>
      <c r="B1114" s="467"/>
      <c r="C1114" s="467" t="s">
        <v>1154</v>
      </c>
      <c r="D1114" s="468" t="s">
        <v>1155</v>
      </c>
      <c r="E1114" s="469">
        <v>3</v>
      </c>
    </row>
    <row r="1115" spans="1:5" ht="25.5" x14ac:dyDescent="0.2">
      <c r="A1115" s="467"/>
      <c r="B1115" s="467" t="s">
        <v>1136</v>
      </c>
      <c r="C1115" s="467"/>
      <c r="D1115" s="468" t="s">
        <v>1137</v>
      </c>
      <c r="E1115" s="469">
        <v>6582.2</v>
      </c>
    </row>
    <row r="1116" spans="1:5" x14ac:dyDescent="0.2">
      <c r="A1116" s="467"/>
      <c r="B1116" s="467" t="s">
        <v>1146</v>
      </c>
      <c r="C1116" s="467"/>
      <c r="D1116" s="468" t="s">
        <v>1147</v>
      </c>
      <c r="E1116" s="469">
        <v>6582.2</v>
      </c>
    </row>
    <row r="1117" spans="1:5" ht="38.25" x14ac:dyDescent="0.2">
      <c r="A1117" s="467"/>
      <c r="B1117" s="467"/>
      <c r="C1117" s="467" t="s">
        <v>1140</v>
      </c>
      <c r="D1117" s="468" t="s">
        <v>1141</v>
      </c>
      <c r="E1117" s="469">
        <v>5187.8</v>
      </c>
    </row>
    <row r="1118" spans="1:5" ht="25.5" x14ac:dyDescent="0.2">
      <c r="A1118" s="467"/>
      <c r="B1118" s="467"/>
      <c r="C1118" s="467" t="s">
        <v>1142</v>
      </c>
      <c r="D1118" s="468" t="s">
        <v>1143</v>
      </c>
      <c r="E1118" s="469">
        <v>5187.8</v>
      </c>
    </row>
    <row r="1119" spans="1:5" ht="25.5" x14ac:dyDescent="0.2">
      <c r="A1119" s="467"/>
      <c r="B1119" s="467"/>
      <c r="C1119" s="467" t="s">
        <v>1148</v>
      </c>
      <c r="D1119" s="468" t="s">
        <v>1149</v>
      </c>
      <c r="E1119" s="469">
        <v>1391.4</v>
      </c>
    </row>
    <row r="1120" spans="1:5" ht="25.5" x14ac:dyDescent="0.2">
      <c r="A1120" s="467"/>
      <c r="B1120" s="467"/>
      <c r="C1120" s="467" t="s">
        <v>1150</v>
      </c>
      <c r="D1120" s="468" t="s">
        <v>1151</v>
      </c>
      <c r="E1120" s="469">
        <v>1391.4</v>
      </c>
    </row>
    <row r="1121" spans="1:5" x14ac:dyDescent="0.2">
      <c r="A1121" s="467"/>
      <c r="B1121" s="467"/>
      <c r="C1121" s="467" t="s">
        <v>1152</v>
      </c>
      <c r="D1121" s="468" t="s">
        <v>1153</v>
      </c>
      <c r="E1121" s="469">
        <v>3</v>
      </c>
    </row>
    <row r="1122" spans="1:5" ht="25.5" x14ac:dyDescent="0.2">
      <c r="A1122" s="467"/>
      <c r="B1122" s="467"/>
      <c r="C1122" s="467" t="s">
        <v>1154</v>
      </c>
      <c r="D1122" s="468" t="s">
        <v>1155</v>
      </c>
      <c r="E1122" s="469">
        <v>3</v>
      </c>
    </row>
    <row r="1123" spans="1:5" ht="25.5" x14ac:dyDescent="0.2">
      <c r="A1123" s="467"/>
      <c r="B1123" s="467" t="s">
        <v>458</v>
      </c>
      <c r="C1123" s="467"/>
      <c r="D1123" s="468" t="s">
        <v>2659</v>
      </c>
      <c r="E1123" s="469">
        <v>1247399.7</v>
      </c>
    </row>
    <row r="1124" spans="1:5" ht="38.25" x14ac:dyDescent="0.2">
      <c r="A1124" s="467"/>
      <c r="B1124" s="467" t="s">
        <v>459</v>
      </c>
      <c r="C1124" s="467"/>
      <c r="D1124" s="468" t="s">
        <v>460</v>
      </c>
      <c r="E1124" s="469">
        <v>1247399.7</v>
      </c>
    </row>
    <row r="1125" spans="1:5" ht="25.5" x14ac:dyDescent="0.2">
      <c r="A1125" s="467"/>
      <c r="B1125" s="467" t="s">
        <v>2506</v>
      </c>
      <c r="C1125" s="467"/>
      <c r="D1125" s="468" t="s">
        <v>2507</v>
      </c>
      <c r="E1125" s="469">
        <v>7535</v>
      </c>
    </row>
    <row r="1126" spans="1:5" x14ac:dyDescent="0.2">
      <c r="A1126" s="467"/>
      <c r="B1126" s="467"/>
      <c r="C1126" s="467" t="s">
        <v>461</v>
      </c>
      <c r="D1126" s="468" t="s">
        <v>462</v>
      </c>
      <c r="E1126" s="469">
        <v>7535</v>
      </c>
    </row>
    <row r="1127" spans="1:5" ht="25.5" x14ac:dyDescent="0.2">
      <c r="A1127" s="467"/>
      <c r="B1127" s="467"/>
      <c r="C1127" s="467" t="s">
        <v>463</v>
      </c>
      <c r="D1127" s="468" t="s">
        <v>464</v>
      </c>
      <c r="E1127" s="469">
        <v>7535</v>
      </c>
    </row>
    <row r="1128" spans="1:5" ht="51" x14ac:dyDescent="0.2">
      <c r="A1128" s="467"/>
      <c r="B1128" s="467" t="s">
        <v>2508</v>
      </c>
      <c r="C1128" s="467"/>
      <c r="D1128" s="468" t="s">
        <v>2793</v>
      </c>
      <c r="E1128" s="469">
        <v>220000</v>
      </c>
    </row>
    <row r="1129" spans="1:5" x14ac:dyDescent="0.2">
      <c r="A1129" s="467"/>
      <c r="B1129" s="467"/>
      <c r="C1129" s="467" t="s">
        <v>461</v>
      </c>
      <c r="D1129" s="468" t="s">
        <v>462</v>
      </c>
      <c r="E1129" s="469">
        <v>220000</v>
      </c>
    </row>
    <row r="1130" spans="1:5" ht="25.5" x14ac:dyDescent="0.2">
      <c r="A1130" s="467"/>
      <c r="B1130" s="467"/>
      <c r="C1130" s="467" t="s">
        <v>463</v>
      </c>
      <c r="D1130" s="468" t="s">
        <v>464</v>
      </c>
      <c r="E1130" s="469">
        <v>220000</v>
      </c>
    </row>
    <row r="1131" spans="1:5" ht="51" x14ac:dyDescent="0.2">
      <c r="A1131" s="467"/>
      <c r="B1131" s="467" t="s">
        <v>2509</v>
      </c>
      <c r="C1131" s="467"/>
      <c r="D1131" s="468" t="s">
        <v>2794</v>
      </c>
      <c r="E1131" s="469">
        <v>584773</v>
      </c>
    </row>
    <row r="1132" spans="1:5" x14ac:dyDescent="0.2">
      <c r="A1132" s="467"/>
      <c r="B1132" s="467"/>
      <c r="C1132" s="467" t="s">
        <v>461</v>
      </c>
      <c r="D1132" s="468" t="s">
        <v>462</v>
      </c>
      <c r="E1132" s="469">
        <v>584773</v>
      </c>
    </row>
    <row r="1133" spans="1:5" ht="25.5" x14ac:dyDescent="0.2">
      <c r="A1133" s="467"/>
      <c r="B1133" s="467"/>
      <c r="C1133" s="467" t="s">
        <v>463</v>
      </c>
      <c r="D1133" s="468" t="s">
        <v>464</v>
      </c>
      <c r="E1133" s="469">
        <v>584773</v>
      </c>
    </row>
    <row r="1134" spans="1:5" ht="38.25" x14ac:dyDescent="0.2">
      <c r="A1134" s="467"/>
      <c r="B1134" s="467" t="s">
        <v>2510</v>
      </c>
      <c r="C1134" s="467"/>
      <c r="D1134" s="468" t="s">
        <v>2698</v>
      </c>
      <c r="E1134" s="469">
        <v>352091.7</v>
      </c>
    </row>
    <row r="1135" spans="1:5" x14ac:dyDescent="0.2">
      <c r="A1135" s="467"/>
      <c r="B1135" s="467"/>
      <c r="C1135" s="467" t="s">
        <v>461</v>
      </c>
      <c r="D1135" s="468" t="s">
        <v>462</v>
      </c>
      <c r="E1135" s="469">
        <v>352091.7</v>
      </c>
    </row>
    <row r="1136" spans="1:5" ht="25.5" x14ac:dyDescent="0.2">
      <c r="A1136" s="467"/>
      <c r="B1136" s="467"/>
      <c r="C1136" s="467" t="s">
        <v>463</v>
      </c>
      <c r="D1136" s="468" t="s">
        <v>464</v>
      </c>
      <c r="E1136" s="469">
        <v>352091.7</v>
      </c>
    </row>
    <row r="1137" spans="1:5" ht="38.25" x14ac:dyDescent="0.2">
      <c r="A1137" s="467"/>
      <c r="B1137" s="467" t="s">
        <v>2511</v>
      </c>
      <c r="C1137" s="467"/>
      <c r="D1137" s="468" t="s">
        <v>3010</v>
      </c>
      <c r="E1137" s="469">
        <v>83000</v>
      </c>
    </row>
    <row r="1138" spans="1:5" x14ac:dyDescent="0.2">
      <c r="A1138" s="467"/>
      <c r="B1138" s="467"/>
      <c r="C1138" s="467" t="s">
        <v>461</v>
      </c>
      <c r="D1138" s="468" t="s">
        <v>462</v>
      </c>
      <c r="E1138" s="469">
        <v>83000</v>
      </c>
    </row>
    <row r="1139" spans="1:5" ht="25.5" x14ac:dyDescent="0.2">
      <c r="A1139" s="467"/>
      <c r="B1139" s="467"/>
      <c r="C1139" s="467" t="s">
        <v>463</v>
      </c>
      <c r="D1139" s="468" t="s">
        <v>464</v>
      </c>
      <c r="E1139" s="469">
        <v>83000</v>
      </c>
    </row>
    <row r="1140" spans="1:5" ht="25.5" x14ac:dyDescent="0.2">
      <c r="A1140" s="467"/>
      <c r="B1140" s="467" t="s">
        <v>1632</v>
      </c>
      <c r="C1140" s="467"/>
      <c r="D1140" s="468" t="s">
        <v>1633</v>
      </c>
      <c r="E1140" s="469">
        <v>50590.6</v>
      </c>
    </row>
    <row r="1141" spans="1:5" ht="25.5" x14ac:dyDescent="0.2">
      <c r="A1141" s="467"/>
      <c r="B1141" s="467" t="s">
        <v>1634</v>
      </c>
      <c r="C1141" s="467"/>
      <c r="D1141" s="468" t="s">
        <v>1635</v>
      </c>
      <c r="E1141" s="469">
        <v>6451</v>
      </c>
    </row>
    <row r="1142" spans="1:5" x14ac:dyDescent="0.2">
      <c r="A1142" s="467"/>
      <c r="B1142" s="467"/>
      <c r="C1142" s="467" t="s">
        <v>1172</v>
      </c>
      <c r="D1142" s="468" t="s">
        <v>1173</v>
      </c>
      <c r="E1142" s="469">
        <v>6451</v>
      </c>
    </row>
    <row r="1143" spans="1:5" x14ac:dyDescent="0.2">
      <c r="A1143" s="467"/>
      <c r="B1143" s="467"/>
      <c r="C1143" s="467" t="s">
        <v>1174</v>
      </c>
      <c r="D1143" s="468" t="s">
        <v>1006</v>
      </c>
      <c r="E1143" s="469">
        <v>6451</v>
      </c>
    </row>
    <row r="1144" spans="1:5" ht="38.25" x14ac:dyDescent="0.2">
      <c r="A1144" s="467"/>
      <c r="B1144" s="467" t="s">
        <v>1636</v>
      </c>
      <c r="C1144" s="467"/>
      <c r="D1144" s="468" t="s">
        <v>1637</v>
      </c>
      <c r="E1144" s="469">
        <v>32912.800000000003</v>
      </c>
    </row>
    <row r="1145" spans="1:5" ht="25.5" x14ac:dyDescent="0.2">
      <c r="A1145" s="467"/>
      <c r="B1145" s="467"/>
      <c r="C1145" s="467" t="s">
        <v>1231</v>
      </c>
      <c r="D1145" s="468" t="s">
        <v>1232</v>
      </c>
      <c r="E1145" s="469">
        <v>32912.800000000003</v>
      </c>
    </row>
    <row r="1146" spans="1:5" x14ac:dyDescent="0.2">
      <c r="A1146" s="467"/>
      <c r="B1146" s="467"/>
      <c r="C1146" s="467" t="s">
        <v>1233</v>
      </c>
      <c r="D1146" s="468" t="s">
        <v>1234</v>
      </c>
      <c r="E1146" s="469">
        <v>32912.800000000003</v>
      </c>
    </row>
    <row r="1147" spans="1:5" ht="25.5" x14ac:dyDescent="0.2">
      <c r="A1147" s="467"/>
      <c r="B1147" s="467" t="s">
        <v>1638</v>
      </c>
      <c r="C1147" s="467"/>
      <c r="D1147" s="468" t="s">
        <v>1639</v>
      </c>
      <c r="E1147" s="469">
        <v>400</v>
      </c>
    </row>
    <row r="1148" spans="1:5" ht="25.5" x14ac:dyDescent="0.2">
      <c r="A1148" s="467"/>
      <c r="B1148" s="467"/>
      <c r="C1148" s="467" t="s">
        <v>1231</v>
      </c>
      <c r="D1148" s="468" t="s">
        <v>1232</v>
      </c>
      <c r="E1148" s="469">
        <v>400</v>
      </c>
    </row>
    <row r="1149" spans="1:5" x14ac:dyDescent="0.2">
      <c r="A1149" s="467"/>
      <c r="B1149" s="467"/>
      <c r="C1149" s="467" t="s">
        <v>1251</v>
      </c>
      <c r="D1149" s="468" t="s">
        <v>1252</v>
      </c>
      <c r="E1149" s="469">
        <v>400</v>
      </c>
    </row>
    <row r="1150" spans="1:5" ht="25.5" x14ac:dyDescent="0.2">
      <c r="A1150" s="467"/>
      <c r="B1150" s="467" t="s">
        <v>1640</v>
      </c>
      <c r="C1150" s="467"/>
      <c r="D1150" s="468" t="s">
        <v>1641</v>
      </c>
      <c r="E1150" s="469">
        <v>10826.8</v>
      </c>
    </row>
    <row r="1151" spans="1:5" ht="25.5" x14ac:dyDescent="0.2">
      <c r="A1151" s="467"/>
      <c r="B1151" s="467"/>
      <c r="C1151" s="467" t="s">
        <v>1231</v>
      </c>
      <c r="D1151" s="468" t="s">
        <v>1232</v>
      </c>
      <c r="E1151" s="469">
        <v>10826.8</v>
      </c>
    </row>
    <row r="1152" spans="1:5" x14ac:dyDescent="0.2">
      <c r="A1152" s="467"/>
      <c r="B1152" s="467"/>
      <c r="C1152" s="467" t="s">
        <v>1251</v>
      </c>
      <c r="D1152" s="468" t="s">
        <v>1252</v>
      </c>
      <c r="E1152" s="469">
        <v>10826.8</v>
      </c>
    </row>
    <row r="1153" spans="1:5" x14ac:dyDescent="0.2">
      <c r="A1153" s="467"/>
      <c r="B1153" s="467" t="s">
        <v>1642</v>
      </c>
      <c r="C1153" s="467"/>
      <c r="D1153" s="468" t="s">
        <v>1643</v>
      </c>
      <c r="E1153" s="469">
        <v>191491</v>
      </c>
    </row>
    <row r="1154" spans="1:5" ht="51" x14ac:dyDescent="0.2">
      <c r="A1154" s="467"/>
      <c r="B1154" s="467" t="s">
        <v>1644</v>
      </c>
      <c r="C1154" s="467"/>
      <c r="D1154" s="468" t="s">
        <v>2512</v>
      </c>
      <c r="E1154" s="469">
        <v>60170.7</v>
      </c>
    </row>
    <row r="1155" spans="1:5" ht="25.5" x14ac:dyDescent="0.2">
      <c r="A1155" s="467"/>
      <c r="B1155" s="467"/>
      <c r="C1155" s="467" t="s">
        <v>1231</v>
      </c>
      <c r="D1155" s="468" t="s">
        <v>1232</v>
      </c>
      <c r="E1155" s="469">
        <v>60170.7</v>
      </c>
    </row>
    <row r="1156" spans="1:5" x14ac:dyDescent="0.2">
      <c r="A1156" s="467"/>
      <c r="B1156" s="467"/>
      <c r="C1156" s="467" t="s">
        <v>1233</v>
      </c>
      <c r="D1156" s="468" t="s">
        <v>1234</v>
      </c>
      <c r="E1156" s="469">
        <v>60170.7</v>
      </c>
    </row>
    <row r="1157" spans="1:5" ht="25.5" x14ac:dyDescent="0.2">
      <c r="A1157" s="467"/>
      <c r="B1157" s="467" t="s">
        <v>1645</v>
      </c>
      <c r="C1157" s="467"/>
      <c r="D1157" s="468" t="s">
        <v>1646</v>
      </c>
      <c r="E1157" s="469">
        <v>8000</v>
      </c>
    </row>
    <row r="1158" spans="1:5" ht="25.5" x14ac:dyDescent="0.2">
      <c r="A1158" s="467"/>
      <c r="B1158" s="467"/>
      <c r="C1158" s="467" t="s">
        <v>1231</v>
      </c>
      <c r="D1158" s="468" t="s">
        <v>1232</v>
      </c>
      <c r="E1158" s="469">
        <v>8000</v>
      </c>
    </row>
    <row r="1159" spans="1:5" x14ac:dyDescent="0.2">
      <c r="A1159" s="467"/>
      <c r="B1159" s="467"/>
      <c r="C1159" s="467" t="s">
        <v>1233</v>
      </c>
      <c r="D1159" s="468" t="s">
        <v>1234</v>
      </c>
      <c r="E1159" s="469">
        <v>8000</v>
      </c>
    </row>
    <row r="1160" spans="1:5" ht="25.5" x14ac:dyDescent="0.2">
      <c r="A1160" s="467"/>
      <c r="B1160" s="467" t="s">
        <v>1647</v>
      </c>
      <c r="C1160" s="467"/>
      <c r="D1160" s="468" t="s">
        <v>1648</v>
      </c>
      <c r="E1160" s="469">
        <v>200</v>
      </c>
    </row>
    <row r="1161" spans="1:5" ht="25.5" x14ac:dyDescent="0.2">
      <c r="A1161" s="467"/>
      <c r="B1161" s="467"/>
      <c r="C1161" s="467" t="s">
        <v>1231</v>
      </c>
      <c r="D1161" s="468" t="s">
        <v>1232</v>
      </c>
      <c r="E1161" s="469">
        <v>200</v>
      </c>
    </row>
    <row r="1162" spans="1:5" x14ac:dyDescent="0.2">
      <c r="A1162" s="467"/>
      <c r="B1162" s="467"/>
      <c r="C1162" s="467" t="s">
        <v>1251</v>
      </c>
      <c r="D1162" s="468" t="s">
        <v>1252</v>
      </c>
      <c r="E1162" s="469">
        <v>200</v>
      </c>
    </row>
    <row r="1163" spans="1:5" ht="38.25" x14ac:dyDescent="0.2">
      <c r="A1163" s="467"/>
      <c r="B1163" s="467" t="s">
        <v>1649</v>
      </c>
      <c r="C1163" s="467"/>
      <c r="D1163" s="468" t="s">
        <v>1650</v>
      </c>
      <c r="E1163" s="469">
        <v>123120.3</v>
      </c>
    </row>
    <row r="1164" spans="1:5" ht="25.5" x14ac:dyDescent="0.2">
      <c r="A1164" s="467"/>
      <c r="B1164" s="467"/>
      <c r="C1164" s="467" t="s">
        <v>1231</v>
      </c>
      <c r="D1164" s="468" t="s">
        <v>1232</v>
      </c>
      <c r="E1164" s="469">
        <v>123120.3</v>
      </c>
    </row>
    <row r="1165" spans="1:5" x14ac:dyDescent="0.2">
      <c r="A1165" s="467"/>
      <c r="B1165" s="467"/>
      <c r="C1165" s="467" t="s">
        <v>1251</v>
      </c>
      <c r="D1165" s="468" t="s">
        <v>1252</v>
      </c>
      <c r="E1165" s="469">
        <v>123120.3</v>
      </c>
    </row>
    <row r="1166" spans="1:5" x14ac:dyDescent="0.2">
      <c r="A1166" s="467"/>
      <c r="B1166" s="467" t="s">
        <v>1651</v>
      </c>
      <c r="C1166" s="467"/>
      <c r="D1166" s="468" t="s">
        <v>1652</v>
      </c>
      <c r="E1166" s="469">
        <v>97185</v>
      </c>
    </row>
    <row r="1167" spans="1:5" ht="38.25" x14ac:dyDescent="0.2">
      <c r="A1167" s="467"/>
      <c r="B1167" s="467" t="s">
        <v>1653</v>
      </c>
      <c r="C1167" s="467"/>
      <c r="D1167" s="468" t="s">
        <v>1654</v>
      </c>
      <c r="E1167" s="469">
        <v>6000</v>
      </c>
    </row>
    <row r="1168" spans="1:5" x14ac:dyDescent="0.2">
      <c r="A1168" s="467"/>
      <c r="B1168" s="467"/>
      <c r="C1168" s="467" t="s">
        <v>1172</v>
      </c>
      <c r="D1168" s="468" t="s">
        <v>1173</v>
      </c>
      <c r="E1168" s="469">
        <v>6000</v>
      </c>
    </row>
    <row r="1169" spans="1:5" x14ac:dyDescent="0.2">
      <c r="A1169" s="467"/>
      <c r="B1169" s="467"/>
      <c r="C1169" s="467" t="s">
        <v>1174</v>
      </c>
      <c r="D1169" s="468" t="s">
        <v>1006</v>
      </c>
      <c r="E1169" s="469">
        <v>6000</v>
      </c>
    </row>
    <row r="1170" spans="1:5" ht="25.5" x14ac:dyDescent="0.2">
      <c r="A1170" s="467"/>
      <c r="B1170" s="467" t="s">
        <v>1655</v>
      </c>
      <c r="C1170" s="467"/>
      <c r="D1170" s="468" t="s">
        <v>1656</v>
      </c>
      <c r="E1170" s="469">
        <v>91185</v>
      </c>
    </row>
    <row r="1171" spans="1:5" ht="25.5" x14ac:dyDescent="0.2">
      <c r="A1171" s="467"/>
      <c r="B1171" s="467"/>
      <c r="C1171" s="467" t="s">
        <v>1231</v>
      </c>
      <c r="D1171" s="468" t="s">
        <v>1232</v>
      </c>
      <c r="E1171" s="469">
        <v>91185</v>
      </c>
    </row>
    <row r="1172" spans="1:5" x14ac:dyDescent="0.2">
      <c r="A1172" s="467"/>
      <c r="B1172" s="467"/>
      <c r="C1172" s="467" t="s">
        <v>1251</v>
      </c>
      <c r="D1172" s="468" t="s">
        <v>1252</v>
      </c>
      <c r="E1172" s="469">
        <v>91185</v>
      </c>
    </row>
    <row r="1173" spans="1:5" ht="25.5" x14ac:dyDescent="0.2">
      <c r="A1173" s="467"/>
      <c r="B1173" s="467" t="s">
        <v>1657</v>
      </c>
      <c r="C1173" s="467"/>
      <c r="D1173" s="468" t="s">
        <v>1658</v>
      </c>
      <c r="E1173" s="469">
        <v>823746</v>
      </c>
    </row>
    <row r="1174" spans="1:5" ht="38.25" x14ac:dyDescent="0.2">
      <c r="A1174" s="467"/>
      <c r="B1174" s="467" t="s">
        <v>1659</v>
      </c>
      <c r="C1174" s="467"/>
      <c r="D1174" s="468" t="s">
        <v>1660</v>
      </c>
      <c r="E1174" s="469">
        <v>265082</v>
      </c>
    </row>
    <row r="1175" spans="1:5" ht="25.5" x14ac:dyDescent="0.2">
      <c r="A1175" s="467"/>
      <c r="B1175" s="467"/>
      <c r="C1175" s="467" t="s">
        <v>1231</v>
      </c>
      <c r="D1175" s="468" t="s">
        <v>1232</v>
      </c>
      <c r="E1175" s="469">
        <v>265082</v>
      </c>
    </row>
    <row r="1176" spans="1:5" x14ac:dyDescent="0.2">
      <c r="A1176" s="467"/>
      <c r="B1176" s="467"/>
      <c r="C1176" s="467" t="s">
        <v>1233</v>
      </c>
      <c r="D1176" s="468" t="s">
        <v>1234</v>
      </c>
      <c r="E1176" s="469">
        <v>265082</v>
      </c>
    </row>
    <row r="1177" spans="1:5" ht="25.5" x14ac:dyDescent="0.2">
      <c r="A1177" s="467"/>
      <c r="B1177" s="467" t="s">
        <v>1661</v>
      </c>
      <c r="C1177" s="467"/>
      <c r="D1177" s="468" t="s">
        <v>1662</v>
      </c>
      <c r="E1177" s="469">
        <v>9000</v>
      </c>
    </row>
    <row r="1178" spans="1:5" x14ac:dyDescent="0.2">
      <c r="A1178" s="467"/>
      <c r="B1178" s="467"/>
      <c r="C1178" s="467" t="s">
        <v>1172</v>
      </c>
      <c r="D1178" s="468" t="s">
        <v>1173</v>
      </c>
      <c r="E1178" s="469">
        <v>9000</v>
      </c>
    </row>
    <row r="1179" spans="1:5" x14ac:dyDescent="0.2">
      <c r="A1179" s="467"/>
      <c r="B1179" s="467"/>
      <c r="C1179" s="467" t="s">
        <v>1174</v>
      </c>
      <c r="D1179" s="468" t="s">
        <v>1006</v>
      </c>
      <c r="E1179" s="469">
        <v>9000</v>
      </c>
    </row>
    <row r="1180" spans="1:5" ht="25.5" x14ac:dyDescent="0.2">
      <c r="A1180" s="467"/>
      <c r="B1180" s="467" t="s">
        <v>1663</v>
      </c>
      <c r="C1180" s="467"/>
      <c r="D1180" s="468" t="s">
        <v>1664</v>
      </c>
      <c r="E1180" s="469">
        <v>73223.199999999997</v>
      </c>
    </row>
    <row r="1181" spans="1:5" ht="25.5" x14ac:dyDescent="0.2">
      <c r="A1181" s="467"/>
      <c r="B1181" s="467"/>
      <c r="C1181" s="467" t="s">
        <v>1231</v>
      </c>
      <c r="D1181" s="468" t="s">
        <v>1232</v>
      </c>
      <c r="E1181" s="469">
        <v>73223.199999999997</v>
      </c>
    </row>
    <row r="1182" spans="1:5" x14ac:dyDescent="0.2">
      <c r="A1182" s="467"/>
      <c r="B1182" s="467"/>
      <c r="C1182" s="467" t="s">
        <v>1251</v>
      </c>
      <c r="D1182" s="468" t="s">
        <v>1252</v>
      </c>
      <c r="E1182" s="469">
        <v>55948.2</v>
      </c>
    </row>
    <row r="1183" spans="1:5" x14ac:dyDescent="0.2">
      <c r="A1183" s="467"/>
      <c r="B1183" s="467"/>
      <c r="C1183" s="467" t="s">
        <v>1233</v>
      </c>
      <c r="D1183" s="468" t="s">
        <v>1234</v>
      </c>
      <c r="E1183" s="469">
        <v>17275</v>
      </c>
    </row>
    <row r="1184" spans="1:5" ht="25.5" x14ac:dyDescent="0.2">
      <c r="A1184" s="467"/>
      <c r="B1184" s="467" t="s">
        <v>1665</v>
      </c>
      <c r="C1184" s="467"/>
      <c r="D1184" s="468" t="s">
        <v>1666</v>
      </c>
      <c r="E1184" s="469">
        <v>9583</v>
      </c>
    </row>
    <row r="1185" spans="1:5" ht="25.5" x14ac:dyDescent="0.2">
      <c r="A1185" s="467"/>
      <c r="B1185" s="467"/>
      <c r="C1185" s="467" t="s">
        <v>1231</v>
      </c>
      <c r="D1185" s="468" t="s">
        <v>1232</v>
      </c>
      <c r="E1185" s="469">
        <v>9583</v>
      </c>
    </row>
    <row r="1186" spans="1:5" ht="25.5" x14ac:dyDescent="0.2">
      <c r="A1186" s="467"/>
      <c r="B1186" s="467"/>
      <c r="C1186" s="467" t="s">
        <v>1286</v>
      </c>
      <c r="D1186" s="468" t="s">
        <v>1287</v>
      </c>
      <c r="E1186" s="469">
        <v>9583</v>
      </c>
    </row>
    <row r="1187" spans="1:5" ht="25.5" x14ac:dyDescent="0.2">
      <c r="A1187" s="467"/>
      <c r="B1187" s="467" t="s">
        <v>1667</v>
      </c>
      <c r="C1187" s="467"/>
      <c r="D1187" s="468" t="s">
        <v>1668</v>
      </c>
      <c r="E1187" s="469">
        <v>466857.8</v>
      </c>
    </row>
    <row r="1188" spans="1:5" ht="25.5" x14ac:dyDescent="0.2">
      <c r="A1188" s="467"/>
      <c r="B1188" s="467"/>
      <c r="C1188" s="467" t="s">
        <v>1231</v>
      </c>
      <c r="D1188" s="468" t="s">
        <v>1232</v>
      </c>
      <c r="E1188" s="469">
        <v>466857.8</v>
      </c>
    </row>
    <row r="1189" spans="1:5" x14ac:dyDescent="0.2">
      <c r="A1189" s="467"/>
      <c r="B1189" s="467"/>
      <c r="C1189" s="467" t="s">
        <v>1251</v>
      </c>
      <c r="D1189" s="468" t="s">
        <v>1252</v>
      </c>
      <c r="E1189" s="469">
        <v>466857.8</v>
      </c>
    </row>
    <row r="1190" spans="1:5" ht="38.25" x14ac:dyDescent="0.2">
      <c r="A1190" s="467"/>
      <c r="B1190" s="467" t="s">
        <v>1669</v>
      </c>
      <c r="C1190" s="467"/>
      <c r="D1190" s="468" t="s">
        <v>1670</v>
      </c>
      <c r="E1190" s="469">
        <v>124887.1</v>
      </c>
    </row>
    <row r="1191" spans="1:5" ht="38.25" x14ac:dyDescent="0.2">
      <c r="A1191" s="467"/>
      <c r="B1191" s="467" t="s">
        <v>1671</v>
      </c>
      <c r="C1191" s="467"/>
      <c r="D1191" s="468" t="s">
        <v>1672</v>
      </c>
      <c r="E1191" s="469">
        <v>101071.4</v>
      </c>
    </row>
    <row r="1192" spans="1:5" ht="25.5" x14ac:dyDescent="0.2">
      <c r="A1192" s="467"/>
      <c r="B1192" s="467"/>
      <c r="C1192" s="467" t="s">
        <v>1148</v>
      </c>
      <c r="D1192" s="468" t="s">
        <v>1149</v>
      </c>
      <c r="E1192" s="469">
        <v>101071.4</v>
      </c>
    </row>
    <row r="1193" spans="1:5" ht="25.5" x14ac:dyDescent="0.2">
      <c r="A1193" s="467"/>
      <c r="B1193" s="467"/>
      <c r="C1193" s="467" t="s">
        <v>1150</v>
      </c>
      <c r="D1193" s="468" t="s">
        <v>1151</v>
      </c>
      <c r="E1193" s="469">
        <v>101071.4</v>
      </c>
    </row>
    <row r="1194" spans="1:5" ht="38.25" x14ac:dyDescent="0.2">
      <c r="A1194" s="467"/>
      <c r="B1194" s="467" t="s">
        <v>1673</v>
      </c>
      <c r="C1194" s="467"/>
      <c r="D1194" s="468" t="s">
        <v>1674</v>
      </c>
      <c r="E1194" s="469">
        <v>23815.7</v>
      </c>
    </row>
    <row r="1195" spans="1:5" ht="25.5" x14ac:dyDescent="0.2">
      <c r="A1195" s="467"/>
      <c r="B1195" s="467"/>
      <c r="C1195" s="467" t="s">
        <v>1231</v>
      </c>
      <c r="D1195" s="468" t="s">
        <v>1232</v>
      </c>
      <c r="E1195" s="469">
        <v>23815.7</v>
      </c>
    </row>
    <row r="1196" spans="1:5" x14ac:dyDescent="0.2">
      <c r="A1196" s="467"/>
      <c r="B1196" s="467"/>
      <c r="C1196" s="467" t="s">
        <v>1251</v>
      </c>
      <c r="D1196" s="468" t="s">
        <v>1252</v>
      </c>
      <c r="E1196" s="469">
        <v>23815.7</v>
      </c>
    </row>
    <row r="1197" spans="1:5" ht="25.5" x14ac:dyDescent="0.2">
      <c r="A1197" s="467"/>
      <c r="B1197" s="467" t="s">
        <v>1582</v>
      </c>
      <c r="C1197" s="467"/>
      <c r="D1197" s="468" t="s">
        <v>1583</v>
      </c>
      <c r="E1197" s="469">
        <v>406843.7</v>
      </c>
    </row>
    <row r="1198" spans="1:5" ht="38.25" x14ac:dyDescent="0.2">
      <c r="A1198" s="467"/>
      <c r="B1198" s="467" t="s">
        <v>1584</v>
      </c>
      <c r="C1198" s="467"/>
      <c r="D1198" s="468" t="s">
        <v>1585</v>
      </c>
      <c r="E1198" s="469">
        <v>114975.8</v>
      </c>
    </row>
    <row r="1199" spans="1:5" ht="38.25" x14ac:dyDescent="0.2">
      <c r="A1199" s="467"/>
      <c r="B1199" s="467" t="s">
        <v>1675</v>
      </c>
      <c r="C1199" s="467"/>
      <c r="D1199" s="468" t="s">
        <v>1676</v>
      </c>
      <c r="E1199" s="469">
        <v>1454.4</v>
      </c>
    </row>
    <row r="1200" spans="1:5" x14ac:dyDescent="0.2">
      <c r="A1200" s="467"/>
      <c r="B1200" s="467"/>
      <c r="C1200" s="467" t="s">
        <v>1239</v>
      </c>
      <c r="D1200" s="468" t="s">
        <v>1240</v>
      </c>
      <c r="E1200" s="469">
        <v>1454.4</v>
      </c>
    </row>
    <row r="1201" spans="1:5" x14ac:dyDescent="0.2">
      <c r="A1201" s="467"/>
      <c r="B1201" s="467"/>
      <c r="C1201" s="467" t="s">
        <v>1241</v>
      </c>
      <c r="D1201" s="468" t="s">
        <v>1242</v>
      </c>
      <c r="E1201" s="469">
        <v>1454.4</v>
      </c>
    </row>
    <row r="1202" spans="1:5" ht="25.5" x14ac:dyDescent="0.2">
      <c r="A1202" s="467"/>
      <c r="B1202" s="467" t="s">
        <v>1677</v>
      </c>
      <c r="C1202" s="467"/>
      <c r="D1202" s="468" t="s">
        <v>1678</v>
      </c>
      <c r="E1202" s="469">
        <v>500</v>
      </c>
    </row>
    <row r="1203" spans="1:5" x14ac:dyDescent="0.2">
      <c r="A1203" s="467"/>
      <c r="B1203" s="467"/>
      <c r="C1203" s="467" t="s">
        <v>1239</v>
      </c>
      <c r="D1203" s="468" t="s">
        <v>1240</v>
      </c>
      <c r="E1203" s="469">
        <v>500</v>
      </c>
    </row>
    <row r="1204" spans="1:5" x14ac:dyDescent="0.2">
      <c r="A1204" s="467"/>
      <c r="B1204" s="467"/>
      <c r="C1204" s="467" t="s">
        <v>1241</v>
      </c>
      <c r="D1204" s="468" t="s">
        <v>1242</v>
      </c>
      <c r="E1204" s="469">
        <v>500</v>
      </c>
    </row>
    <row r="1205" spans="1:5" ht="38.25" x14ac:dyDescent="0.2">
      <c r="A1205" s="467"/>
      <c r="B1205" s="467" t="s">
        <v>1679</v>
      </c>
      <c r="C1205" s="467"/>
      <c r="D1205" s="468" t="s">
        <v>2795</v>
      </c>
      <c r="E1205" s="469">
        <v>100</v>
      </c>
    </row>
    <row r="1206" spans="1:5" x14ac:dyDescent="0.2">
      <c r="A1206" s="467"/>
      <c r="B1206" s="467"/>
      <c r="C1206" s="467" t="s">
        <v>1239</v>
      </c>
      <c r="D1206" s="468" t="s">
        <v>1240</v>
      </c>
      <c r="E1206" s="469">
        <v>100</v>
      </c>
    </row>
    <row r="1207" spans="1:5" x14ac:dyDescent="0.2">
      <c r="A1207" s="467"/>
      <c r="B1207" s="467"/>
      <c r="C1207" s="467" t="s">
        <v>1241</v>
      </c>
      <c r="D1207" s="468" t="s">
        <v>1242</v>
      </c>
      <c r="E1207" s="469">
        <v>100</v>
      </c>
    </row>
    <row r="1208" spans="1:5" ht="38.25" x14ac:dyDescent="0.2">
      <c r="A1208" s="467"/>
      <c r="B1208" s="467" t="s">
        <v>1586</v>
      </c>
      <c r="C1208" s="467"/>
      <c r="D1208" s="468" t="s">
        <v>1587</v>
      </c>
      <c r="E1208" s="469">
        <v>112921.4</v>
      </c>
    </row>
    <row r="1209" spans="1:5" ht="25.5" x14ac:dyDescent="0.2">
      <c r="A1209" s="467"/>
      <c r="B1209" s="467"/>
      <c r="C1209" s="467" t="s">
        <v>1231</v>
      </c>
      <c r="D1209" s="468" t="s">
        <v>1232</v>
      </c>
      <c r="E1209" s="469">
        <v>112921.4</v>
      </c>
    </row>
    <row r="1210" spans="1:5" x14ac:dyDescent="0.2">
      <c r="A1210" s="467"/>
      <c r="B1210" s="467"/>
      <c r="C1210" s="467" t="s">
        <v>1251</v>
      </c>
      <c r="D1210" s="468" t="s">
        <v>1252</v>
      </c>
      <c r="E1210" s="469">
        <v>14950.4</v>
      </c>
    </row>
    <row r="1211" spans="1:5" x14ac:dyDescent="0.2">
      <c r="A1211" s="467"/>
      <c r="B1211" s="467"/>
      <c r="C1211" s="467" t="s">
        <v>1233</v>
      </c>
      <c r="D1211" s="468" t="s">
        <v>1234</v>
      </c>
      <c r="E1211" s="469">
        <v>97971</v>
      </c>
    </row>
    <row r="1212" spans="1:5" ht="38.25" x14ac:dyDescent="0.2">
      <c r="A1212" s="467"/>
      <c r="B1212" s="467" t="s">
        <v>1680</v>
      </c>
      <c r="C1212" s="467"/>
      <c r="D1212" s="468" t="s">
        <v>1681</v>
      </c>
      <c r="E1212" s="469">
        <v>256977.4</v>
      </c>
    </row>
    <row r="1213" spans="1:5" ht="25.5" x14ac:dyDescent="0.2">
      <c r="A1213" s="467"/>
      <c r="B1213" s="467"/>
      <c r="C1213" s="467" t="s">
        <v>1231</v>
      </c>
      <c r="D1213" s="468" t="s">
        <v>1232</v>
      </c>
      <c r="E1213" s="469">
        <v>231977.4</v>
      </c>
    </row>
    <row r="1214" spans="1:5" x14ac:dyDescent="0.2">
      <c r="A1214" s="467"/>
      <c r="B1214" s="467"/>
      <c r="C1214" s="467" t="s">
        <v>1251</v>
      </c>
      <c r="D1214" s="468" t="s">
        <v>1252</v>
      </c>
      <c r="E1214" s="469">
        <v>23010</v>
      </c>
    </row>
    <row r="1215" spans="1:5" x14ac:dyDescent="0.2">
      <c r="A1215" s="467"/>
      <c r="B1215" s="467"/>
      <c r="C1215" s="467" t="s">
        <v>1233</v>
      </c>
      <c r="D1215" s="468" t="s">
        <v>1234</v>
      </c>
      <c r="E1215" s="469">
        <v>208967.4</v>
      </c>
    </row>
    <row r="1216" spans="1:5" x14ac:dyDescent="0.2">
      <c r="A1216" s="467"/>
      <c r="B1216" s="467"/>
      <c r="C1216" s="467" t="s">
        <v>1152</v>
      </c>
      <c r="D1216" s="468" t="s">
        <v>1153</v>
      </c>
      <c r="E1216" s="469">
        <v>25000</v>
      </c>
    </row>
    <row r="1217" spans="1:5" ht="38.25" x14ac:dyDescent="0.2">
      <c r="A1217" s="467"/>
      <c r="B1217" s="467"/>
      <c r="C1217" s="467" t="s">
        <v>1210</v>
      </c>
      <c r="D1217" s="468" t="s">
        <v>1211</v>
      </c>
      <c r="E1217" s="469">
        <v>25000</v>
      </c>
    </row>
    <row r="1218" spans="1:5" ht="38.25" x14ac:dyDescent="0.2">
      <c r="A1218" s="467"/>
      <c r="B1218" s="467" t="s">
        <v>1682</v>
      </c>
      <c r="C1218" s="467"/>
      <c r="D1218" s="468" t="s">
        <v>1683</v>
      </c>
      <c r="E1218" s="469">
        <v>23877.1</v>
      </c>
    </row>
    <row r="1219" spans="1:5" ht="25.5" x14ac:dyDescent="0.2">
      <c r="A1219" s="467"/>
      <c r="B1219" s="467"/>
      <c r="C1219" s="467" t="s">
        <v>1231</v>
      </c>
      <c r="D1219" s="468" t="s">
        <v>1232</v>
      </c>
      <c r="E1219" s="469">
        <v>23877.1</v>
      </c>
    </row>
    <row r="1220" spans="1:5" ht="25.5" x14ac:dyDescent="0.2">
      <c r="A1220" s="467"/>
      <c r="B1220" s="467"/>
      <c r="C1220" s="467" t="s">
        <v>1286</v>
      </c>
      <c r="D1220" s="468" t="s">
        <v>1287</v>
      </c>
      <c r="E1220" s="469">
        <v>23877.1</v>
      </c>
    </row>
    <row r="1221" spans="1:5" ht="38.25" x14ac:dyDescent="0.2">
      <c r="A1221" s="467"/>
      <c r="B1221" s="467" t="s">
        <v>1684</v>
      </c>
      <c r="C1221" s="467"/>
      <c r="D1221" s="468" t="s">
        <v>1685</v>
      </c>
      <c r="E1221" s="469">
        <v>5713.4</v>
      </c>
    </row>
    <row r="1222" spans="1:5" ht="25.5" x14ac:dyDescent="0.2">
      <c r="A1222" s="467"/>
      <c r="B1222" s="467"/>
      <c r="C1222" s="467" t="s">
        <v>1148</v>
      </c>
      <c r="D1222" s="468" t="s">
        <v>1149</v>
      </c>
      <c r="E1222" s="469">
        <v>5713.4</v>
      </c>
    </row>
    <row r="1223" spans="1:5" ht="25.5" x14ac:dyDescent="0.2">
      <c r="A1223" s="467"/>
      <c r="B1223" s="467"/>
      <c r="C1223" s="467" t="s">
        <v>1150</v>
      </c>
      <c r="D1223" s="468" t="s">
        <v>1151</v>
      </c>
      <c r="E1223" s="469">
        <v>5713.4</v>
      </c>
    </row>
    <row r="1224" spans="1:5" ht="25.5" x14ac:dyDescent="0.2">
      <c r="A1224" s="467"/>
      <c r="B1224" s="467" t="s">
        <v>1686</v>
      </c>
      <c r="C1224" s="467"/>
      <c r="D1224" s="468" t="s">
        <v>1687</v>
      </c>
      <c r="E1224" s="469">
        <v>5000</v>
      </c>
    </row>
    <row r="1225" spans="1:5" ht="25.5" x14ac:dyDescent="0.2">
      <c r="A1225" s="467"/>
      <c r="B1225" s="467"/>
      <c r="C1225" s="467" t="s">
        <v>1231</v>
      </c>
      <c r="D1225" s="468" t="s">
        <v>1232</v>
      </c>
      <c r="E1225" s="469">
        <v>5000</v>
      </c>
    </row>
    <row r="1226" spans="1:5" x14ac:dyDescent="0.2">
      <c r="A1226" s="467"/>
      <c r="B1226" s="467"/>
      <c r="C1226" s="467" t="s">
        <v>1233</v>
      </c>
      <c r="D1226" s="468" t="s">
        <v>1234</v>
      </c>
      <c r="E1226" s="469">
        <v>5000</v>
      </c>
    </row>
    <row r="1227" spans="1:5" ht="38.25" x14ac:dyDescent="0.2">
      <c r="A1227" s="467"/>
      <c r="B1227" s="467" t="s">
        <v>1588</v>
      </c>
      <c r="C1227" s="467"/>
      <c r="D1227" s="468" t="s">
        <v>1589</v>
      </c>
      <c r="E1227" s="469">
        <v>300</v>
      </c>
    </row>
    <row r="1228" spans="1:5" x14ac:dyDescent="0.2">
      <c r="A1228" s="467"/>
      <c r="B1228" s="467"/>
      <c r="C1228" s="467" t="s">
        <v>1239</v>
      </c>
      <c r="D1228" s="468" t="s">
        <v>1240</v>
      </c>
      <c r="E1228" s="469">
        <v>300</v>
      </c>
    </row>
    <row r="1229" spans="1:5" x14ac:dyDescent="0.2">
      <c r="A1229" s="467"/>
      <c r="B1229" s="467"/>
      <c r="C1229" s="467" t="s">
        <v>1241</v>
      </c>
      <c r="D1229" s="468" t="s">
        <v>1242</v>
      </c>
      <c r="E1229" s="469">
        <v>300</v>
      </c>
    </row>
    <row r="1230" spans="1:5" x14ac:dyDescent="0.2">
      <c r="A1230" s="467" t="s">
        <v>1688</v>
      </c>
      <c r="B1230" s="467"/>
      <c r="C1230" s="467"/>
      <c r="D1230" s="468" t="s">
        <v>1689</v>
      </c>
      <c r="E1230" s="469">
        <v>218931.20000000001</v>
      </c>
    </row>
    <row r="1231" spans="1:5" ht="25.5" x14ac:dyDescent="0.2">
      <c r="A1231" s="467"/>
      <c r="B1231" s="467" t="s">
        <v>1136</v>
      </c>
      <c r="C1231" s="467"/>
      <c r="D1231" s="468" t="s">
        <v>1137</v>
      </c>
      <c r="E1231" s="469">
        <v>35824.9</v>
      </c>
    </row>
    <row r="1232" spans="1:5" x14ac:dyDescent="0.2">
      <c r="A1232" s="467"/>
      <c r="B1232" s="467" t="s">
        <v>1146</v>
      </c>
      <c r="C1232" s="467"/>
      <c r="D1232" s="468" t="s">
        <v>1147</v>
      </c>
      <c r="E1232" s="469">
        <v>35824.9</v>
      </c>
    </row>
    <row r="1233" spans="1:5" ht="38.25" x14ac:dyDescent="0.2">
      <c r="A1233" s="467"/>
      <c r="B1233" s="467"/>
      <c r="C1233" s="467" t="s">
        <v>1140</v>
      </c>
      <c r="D1233" s="468" t="s">
        <v>1141</v>
      </c>
      <c r="E1233" s="469">
        <v>28199.200000000001</v>
      </c>
    </row>
    <row r="1234" spans="1:5" ht="25.5" x14ac:dyDescent="0.2">
      <c r="A1234" s="467"/>
      <c r="B1234" s="467"/>
      <c r="C1234" s="467" t="s">
        <v>1142</v>
      </c>
      <c r="D1234" s="468" t="s">
        <v>1143</v>
      </c>
      <c r="E1234" s="469">
        <v>28199.200000000001</v>
      </c>
    </row>
    <row r="1235" spans="1:5" ht="25.5" x14ac:dyDescent="0.2">
      <c r="A1235" s="467"/>
      <c r="B1235" s="467"/>
      <c r="C1235" s="467" t="s">
        <v>1148</v>
      </c>
      <c r="D1235" s="468" t="s">
        <v>1149</v>
      </c>
      <c r="E1235" s="469">
        <v>7557.7</v>
      </c>
    </row>
    <row r="1236" spans="1:5" ht="25.5" x14ac:dyDescent="0.2">
      <c r="A1236" s="467"/>
      <c r="B1236" s="467"/>
      <c r="C1236" s="467" t="s">
        <v>1150</v>
      </c>
      <c r="D1236" s="468" t="s">
        <v>1151</v>
      </c>
      <c r="E1236" s="469">
        <v>7557.7</v>
      </c>
    </row>
    <row r="1237" spans="1:5" x14ac:dyDescent="0.2">
      <c r="A1237" s="467"/>
      <c r="B1237" s="467"/>
      <c r="C1237" s="467" t="s">
        <v>1152</v>
      </c>
      <c r="D1237" s="468" t="s">
        <v>1153</v>
      </c>
      <c r="E1237" s="469">
        <v>68</v>
      </c>
    </row>
    <row r="1238" spans="1:5" ht="25.5" x14ac:dyDescent="0.2">
      <c r="A1238" s="467"/>
      <c r="B1238" s="467"/>
      <c r="C1238" s="467" t="s">
        <v>1154</v>
      </c>
      <c r="D1238" s="468" t="s">
        <v>1155</v>
      </c>
      <c r="E1238" s="469">
        <v>68</v>
      </c>
    </row>
    <row r="1239" spans="1:5" ht="25.5" x14ac:dyDescent="0.2">
      <c r="A1239" s="467"/>
      <c r="B1239" s="467" t="s">
        <v>1632</v>
      </c>
      <c r="C1239" s="467"/>
      <c r="D1239" s="468" t="s">
        <v>1633</v>
      </c>
      <c r="E1239" s="469">
        <v>78337</v>
      </c>
    </row>
    <row r="1240" spans="1:5" ht="38.25" x14ac:dyDescent="0.2">
      <c r="A1240" s="467"/>
      <c r="B1240" s="467" t="s">
        <v>1690</v>
      </c>
      <c r="C1240" s="467"/>
      <c r="D1240" s="468" t="s">
        <v>1691</v>
      </c>
      <c r="E1240" s="469">
        <v>78337</v>
      </c>
    </row>
    <row r="1241" spans="1:5" ht="25.5" x14ac:dyDescent="0.2">
      <c r="A1241" s="467"/>
      <c r="B1241" s="467"/>
      <c r="C1241" s="467" t="s">
        <v>1231</v>
      </c>
      <c r="D1241" s="468" t="s">
        <v>1232</v>
      </c>
      <c r="E1241" s="469">
        <v>78337</v>
      </c>
    </row>
    <row r="1242" spans="1:5" x14ac:dyDescent="0.2">
      <c r="A1242" s="467"/>
      <c r="B1242" s="467"/>
      <c r="C1242" s="467" t="s">
        <v>1251</v>
      </c>
      <c r="D1242" s="468" t="s">
        <v>1252</v>
      </c>
      <c r="E1242" s="469">
        <v>78337</v>
      </c>
    </row>
    <row r="1243" spans="1:5" ht="25.5" x14ac:dyDescent="0.2">
      <c r="A1243" s="467"/>
      <c r="B1243" s="467" t="s">
        <v>1692</v>
      </c>
      <c r="C1243" s="467"/>
      <c r="D1243" s="468" t="s">
        <v>1693</v>
      </c>
      <c r="E1243" s="469">
        <v>4850</v>
      </c>
    </row>
    <row r="1244" spans="1:5" ht="25.5" x14ac:dyDescent="0.2">
      <c r="A1244" s="467"/>
      <c r="B1244" s="467"/>
      <c r="C1244" s="467" t="s">
        <v>1148</v>
      </c>
      <c r="D1244" s="468" t="s">
        <v>1149</v>
      </c>
      <c r="E1244" s="469">
        <v>4850</v>
      </c>
    </row>
    <row r="1245" spans="1:5" ht="25.5" x14ac:dyDescent="0.2">
      <c r="A1245" s="467"/>
      <c r="B1245" s="467"/>
      <c r="C1245" s="467" t="s">
        <v>1150</v>
      </c>
      <c r="D1245" s="468" t="s">
        <v>1151</v>
      </c>
      <c r="E1245" s="469">
        <v>4850</v>
      </c>
    </row>
    <row r="1246" spans="1:5" ht="38.25" x14ac:dyDescent="0.2">
      <c r="A1246" s="467"/>
      <c r="B1246" s="467" t="s">
        <v>1694</v>
      </c>
      <c r="C1246" s="467"/>
      <c r="D1246" s="468" t="s">
        <v>1695</v>
      </c>
      <c r="E1246" s="469">
        <v>60000</v>
      </c>
    </row>
    <row r="1247" spans="1:5" x14ac:dyDescent="0.2">
      <c r="A1247" s="467"/>
      <c r="B1247" s="467"/>
      <c r="C1247" s="467" t="s">
        <v>1152</v>
      </c>
      <c r="D1247" s="468" t="s">
        <v>1153</v>
      </c>
      <c r="E1247" s="469">
        <v>60000</v>
      </c>
    </row>
    <row r="1248" spans="1:5" ht="38.25" x14ac:dyDescent="0.2">
      <c r="A1248" s="467"/>
      <c r="B1248" s="467"/>
      <c r="C1248" s="467" t="s">
        <v>1210</v>
      </c>
      <c r="D1248" s="468" t="s">
        <v>1211</v>
      </c>
      <c r="E1248" s="469">
        <v>60000</v>
      </c>
    </row>
    <row r="1249" spans="1:5" ht="25.5" x14ac:dyDescent="0.2">
      <c r="A1249" s="467"/>
      <c r="B1249" s="467" t="s">
        <v>1845</v>
      </c>
      <c r="C1249" s="467"/>
      <c r="D1249" s="468" t="s">
        <v>2788</v>
      </c>
      <c r="E1249" s="469">
        <v>3397.4</v>
      </c>
    </row>
    <row r="1250" spans="1:5" ht="25.5" x14ac:dyDescent="0.2">
      <c r="A1250" s="467"/>
      <c r="B1250" s="467"/>
      <c r="C1250" s="467" t="s">
        <v>1148</v>
      </c>
      <c r="D1250" s="468" t="s">
        <v>1149</v>
      </c>
      <c r="E1250" s="469">
        <v>3397.4</v>
      </c>
    </row>
    <row r="1251" spans="1:5" ht="25.5" x14ac:dyDescent="0.2">
      <c r="A1251" s="467"/>
      <c r="B1251" s="467"/>
      <c r="C1251" s="467" t="s">
        <v>1150</v>
      </c>
      <c r="D1251" s="468" t="s">
        <v>1151</v>
      </c>
      <c r="E1251" s="469">
        <v>3397.4</v>
      </c>
    </row>
    <row r="1252" spans="1:5" x14ac:dyDescent="0.2">
      <c r="A1252" s="467"/>
      <c r="B1252" s="467" t="s">
        <v>1187</v>
      </c>
      <c r="C1252" s="467"/>
      <c r="D1252" s="468" t="s">
        <v>1173</v>
      </c>
      <c r="E1252" s="469">
        <v>13403</v>
      </c>
    </row>
    <row r="1253" spans="1:5" ht="25.5" x14ac:dyDescent="0.2">
      <c r="A1253" s="467"/>
      <c r="B1253" s="467" t="s">
        <v>1188</v>
      </c>
      <c r="C1253" s="467"/>
      <c r="D1253" s="468" t="s">
        <v>1189</v>
      </c>
      <c r="E1253" s="469">
        <v>13403</v>
      </c>
    </row>
    <row r="1254" spans="1:5" ht="38.25" x14ac:dyDescent="0.2">
      <c r="A1254" s="467"/>
      <c r="B1254" s="467" t="s">
        <v>1696</v>
      </c>
      <c r="C1254" s="467"/>
      <c r="D1254" s="468" t="s">
        <v>1697</v>
      </c>
      <c r="E1254" s="469">
        <v>13403</v>
      </c>
    </row>
    <row r="1255" spans="1:5" x14ac:dyDescent="0.2">
      <c r="A1255" s="467"/>
      <c r="B1255" s="467"/>
      <c r="C1255" s="467" t="s">
        <v>1172</v>
      </c>
      <c r="D1255" s="468" t="s">
        <v>1173</v>
      </c>
      <c r="E1255" s="469">
        <v>13403</v>
      </c>
    </row>
    <row r="1256" spans="1:5" x14ac:dyDescent="0.2">
      <c r="A1256" s="467"/>
      <c r="B1256" s="467"/>
      <c r="C1256" s="467" t="s">
        <v>1192</v>
      </c>
      <c r="D1256" s="468" t="s">
        <v>1193</v>
      </c>
      <c r="E1256" s="469">
        <v>13403</v>
      </c>
    </row>
    <row r="1257" spans="1:5" x14ac:dyDescent="0.2">
      <c r="A1257" s="467"/>
      <c r="B1257" s="467" t="s">
        <v>481</v>
      </c>
      <c r="C1257" s="467"/>
      <c r="D1257" s="468" t="s">
        <v>482</v>
      </c>
      <c r="E1257" s="469">
        <v>23118.9</v>
      </c>
    </row>
    <row r="1258" spans="1:5" ht="38.25" x14ac:dyDescent="0.2">
      <c r="A1258" s="467"/>
      <c r="B1258" s="467" t="s">
        <v>1698</v>
      </c>
      <c r="C1258" s="467"/>
      <c r="D1258" s="468" t="s">
        <v>2796</v>
      </c>
      <c r="E1258" s="469">
        <v>900</v>
      </c>
    </row>
    <row r="1259" spans="1:5" ht="25.5" x14ac:dyDescent="0.2">
      <c r="A1259" s="467"/>
      <c r="B1259" s="467"/>
      <c r="C1259" s="467" t="s">
        <v>1148</v>
      </c>
      <c r="D1259" s="468" t="s">
        <v>1149</v>
      </c>
      <c r="E1259" s="469">
        <v>900</v>
      </c>
    </row>
    <row r="1260" spans="1:5" ht="25.5" x14ac:dyDescent="0.2">
      <c r="A1260" s="467"/>
      <c r="B1260" s="467"/>
      <c r="C1260" s="467" t="s">
        <v>1150</v>
      </c>
      <c r="D1260" s="468" t="s">
        <v>1151</v>
      </c>
      <c r="E1260" s="469">
        <v>900</v>
      </c>
    </row>
    <row r="1261" spans="1:5" ht="25.5" x14ac:dyDescent="0.2">
      <c r="A1261" s="467"/>
      <c r="B1261" s="467" t="s">
        <v>483</v>
      </c>
      <c r="C1261" s="467"/>
      <c r="D1261" s="468" t="s">
        <v>484</v>
      </c>
      <c r="E1261" s="469">
        <v>2976.9</v>
      </c>
    </row>
    <row r="1262" spans="1:5" ht="25.5" x14ac:dyDescent="0.2">
      <c r="A1262" s="467"/>
      <c r="B1262" s="467"/>
      <c r="C1262" s="467" t="s">
        <v>1148</v>
      </c>
      <c r="D1262" s="468" t="s">
        <v>1149</v>
      </c>
      <c r="E1262" s="469">
        <v>1243.4000000000001</v>
      </c>
    </row>
    <row r="1263" spans="1:5" ht="25.5" x14ac:dyDescent="0.2">
      <c r="A1263" s="467"/>
      <c r="B1263" s="467"/>
      <c r="C1263" s="467" t="s">
        <v>1150</v>
      </c>
      <c r="D1263" s="468" t="s">
        <v>1151</v>
      </c>
      <c r="E1263" s="469">
        <v>1243.4000000000001</v>
      </c>
    </row>
    <row r="1264" spans="1:5" x14ac:dyDescent="0.2">
      <c r="A1264" s="467"/>
      <c r="B1264" s="467"/>
      <c r="C1264" s="467" t="s">
        <v>1239</v>
      </c>
      <c r="D1264" s="468" t="s">
        <v>1240</v>
      </c>
      <c r="E1264" s="469">
        <v>283.5</v>
      </c>
    </row>
    <row r="1265" spans="1:5" x14ac:dyDescent="0.2">
      <c r="A1265" s="467"/>
      <c r="B1265" s="467"/>
      <c r="C1265" s="467" t="s">
        <v>1316</v>
      </c>
      <c r="D1265" s="468" t="s">
        <v>1317</v>
      </c>
      <c r="E1265" s="469">
        <v>283.5</v>
      </c>
    </row>
    <row r="1266" spans="1:5" x14ac:dyDescent="0.2">
      <c r="A1266" s="467"/>
      <c r="B1266" s="467"/>
      <c r="C1266" s="467" t="s">
        <v>1172</v>
      </c>
      <c r="D1266" s="468" t="s">
        <v>1173</v>
      </c>
      <c r="E1266" s="469">
        <v>1450</v>
      </c>
    </row>
    <row r="1267" spans="1:5" x14ac:dyDescent="0.2">
      <c r="A1267" s="467"/>
      <c r="B1267" s="467"/>
      <c r="C1267" s="467" t="s">
        <v>1174</v>
      </c>
      <c r="D1267" s="468" t="s">
        <v>1006</v>
      </c>
      <c r="E1267" s="469">
        <v>1450</v>
      </c>
    </row>
    <row r="1268" spans="1:5" ht="38.25" x14ac:dyDescent="0.2">
      <c r="A1268" s="467"/>
      <c r="B1268" s="467" t="s">
        <v>485</v>
      </c>
      <c r="C1268" s="467"/>
      <c r="D1268" s="468" t="s">
        <v>2751</v>
      </c>
      <c r="E1268" s="469">
        <v>17642</v>
      </c>
    </row>
    <row r="1269" spans="1:5" ht="25.5" x14ac:dyDescent="0.2">
      <c r="A1269" s="467"/>
      <c r="B1269" s="467"/>
      <c r="C1269" s="467" t="s">
        <v>1148</v>
      </c>
      <c r="D1269" s="468" t="s">
        <v>1149</v>
      </c>
      <c r="E1269" s="469">
        <v>17642</v>
      </c>
    </row>
    <row r="1270" spans="1:5" ht="25.5" x14ac:dyDescent="0.2">
      <c r="A1270" s="467"/>
      <c r="B1270" s="467"/>
      <c r="C1270" s="467" t="s">
        <v>1150</v>
      </c>
      <c r="D1270" s="468" t="s">
        <v>1151</v>
      </c>
      <c r="E1270" s="469">
        <v>17642</v>
      </c>
    </row>
    <row r="1271" spans="1:5" ht="63.75" x14ac:dyDescent="0.2">
      <c r="A1271" s="467"/>
      <c r="B1271" s="467" t="s">
        <v>1385</v>
      </c>
      <c r="C1271" s="467"/>
      <c r="D1271" s="468" t="s">
        <v>2749</v>
      </c>
      <c r="E1271" s="469">
        <v>1600</v>
      </c>
    </row>
    <row r="1272" spans="1:5" ht="25.5" x14ac:dyDescent="0.2">
      <c r="A1272" s="467"/>
      <c r="B1272" s="467"/>
      <c r="C1272" s="467" t="s">
        <v>1148</v>
      </c>
      <c r="D1272" s="468" t="s">
        <v>1149</v>
      </c>
      <c r="E1272" s="469">
        <v>1250</v>
      </c>
    </row>
    <row r="1273" spans="1:5" ht="25.5" x14ac:dyDescent="0.2">
      <c r="A1273" s="467"/>
      <c r="B1273" s="467"/>
      <c r="C1273" s="467" t="s">
        <v>1150</v>
      </c>
      <c r="D1273" s="468" t="s">
        <v>1151</v>
      </c>
      <c r="E1273" s="469">
        <v>1250</v>
      </c>
    </row>
    <row r="1274" spans="1:5" ht="25.5" x14ac:dyDescent="0.2">
      <c r="A1274" s="467"/>
      <c r="B1274" s="467"/>
      <c r="C1274" s="467" t="s">
        <v>1231</v>
      </c>
      <c r="D1274" s="468" t="s">
        <v>1232</v>
      </c>
      <c r="E1274" s="469">
        <v>350</v>
      </c>
    </row>
    <row r="1275" spans="1:5" ht="25.5" x14ac:dyDescent="0.2">
      <c r="A1275" s="467"/>
      <c r="B1275" s="467"/>
      <c r="C1275" s="467" t="s">
        <v>1286</v>
      </c>
      <c r="D1275" s="468" t="s">
        <v>1287</v>
      </c>
      <c r="E1275" s="469">
        <v>350</v>
      </c>
    </row>
    <row r="1276" spans="1:5" x14ac:dyDescent="0.2">
      <c r="A1276" s="467" t="s">
        <v>1699</v>
      </c>
      <c r="B1276" s="467"/>
      <c r="C1276" s="467"/>
      <c r="D1276" s="468" t="s">
        <v>1700</v>
      </c>
      <c r="E1276" s="469">
        <v>20176726.899999999</v>
      </c>
    </row>
    <row r="1277" spans="1:5" x14ac:dyDescent="0.2">
      <c r="A1277" s="467" t="s">
        <v>1701</v>
      </c>
      <c r="B1277" s="467"/>
      <c r="C1277" s="467"/>
      <c r="D1277" s="468" t="s">
        <v>1702</v>
      </c>
      <c r="E1277" s="469">
        <v>3757715.9</v>
      </c>
    </row>
    <row r="1278" spans="1:5" ht="25.5" x14ac:dyDescent="0.2">
      <c r="A1278" s="467"/>
      <c r="B1278" s="467" t="s">
        <v>458</v>
      </c>
      <c r="C1278" s="467"/>
      <c r="D1278" s="468" t="s">
        <v>2659</v>
      </c>
      <c r="E1278" s="469">
        <v>801997.7</v>
      </c>
    </row>
    <row r="1279" spans="1:5" ht="38.25" x14ac:dyDescent="0.2">
      <c r="A1279" s="467"/>
      <c r="B1279" s="467" t="s">
        <v>459</v>
      </c>
      <c r="C1279" s="467"/>
      <c r="D1279" s="468" t="s">
        <v>460</v>
      </c>
      <c r="E1279" s="469">
        <v>801997.7</v>
      </c>
    </row>
    <row r="1280" spans="1:5" ht="38.25" x14ac:dyDescent="0.2">
      <c r="A1280" s="467"/>
      <c r="B1280" s="467" t="s">
        <v>2513</v>
      </c>
      <c r="C1280" s="467"/>
      <c r="D1280" s="468" t="s">
        <v>2784</v>
      </c>
      <c r="E1280" s="469">
        <v>100000</v>
      </c>
    </row>
    <row r="1281" spans="1:5" x14ac:dyDescent="0.2">
      <c r="A1281" s="467"/>
      <c r="B1281" s="467"/>
      <c r="C1281" s="467" t="s">
        <v>461</v>
      </c>
      <c r="D1281" s="468" t="s">
        <v>462</v>
      </c>
      <c r="E1281" s="469">
        <v>100000</v>
      </c>
    </row>
    <row r="1282" spans="1:5" ht="25.5" x14ac:dyDescent="0.2">
      <c r="A1282" s="467"/>
      <c r="B1282" s="467"/>
      <c r="C1282" s="467" t="s">
        <v>463</v>
      </c>
      <c r="D1282" s="468" t="s">
        <v>464</v>
      </c>
      <c r="E1282" s="469">
        <v>100000</v>
      </c>
    </row>
    <row r="1283" spans="1:5" ht="25.5" x14ac:dyDescent="0.2">
      <c r="A1283" s="467"/>
      <c r="B1283" s="467" t="s">
        <v>2514</v>
      </c>
      <c r="C1283" s="467"/>
      <c r="D1283" s="468" t="s">
        <v>2515</v>
      </c>
      <c r="E1283" s="469">
        <v>130561.2</v>
      </c>
    </row>
    <row r="1284" spans="1:5" x14ac:dyDescent="0.2">
      <c r="A1284" s="467"/>
      <c r="B1284" s="467"/>
      <c r="C1284" s="467" t="s">
        <v>461</v>
      </c>
      <c r="D1284" s="468" t="s">
        <v>462</v>
      </c>
      <c r="E1284" s="469">
        <v>130561.2</v>
      </c>
    </row>
    <row r="1285" spans="1:5" ht="25.5" x14ac:dyDescent="0.2">
      <c r="A1285" s="467"/>
      <c r="B1285" s="467"/>
      <c r="C1285" s="467" t="s">
        <v>463</v>
      </c>
      <c r="D1285" s="468" t="s">
        <v>464</v>
      </c>
      <c r="E1285" s="469">
        <v>130561.2</v>
      </c>
    </row>
    <row r="1286" spans="1:5" x14ac:dyDescent="0.2">
      <c r="A1286" s="467"/>
      <c r="B1286" s="467" t="s">
        <v>2516</v>
      </c>
      <c r="C1286" s="467"/>
      <c r="D1286" s="468" t="s">
        <v>2769</v>
      </c>
      <c r="E1286" s="469">
        <v>15000</v>
      </c>
    </row>
    <row r="1287" spans="1:5" x14ac:dyDescent="0.2">
      <c r="A1287" s="467"/>
      <c r="B1287" s="467"/>
      <c r="C1287" s="467" t="s">
        <v>461</v>
      </c>
      <c r="D1287" s="468" t="s">
        <v>462</v>
      </c>
      <c r="E1287" s="469">
        <v>15000</v>
      </c>
    </row>
    <row r="1288" spans="1:5" ht="25.5" x14ac:dyDescent="0.2">
      <c r="A1288" s="467"/>
      <c r="B1288" s="467"/>
      <c r="C1288" s="467" t="s">
        <v>463</v>
      </c>
      <c r="D1288" s="468" t="s">
        <v>464</v>
      </c>
      <c r="E1288" s="469">
        <v>15000</v>
      </c>
    </row>
    <row r="1289" spans="1:5" ht="25.5" x14ac:dyDescent="0.2">
      <c r="A1289" s="467"/>
      <c r="B1289" s="467" t="s">
        <v>2517</v>
      </c>
      <c r="C1289" s="467"/>
      <c r="D1289" s="468" t="s">
        <v>2841</v>
      </c>
      <c r="E1289" s="469">
        <v>350524.2</v>
      </c>
    </row>
    <row r="1290" spans="1:5" x14ac:dyDescent="0.2">
      <c r="A1290" s="467"/>
      <c r="B1290" s="467"/>
      <c r="C1290" s="467" t="s">
        <v>461</v>
      </c>
      <c r="D1290" s="468" t="s">
        <v>462</v>
      </c>
      <c r="E1290" s="469">
        <v>350524.2</v>
      </c>
    </row>
    <row r="1291" spans="1:5" ht="25.5" x14ac:dyDescent="0.2">
      <c r="A1291" s="467"/>
      <c r="B1291" s="467"/>
      <c r="C1291" s="467" t="s">
        <v>463</v>
      </c>
      <c r="D1291" s="468" t="s">
        <v>464</v>
      </c>
      <c r="E1291" s="469">
        <v>350524.2</v>
      </c>
    </row>
    <row r="1292" spans="1:5" ht="38.25" x14ac:dyDescent="0.2">
      <c r="A1292" s="467"/>
      <c r="B1292" s="467" t="s">
        <v>2518</v>
      </c>
      <c r="C1292" s="467"/>
      <c r="D1292" s="468" t="s">
        <v>3011</v>
      </c>
      <c r="E1292" s="469">
        <v>64368.7</v>
      </c>
    </row>
    <row r="1293" spans="1:5" x14ac:dyDescent="0.2">
      <c r="A1293" s="467"/>
      <c r="B1293" s="467"/>
      <c r="C1293" s="467" t="s">
        <v>461</v>
      </c>
      <c r="D1293" s="468" t="s">
        <v>462</v>
      </c>
      <c r="E1293" s="469">
        <v>64368.7</v>
      </c>
    </row>
    <row r="1294" spans="1:5" ht="25.5" x14ac:dyDescent="0.2">
      <c r="A1294" s="467"/>
      <c r="B1294" s="467"/>
      <c r="C1294" s="467" t="s">
        <v>463</v>
      </c>
      <c r="D1294" s="468" t="s">
        <v>464</v>
      </c>
      <c r="E1294" s="469">
        <v>64368.7</v>
      </c>
    </row>
    <row r="1295" spans="1:5" ht="38.25" x14ac:dyDescent="0.2">
      <c r="A1295" s="467"/>
      <c r="B1295" s="467" t="s">
        <v>2519</v>
      </c>
      <c r="C1295" s="467"/>
      <c r="D1295" s="468" t="s">
        <v>3012</v>
      </c>
      <c r="E1295" s="469">
        <v>84000</v>
      </c>
    </row>
    <row r="1296" spans="1:5" x14ac:dyDescent="0.2">
      <c r="A1296" s="467"/>
      <c r="B1296" s="467"/>
      <c r="C1296" s="467" t="s">
        <v>461</v>
      </c>
      <c r="D1296" s="468" t="s">
        <v>462</v>
      </c>
      <c r="E1296" s="469">
        <v>84000</v>
      </c>
    </row>
    <row r="1297" spans="1:5" ht="25.5" x14ac:dyDescent="0.2">
      <c r="A1297" s="467"/>
      <c r="B1297" s="467"/>
      <c r="C1297" s="467" t="s">
        <v>463</v>
      </c>
      <c r="D1297" s="468" t="s">
        <v>464</v>
      </c>
      <c r="E1297" s="469">
        <v>84000</v>
      </c>
    </row>
    <row r="1298" spans="1:5" x14ac:dyDescent="0.2">
      <c r="A1298" s="467"/>
      <c r="B1298" s="467" t="s">
        <v>2520</v>
      </c>
      <c r="C1298" s="467"/>
      <c r="D1298" s="468" t="s">
        <v>2773</v>
      </c>
      <c r="E1298" s="469">
        <v>35000</v>
      </c>
    </row>
    <row r="1299" spans="1:5" x14ac:dyDescent="0.2">
      <c r="A1299" s="467"/>
      <c r="B1299" s="467"/>
      <c r="C1299" s="467" t="s">
        <v>461</v>
      </c>
      <c r="D1299" s="468" t="s">
        <v>462</v>
      </c>
      <c r="E1299" s="469">
        <v>35000</v>
      </c>
    </row>
    <row r="1300" spans="1:5" ht="25.5" x14ac:dyDescent="0.2">
      <c r="A1300" s="467"/>
      <c r="B1300" s="467"/>
      <c r="C1300" s="467" t="s">
        <v>463</v>
      </c>
      <c r="D1300" s="468" t="s">
        <v>464</v>
      </c>
      <c r="E1300" s="469">
        <v>35000</v>
      </c>
    </row>
    <row r="1301" spans="1:5" x14ac:dyDescent="0.2">
      <c r="A1301" s="467"/>
      <c r="B1301" s="467" t="s">
        <v>2521</v>
      </c>
      <c r="C1301" s="467"/>
      <c r="D1301" s="468" t="s">
        <v>3013</v>
      </c>
      <c r="E1301" s="469">
        <v>22543.599999999999</v>
      </c>
    </row>
    <row r="1302" spans="1:5" x14ac:dyDescent="0.2">
      <c r="A1302" s="467"/>
      <c r="B1302" s="467"/>
      <c r="C1302" s="467" t="s">
        <v>461</v>
      </c>
      <c r="D1302" s="468" t="s">
        <v>462</v>
      </c>
      <c r="E1302" s="469">
        <v>22543.599999999999</v>
      </c>
    </row>
    <row r="1303" spans="1:5" ht="25.5" x14ac:dyDescent="0.2">
      <c r="A1303" s="467"/>
      <c r="B1303" s="467"/>
      <c r="C1303" s="467" t="s">
        <v>463</v>
      </c>
      <c r="D1303" s="468" t="s">
        <v>464</v>
      </c>
      <c r="E1303" s="469">
        <v>22543.599999999999</v>
      </c>
    </row>
    <row r="1304" spans="1:5" ht="25.5" x14ac:dyDescent="0.2">
      <c r="A1304" s="467"/>
      <c r="B1304" s="467" t="s">
        <v>1703</v>
      </c>
      <c r="C1304" s="467"/>
      <c r="D1304" s="468" t="s">
        <v>1704</v>
      </c>
      <c r="E1304" s="469">
        <v>2955718.2</v>
      </c>
    </row>
    <row r="1305" spans="1:5" ht="25.5" x14ac:dyDescent="0.2">
      <c r="A1305" s="467"/>
      <c r="B1305" s="467" t="s">
        <v>1705</v>
      </c>
      <c r="C1305" s="467"/>
      <c r="D1305" s="468" t="s">
        <v>1706</v>
      </c>
      <c r="E1305" s="469">
        <v>680419.5</v>
      </c>
    </row>
    <row r="1306" spans="1:5" ht="25.5" x14ac:dyDescent="0.2">
      <c r="A1306" s="467"/>
      <c r="B1306" s="467"/>
      <c r="C1306" s="467" t="s">
        <v>1231</v>
      </c>
      <c r="D1306" s="468" t="s">
        <v>1232</v>
      </c>
      <c r="E1306" s="469">
        <v>680419.5</v>
      </c>
    </row>
    <row r="1307" spans="1:5" x14ac:dyDescent="0.2">
      <c r="A1307" s="467"/>
      <c r="B1307" s="467"/>
      <c r="C1307" s="467" t="s">
        <v>1251</v>
      </c>
      <c r="D1307" s="468" t="s">
        <v>1252</v>
      </c>
      <c r="E1307" s="469">
        <v>657664.6</v>
      </c>
    </row>
    <row r="1308" spans="1:5" x14ac:dyDescent="0.2">
      <c r="A1308" s="467"/>
      <c r="B1308" s="467"/>
      <c r="C1308" s="467" t="s">
        <v>1233</v>
      </c>
      <c r="D1308" s="468" t="s">
        <v>1234</v>
      </c>
      <c r="E1308" s="469">
        <v>22754.9</v>
      </c>
    </row>
    <row r="1309" spans="1:5" ht="25.5" x14ac:dyDescent="0.2">
      <c r="A1309" s="467"/>
      <c r="B1309" s="467" t="s">
        <v>1707</v>
      </c>
      <c r="C1309" s="467"/>
      <c r="D1309" s="468" t="s">
        <v>1708</v>
      </c>
      <c r="E1309" s="469">
        <v>13584.8</v>
      </c>
    </row>
    <row r="1310" spans="1:5" ht="25.5" x14ac:dyDescent="0.2">
      <c r="A1310" s="467"/>
      <c r="B1310" s="467"/>
      <c r="C1310" s="467" t="s">
        <v>1231</v>
      </c>
      <c r="D1310" s="468" t="s">
        <v>1232</v>
      </c>
      <c r="E1310" s="469">
        <v>13584.8</v>
      </c>
    </row>
    <row r="1311" spans="1:5" x14ac:dyDescent="0.2">
      <c r="A1311" s="467"/>
      <c r="B1311" s="467"/>
      <c r="C1311" s="467" t="s">
        <v>1251</v>
      </c>
      <c r="D1311" s="468" t="s">
        <v>1252</v>
      </c>
      <c r="E1311" s="469">
        <v>13584.8</v>
      </c>
    </row>
    <row r="1312" spans="1:5" ht="51" x14ac:dyDescent="0.2">
      <c r="A1312" s="467"/>
      <c r="B1312" s="467" t="s">
        <v>1709</v>
      </c>
      <c r="C1312" s="467"/>
      <c r="D1312" s="468" t="s">
        <v>1710</v>
      </c>
      <c r="E1312" s="469">
        <v>12489.2</v>
      </c>
    </row>
    <row r="1313" spans="1:5" ht="25.5" x14ac:dyDescent="0.2">
      <c r="A1313" s="467"/>
      <c r="B1313" s="467"/>
      <c r="C1313" s="467" t="s">
        <v>1231</v>
      </c>
      <c r="D1313" s="468" t="s">
        <v>1232</v>
      </c>
      <c r="E1313" s="469">
        <v>12489.2</v>
      </c>
    </row>
    <row r="1314" spans="1:5" x14ac:dyDescent="0.2">
      <c r="A1314" s="467"/>
      <c r="B1314" s="467"/>
      <c r="C1314" s="467" t="s">
        <v>1251</v>
      </c>
      <c r="D1314" s="468" t="s">
        <v>1252</v>
      </c>
      <c r="E1314" s="469">
        <v>12489.2</v>
      </c>
    </row>
    <row r="1315" spans="1:5" ht="25.5" x14ac:dyDescent="0.2">
      <c r="A1315" s="467"/>
      <c r="B1315" s="467" t="s">
        <v>1711</v>
      </c>
      <c r="C1315" s="467"/>
      <c r="D1315" s="468" t="s">
        <v>1712</v>
      </c>
      <c r="E1315" s="469">
        <v>260908.1</v>
      </c>
    </row>
    <row r="1316" spans="1:5" ht="25.5" x14ac:dyDescent="0.2">
      <c r="A1316" s="467"/>
      <c r="B1316" s="467"/>
      <c r="C1316" s="467" t="s">
        <v>1231</v>
      </c>
      <c r="D1316" s="468" t="s">
        <v>1232</v>
      </c>
      <c r="E1316" s="469">
        <v>260908.1</v>
      </c>
    </row>
    <row r="1317" spans="1:5" x14ac:dyDescent="0.2">
      <c r="A1317" s="467"/>
      <c r="B1317" s="467"/>
      <c r="C1317" s="467" t="s">
        <v>1251</v>
      </c>
      <c r="D1317" s="468" t="s">
        <v>1252</v>
      </c>
      <c r="E1317" s="469">
        <v>260908.1</v>
      </c>
    </row>
    <row r="1318" spans="1:5" ht="25.5" x14ac:dyDescent="0.2">
      <c r="A1318" s="467"/>
      <c r="B1318" s="467" t="s">
        <v>1713</v>
      </c>
      <c r="C1318" s="467"/>
      <c r="D1318" s="468" t="s">
        <v>1714</v>
      </c>
      <c r="E1318" s="469">
        <v>1988316.6</v>
      </c>
    </row>
    <row r="1319" spans="1:5" ht="25.5" x14ac:dyDescent="0.2">
      <c r="A1319" s="467"/>
      <c r="B1319" s="467"/>
      <c r="C1319" s="467" t="s">
        <v>1231</v>
      </c>
      <c r="D1319" s="468" t="s">
        <v>1232</v>
      </c>
      <c r="E1319" s="469">
        <v>1988316.6</v>
      </c>
    </row>
    <row r="1320" spans="1:5" x14ac:dyDescent="0.2">
      <c r="A1320" s="467"/>
      <c r="B1320" s="467"/>
      <c r="C1320" s="467" t="s">
        <v>1251</v>
      </c>
      <c r="D1320" s="468" t="s">
        <v>1252</v>
      </c>
      <c r="E1320" s="469">
        <v>1945071.5</v>
      </c>
    </row>
    <row r="1321" spans="1:5" x14ac:dyDescent="0.2">
      <c r="A1321" s="467"/>
      <c r="B1321" s="467"/>
      <c r="C1321" s="467" t="s">
        <v>1233</v>
      </c>
      <c r="D1321" s="468" t="s">
        <v>1234</v>
      </c>
      <c r="E1321" s="469">
        <v>43245.1</v>
      </c>
    </row>
    <row r="1322" spans="1:5" x14ac:dyDescent="0.2">
      <c r="A1322" s="467" t="s">
        <v>1715</v>
      </c>
      <c r="B1322" s="467"/>
      <c r="C1322" s="467"/>
      <c r="D1322" s="468" t="s">
        <v>1716</v>
      </c>
      <c r="E1322" s="469">
        <v>172811.9</v>
      </c>
    </row>
    <row r="1323" spans="1:5" x14ac:dyDescent="0.2">
      <c r="A1323" s="467"/>
      <c r="B1323" s="467" t="s">
        <v>1717</v>
      </c>
      <c r="C1323" s="467"/>
      <c r="D1323" s="468" t="s">
        <v>1718</v>
      </c>
      <c r="E1323" s="469">
        <v>172811.9</v>
      </c>
    </row>
    <row r="1324" spans="1:5" ht="25.5" x14ac:dyDescent="0.2">
      <c r="A1324" s="467"/>
      <c r="B1324" s="467" t="s">
        <v>1719</v>
      </c>
      <c r="C1324" s="467"/>
      <c r="D1324" s="468" t="s">
        <v>1706</v>
      </c>
      <c r="E1324" s="469">
        <v>172811.9</v>
      </c>
    </row>
    <row r="1325" spans="1:5" ht="38.25" x14ac:dyDescent="0.2">
      <c r="A1325" s="467"/>
      <c r="B1325" s="467"/>
      <c r="C1325" s="467" t="s">
        <v>1140</v>
      </c>
      <c r="D1325" s="468" t="s">
        <v>1141</v>
      </c>
      <c r="E1325" s="469">
        <v>79509.5</v>
      </c>
    </row>
    <row r="1326" spans="1:5" x14ac:dyDescent="0.2">
      <c r="A1326" s="467"/>
      <c r="B1326" s="467"/>
      <c r="C1326" s="467" t="s">
        <v>1247</v>
      </c>
      <c r="D1326" s="468" t="s">
        <v>1248</v>
      </c>
      <c r="E1326" s="469">
        <v>79509.5</v>
      </c>
    </row>
    <row r="1327" spans="1:5" ht="25.5" x14ac:dyDescent="0.2">
      <c r="A1327" s="467"/>
      <c r="B1327" s="467"/>
      <c r="C1327" s="467" t="s">
        <v>1148</v>
      </c>
      <c r="D1327" s="468" t="s">
        <v>1149</v>
      </c>
      <c r="E1327" s="469">
        <v>55845.7</v>
      </c>
    </row>
    <row r="1328" spans="1:5" ht="25.5" x14ac:dyDescent="0.2">
      <c r="A1328" s="467"/>
      <c r="B1328" s="467"/>
      <c r="C1328" s="467" t="s">
        <v>1150</v>
      </c>
      <c r="D1328" s="468" t="s">
        <v>1151</v>
      </c>
      <c r="E1328" s="469">
        <v>55845.7</v>
      </c>
    </row>
    <row r="1329" spans="1:5" ht="25.5" x14ac:dyDescent="0.2">
      <c r="A1329" s="467"/>
      <c r="B1329" s="467"/>
      <c r="C1329" s="467" t="s">
        <v>1231</v>
      </c>
      <c r="D1329" s="468" t="s">
        <v>1232</v>
      </c>
      <c r="E1329" s="469">
        <v>30357.3</v>
      </c>
    </row>
    <row r="1330" spans="1:5" x14ac:dyDescent="0.2">
      <c r="A1330" s="467"/>
      <c r="B1330" s="467"/>
      <c r="C1330" s="467" t="s">
        <v>1251</v>
      </c>
      <c r="D1330" s="468" t="s">
        <v>1252</v>
      </c>
      <c r="E1330" s="469">
        <v>30357.3</v>
      </c>
    </row>
    <row r="1331" spans="1:5" x14ac:dyDescent="0.2">
      <c r="A1331" s="467"/>
      <c r="B1331" s="467"/>
      <c r="C1331" s="467" t="s">
        <v>1152</v>
      </c>
      <c r="D1331" s="468" t="s">
        <v>1153</v>
      </c>
      <c r="E1331" s="469">
        <v>7099.4</v>
      </c>
    </row>
    <row r="1332" spans="1:5" ht="25.5" x14ac:dyDescent="0.2">
      <c r="A1332" s="467"/>
      <c r="B1332" s="467"/>
      <c r="C1332" s="467" t="s">
        <v>1154</v>
      </c>
      <c r="D1332" s="468" t="s">
        <v>1155</v>
      </c>
      <c r="E1332" s="469">
        <v>7099.4</v>
      </c>
    </row>
    <row r="1333" spans="1:5" x14ac:dyDescent="0.2">
      <c r="A1333" s="467" t="s">
        <v>1720</v>
      </c>
      <c r="B1333" s="467"/>
      <c r="C1333" s="467"/>
      <c r="D1333" s="468" t="s">
        <v>1721</v>
      </c>
      <c r="E1333" s="469">
        <v>163652.29999999999</v>
      </c>
    </row>
    <row r="1334" spans="1:5" x14ac:dyDescent="0.2">
      <c r="A1334" s="467"/>
      <c r="B1334" s="467" t="s">
        <v>1722</v>
      </c>
      <c r="C1334" s="467"/>
      <c r="D1334" s="468" t="s">
        <v>1723</v>
      </c>
      <c r="E1334" s="469">
        <v>163652.29999999999</v>
      </c>
    </row>
    <row r="1335" spans="1:5" ht="25.5" x14ac:dyDescent="0.2">
      <c r="A1335" s="467"/>
      <c r="B1335" s="467" t="s">
        <v>1724</v>
      </c>
      <c r="C1335" s="467"/>
      <c r="D1335" s="468" t="s">
        <v>1725</v>
      </c>
      <c r="E1335" s="469">
        <v>163652.29999999999</v>
      </c>
    </row>
    <row r="1336" spans="1:5" ht="25.5" x14ac:dyDescent="0.2">
      <c r="A1336" s="467"/>
      <c r="B1336" s="467"/>
      <c r="C1336" s="467" t="s">
        <v>1231</v>
      </c>
      <c r="D1336" s="468" t="s">
        <v>1232</v>
      </c>
      <c r="E1336" s="469">
        <v>163652.29999999999</v>
      </c>
    </row>
    <row r="1337" spans="1:5" x14ac:dyDescent="0.2">
      <c r="A1337" s="467"/>
      <c r="B1337" s="467"/>
      <c r="C1337" s="467" t="s">
        <v>1251</v>
      </c>
      <c r="D1337" s="468" t="s">
        <v>1252</v>
      </c>
      <c r="E1337" s="469">
        <v>163652.29999999999</v>
      </c>
    </row>
    <row r="1338" spans="1:5" ht="25.5" x14ac:dyDescent="0.2">
      <c r="A1338" s="467" t="s">
        <v>1726</v>
      </c>
      <c r="B1338" s="467"/>
      <c r="C1338" s="467"/>
      <c r="D1338" s="468" t="s">
        <v>2785</v>
      </c>
      <c r="E1338" s="469">
        <v>222702.6</v>
      </c>
    </row>
    <row r="1339" spans="1:5" x14ac:dyDescent="0.2">
      <c r="A1339" s="467"/>
      <c r="B1339" s="467" t="s">
        <v>1727</v>
      </c>
      <c r="C1339" s="467"/>
      <c r="D1339" s="468" t="s">
        <v>1728</v>
      </c>
      <c r="E1339" s="469">
        <v>186275.4</v>
      </c>
    </row>
    <row r="1340" spans="1:5" ht="25.5" x14ac:dyDescent="0.2">
      <c r="A1340" s="467"/>
      <c r="B1340" s="467" t="s">
        <v>1729</v>
      </c>
      <c r="C1340" s="467"/>
      <c r="D1340" s="468" t="s">
        <v>1730</v>
      </c>
      <c r="E1340" s="469">
        <v>186275.4</v>
      </c>
    </row>
    <row r="1341" spans="1:5" ht="25.5" x14ac:dyDescent="0.2">
      <c r="A1341" s="467"/>
      <c r="B1341" s="467"/>
      <c r="C1341" s="467" t="s">
        <v>1231</v>
      </c>
      <c r="D1341" s="468" t="s">
        <v>1232</v>
      </c>
      <c r="E1341" s="469">
        <v>186275.4</v>
      </c>
    </row>
    <row r="1342" spans="1:5" x14ac:dyDescent="0.2">
      <c r="A1342" s="467"/>
      <c r="B1342" s="467"/>
      <c r="C1342" s="467" t="s">
        <v>1251</v>
      </c>
      <c r="D1342" s="468" t="s">
        <v>1252</v>
      </c>
      <c r="E1342" s="469">
        <v>186275.4</v>
      </c>
    </row>
    <row r="1343" spans="1:5" x14ac:dyDescent="0.2">
      <c r="A1343" s="467"/>
      <c r="B1343" s="467" t="s">
        <v>1187</v>
      </c>
      <c r="C1343" s="467"/>
      <c r="D1343" s="468" t="s">
        <v>1173</v>
      </c>
      <c r="E1343" s="469">
        <v>36427.199999999997</v>
      </c>
    </row>
    <row r="1344" spans="1:5" ht="25.5" x14ac:dyDescent="0.2">
      <c r="A1344" s="467"/>
      <c r="B1344" s="467" t="s">
        <v>1188</v>
      </c>
      <c r="C1344" s="467"/>
      <c r="D1344" s="468" t="s">
        <v>1189</v>
      </c>
      <c r="E1344" s="469">
        <v>36427.199999999997</v>
      </c>
    </row>
    <row r="1345" spans="1:5" ht="25.5" x14ac:dyDescent="0.2">
      <c r="A1345" s="467"/>
      <c r="B1345" s="467" t="s">
        <v>1731</v>
      </c>
      <c r="C1345" s="467"/>
      <c r="D1345" s="468" t="s">
        <v>2786</v>
      </c>
      <c r="E1345" s="469">
        <v>36427.199999999997</v>
      </c>
    </row>
    <row r="1346" spans="1:5" x14ac:dyDescent="0.2">
      <c r="A1346" s="467"/>
      <c r="B1346" s="467"/>
      <c r="C1346" s="467" t="s">
        <v>1172</v>
      </c>
      <c r="D1346" s="468" t="s">
        <v>1173</v>
      </c>
      <c r="E1346" s="469">
        <v>36427.199999999997</v>
      </c>
    </row>
    <row r="1347" spans="1:5" x14ac:dyDescent="0.2">
      <c r="A1347" s="467"/>
      <c r="B1347" s="467"/>
      <c r="C1347" s="467" t="s">
        <v>1192</v>
      </c>
      <c r="D1347" s="468" t="s">
        <v>1193</v>
      </c>
      <c r="E1347" s="469">
        <v>36427.199999999997</v>
      </c>
    </row>
    <row r="1348" spans="1:5" x14ac:dyDescent="0.2">
      <c r="A1348" s="467" t="s">
        <v>1732</v>
      </c>
      <c r="B1348" s="467"/>
      <c r="C1348" s="467"/>
      <c r="D1348" s="468" t="s">
        <v>1733</v>
      </c>
      <c r="E1348" s="469">
        <v>8542.4</v>
      </c>
    </row>
    <row r="1349" spans="1:5" ht="25.5" x14ac:dyDescent="0.2">
      <c r="A1349" s="467"/>
      <c r="B1349" s="467" t="s">
        <v>1734</v>
      </c>
      <c r="C1349" s="467"/>
      <c r="D1349" s="468" t="s">
        <v>1735</v>
      </c>
      <c r="E1349" s="469">
        <v>8542.4</v>
      </c>
    </row>
    <row r="1350" spans="1:5" ht="25.5" x14ac:dyDescent="0.2">
      <c r="A1350" s="467"/>
      <c r="B1350" s="467" t="s">
        <v>1736</v>
      </c>
      <c r="C1350" s="467"/>
      <c r="D1350" s="468" t="s">
        <v>1737</v>
      </c>
      <c r="E1350" s="469">
        <v>8542.4</v>
      </c>
    </row>
    <row r="1351" spans="1:5" ht="25.5" x14ac:dyDescent="0.2">
      <c r="A1351" s="467"/>
      <c r="B1351" s="467"/>
      <c r="C1351" s="467" t="s">
        <v>1231</v>
      </c>
      <c r="D1351" s="468" t="s">
        <v>1232</v>
      </c>
      <c r="E1351" s="469">
        <v>8542.4</v>
      </c>
    </row>
    <row r="1352" spans="1:5" x14ac:dyDescent="0.2">
      <c r="A1352" s="467"/>
      <c r="B1352" s="467"/>
      <c r="C1352" s="467" t="s">
        <v>1251</v>
      </c>
      <c r="D1352" s="468" t="s">
        <v>1252</v>
      </c>
      <c r="E1352" s="469">
        <v>8542.4</v>
      </c>
    </row>
    <row r="1353" spans="1:5" x14ac:dyDescent="0.2">
      <c r="A1353" s="467" t="s">
        <v>1738</v>
      </c>
      <c r="B1353" s="467"/>
      <c r="C1353" s="467"/>
      <c r="D1353" s="468" t="s">
        <v>1739</v>
      </c>
      <c r="E1353" s="469">
        <v>15851301.800000001</v>
      </c>
    </row>
    <row r="1354" spans="1:5" ht="16.149999999999999" customHeight="1" x14ac:dyDescent="0.2">
      <c r="A1354" s="467"/>
      <c r="B1354" s="467" t="s">
        <v>1158</v>
      </c>
      <c r="C1354" s="467"/>
      <c r="D1354" s="468" t="s">
        <v>1159</v>
      </c>
      <c r="E1354" s="469">
        <v>4052.2</v>
      </c>
    </row>
    <row r="1355" spans="1:5" ht="38.25" x14ac:dyDescent="0.2">
      <c r="A1355" s="467"/>
      <c r="B1355" s="467" t="s">
        <v>1740</v>
      </c>
      <c r="C1355" s="467"/>
      <c r="D1355" s="468" t="s">
        <v>2846</v>
      </c>
      <c r="E1355" s="469">
        <v>4052.2</v>
      </c>
    </row>
    <row r="1356" spans="1:5" ht="38.25" x14ac:dyDescent="0.2">
      <c r="A1356" s="467"/>
      <c r="B1356" s="467"/>
      <c r="C1356" s="467" t="s">
        <v>1140</v>
      </c>
      <c r="D1356" s="468" t="s">
        <v>1141</v>
      </c>
      <c r="E1356" s="469">
        <v>3001.4</v>
      </c>
    </row>
    <row r="1357" spans="1:5" ht="25.5" x14ac:dyDescent="0.2">
      <c r="A1357" s="467"/>
      <c r="B1357" s="467"/>
      <c r="C1357" s="467" t="s">
        <v>1142</v>
      </c>
      <c r="D1357" s="468" t="s">
        <v>1143</v>
      </c>
      <c r="E1357" s="469">
        <v>3001.4</v>
      </c>
    </row>
    <row r="1358" spans="1:5" ht="25.5" x14ac:dyDescent="0.2">
      <c r="A1358" s="467"/>
      <c r="B1358" s="467"/>
      <c r="C1358" s="467" t="s">
        <v>1148</v>
      </c>
      <c r="D1358" s="468" t="s">
        <v>1149</v>
      </c>
      <c r="E1358" s="469">
        <v>1050.8</v>
      </c>
    </row>
    <row r="1359" spans="1:5" ht="25.5" x14ac:dyDescent="0.2">
      <c r="A1359" s="467"/>
      <c r="B1359" s="467"/>
      <c r="C1359" s="467" t="s">
        <v>1150</v>
      </c>
      <c r="D1359" s="468" t="s">
        <v>1151</v>
      </c>
      <c r="E1359" s="469">
        <v>1050.8</v>
      </c>
    </row>
    <row r="1360" spans="1:5" ht="25.5" x14ac:dyDescent="0.2">
      <c r="A1360" s="467"/>
      <c r="B1360" s="467" t="s">
        <v>1136</v>
      </c>
      <c r="C1360" s="467"/>
      <c r="D1360" s="468" t="s">
        <v>1137</v>
      </c>
      <c r="E1360" s="469">
        <v>54400.800000000003</v>
      </c>
    </row>
    <row r="1361" spans="1:5" x14ac:dyDescent="0.2">
      <c r="A1361" s="467"/>
      <c r="B1361" s="467" t="s">
        <v>1146</v>
      </c>
      <c r="C1361" s="467"/>
      <c r="D1361" s="468" t="s">
        <v>1147</v>
      </c>
      <c r="E1361" s="469">
        <v>54400.800000000003</v>
      </c>
    </row>
    <row r="1362" spans="1:5" ht="38.25" x14ac:dyDescent="0.2">
      <c r="A1362" s="467"/>
      <c r="B1362" s="467"/>
      <c r="C1362" s="467" t="s">
        <v>1140</v>
      </c>
      <c r="D1362" s="468" t="s">
        <v>1141</v>
      </c>
      <c r="E1362" s="469">
        <v>44434.6</v>
      </c>
    </row>
    <row r="1363" spans="1:5" ht="25.5" x14ac:dyDescent="0.2">
      <c r="A1363" s="467"/>
      <c r="B1363" s="467"/>
      <c r="C1363" s="467" t="s">
        <v>1142</v>
      </c>
      <c r="D1363" s="468" t="s">
        <v>1143</v>
      </c>
      <c r="E1363" s="469">
        <v>44434.6</v>
      </c>
    </row>
    <row r="1364" spans="1:5" ht="25.5" x14ac:dyDescent="0.2">
      <c r="A1364" s="467"/>
      <c r="B1364" s="467"/>
      <c r="C1364" s="467" t="s">
        <v>1148</v>
      </c>
      <c r="D1364" s="468" t="s">
        <v>1149</v>
      </c>
      <c r="E1364" s="469">
        <v>9951.2000000000007</v>
      </c>
    </row>
    <row r="1365" spans="1:5" ht="25.5" x14ac:dyDescent="0.2">
      <c r="A1365" s="467"/>
      <c r="B1365" s="467"/>
      <c r="C1365" s="467" t="s">
        <v>1150</v>
      </c>
      <c r="D1365" s="468" t="s">
        <v>1151</v>
      </c>
      <c r="E1365" s="469">
        <v>9951.2000000000007</v>
      </c>
    </row>
    <row r="1366" spans="1:5" x14ac:dyDescent="0.2">
      <c r="A1366" s="467"/>
      <c r="B1366" s="467"/>
      <c r="C1366" s="467" t="s">
        <v>1152</v>
      </c>
      <c r="D1366" s="468" t="s">
        <v>1153</v>
      </c>
      <c r="E1366" s="469">
        <v>15</v>
      </c>
    </row>
    <row r="1367" spans="1:5" ht="25.5" x14ac:dyDescent="0.2">
      <c r="A1367" s="467"/>
      <c r="B1367" s="467"/>
      <c r="C1367" s="467" t="s">
        <v>1154</v>
      </c>
      <c r="D1367" s="468" t="s">
        <v>1155</v>
      </c>
      <c r="E1367" s="469">
        <v>15</v>
      </c>
    </row>
    <row r="1368" spans="1:5" ht="25.5" x14ac:dyDescent="0.2">
      <c r="A1368" s="467"/>
      <c r="B1368" s="467" t="s">
        <v>1845</v>
      </c>
      <c r="C1368" s="467"/>
      <c r="D1368" s="468" t="s">
        <v>2788</v>
      </c>
      <c r="E1368" s="469">
        <v>249.4</v>
      </c>
    </row>
    <row r="1369" spans="1:5" ht="38.25" x14ac:dyDescent="0.2">
      <c r="A1369" s="467"/>
      <c r="B1369" s="467"/>
      <c r="C1369" s="467" t="s">
        <v>1140</v>
      </c>
      <c r="D1369" s="468" t="s">
        <v>1141</v>
      </c>
      <c r="E1369" s="469">
        <v>79.7</v>
      </c>
    </row>
    <row r="1370" spans="1:5" x14ac:dyDescent="0.2">
      <c r="A1370" s="467"/>
      <c r="B1370" s="467"/>
      <c r="C1370" s="467" t="s">
        <v>1247</v>
      </c>
      <c r="D1370" s="468" t="s">
        <v>1248</v>
      </c>
      <c r="E1370" s="469">
        <v>79.7</v>
      </c>
    </row>
    <row r="1371" spans="1:5" ht="25.5" x14ac:dyDescent="0.2">
      <c r="A1371" s="467"/>
      <c r="B1371" s="467"/>
      <c r="C1371" s="467" t="s">
        <v>1148</v>
      </c>
      <c r="D1371" s="468" t="s">
        <v>1149</v>
      </c>
      <c r="E1371" s="469">
        <v>112.5</v>
      </c>
    </row>
    <row r="1372" spans="1:5" ht="25.5" x14ac:dyDescent="0.2">
      <c r="A1372" s="467"/>
      <c r="B1372" s="467"/>
      <c r="C1372" s="467" t="s">
        <v>1150</v>
      </c>
      <c r="D1372" s="468" t="s">
        <v>1151</v>
      </c>
      <c r="E1372" s="469">
        <v>112.5</v>
      </c>
    </row>
    <row r="1373" spans="1:5" x14ac:dyDescent="0.2">
      <c r="A1373" s="467"/>
      <c r="B1373" s="467"/>
      <c r="C1373" s="467" t="s">
        <v>1172</v>
      </c>
      <c r="D1373" s="468" t="s">
        <v>1173</v>
      </c>
      <c r="E1373" s="469">
        <v>57.2</v>
      </c>
    </row>
    <row r="1374" spans="1:5" x14ac:dyDescent="0.2">
      <c r="A1374" s="467"/>
      <c r="B1374" s="467"/>
      <c r="C1374" s="467" t="s">
        <v>1174</v>
      </c>
      <c r="D1374" s="468" t="s">
        <v>1006</v>
      </c>
      <c r="E1374" s="469">
        <v>57.2</v>
      </c>
    </row>
    <row r="1375" spans="1:5" x14ac:dyDescent="0.2">
      <c r="A1375" s="467"/>
      <c r="B1375" s="467" t="s">
        <v>1741</v>
      </c>
      <c r="C1375" s="467"/>
      <c r="D1375" s="468" t="s">
        <v>1742</v>
      </c>
      <c r="E1375" s="469">
        <v>330833.59999999998</v>
      </c>
    </row>
    <row r="1376" spans="1:5" ht="25.5" x14ac:dyDescent="0.2">
      <c r="A1376" s="467"/>
      <c r="B1376" s="467" t="s">
        <v>1743</v>
      </c>
      <c r="C1376" s="467"/>
      <c r="D1376" s="468" t="s">
        <v>1744</v>
      </c>
      <c r="E1376" s="469">
        <v>36764</v>
      </c>
    </row>
    <row r="1377" spans="1:5" ht="38.25" x14ac:dyDescent="0.2">
      <c r="A1377" s="467"/>
      <c r="B1377" s="467"/>
      <c r="C1377" s="467" t="s">
        <v>1140</v>
      </c>
      <c r="D1377" s="468" t="s">
        <v>1141</v>
      </c>
      <c r="E1377" s="469">
        <v>20726.599999999999</v>
      </c>
    </row>
    <row r="1378" spans="1:5" x14ac:dyDescent="0.2">
      <c r="A1378" s="467"/>
      <c r="B1378" s="467"/>
      <c r="C1378" s="467" t="s">
        <v>1247</v>
      </c>
      <c r="D1378" s="468" t="s">
        <v>1248</v>
      </c>
      <c r="E1378" s="469">
        <v>20726.599999999999</v>
      </c>
    </row>
    <row r="1379" spans="1:5" ht="25.5" x14ac:dyDescent="0.2">
      <c r="A1379" s="467"/>
      <c r="B1379" s="467"/>
      <c r="C1379" s="467" t="s">
        <v>1148</v>
      </c>
      <c r="D1379" s="468" t="s">
        <v>1149</v>
      </c>
      <c r="E1379" s="469">
        <v>14514.1</v>
      </c>
    </row>
    <row r="1380" spans="1:5" ht="25.5" x14ac:dyDescent="0.2">
      <c r="A1380" s="467"/>
      <c r="B1380" s="467"/>
      <c r="C1380" s="467" t="s">
        <v>1150</v>
      </c>
      <c r="D1380" s="468" t="s">
        <v>1151</v>
      </c>
      <c r="E1380" s="469">
        <v>14514.1</v>
      </c>
    </row>
    <row r="1381" spans="1:5" x14ac:dyDescent="0.2">
      <c r="A1381" s="467"/>
      <c r="B1381" s="467"/>
      <c r="C1381" s="467" t="s">
        <v>1152</v>
      </c>
      <c r="D1381" s="468" t="s">
        <v>1153</v>
      </c>
      <c r="E1381" s="469">
        <v>1523.3</v>
      </c>
    </row>
    <row r="1382" spans="1:5" ht="25.5" x14ac:dyDescent="0.2">
      <c r="A1382" s="467"/>
      <c r="B1382" s="467"/>
      <c r="C1382" s="467" t="s">
        <v>1154</v>
      </c>
      <c r="D1382" s="468" t="s">
        <v>1155</v>
      </c>
      <c r="E1382" s="469">
        <v>1523.3</v>
      </c>
    </row>
    <row r="1383" spans="1:5" x14ac:dyDescent="0.2">
      <c r="A1383" s="467"/>
      <c r="B1383" s="467" t="s">
        <v>1745</v>
      </c>
      <c r="C1383" s="467"/>
      <c r="D1383" s="468" t="s">
        <v>1746</v>
      </c>
      <c r="E1383" s="469">
        <v>294069.59999999998</v>
      </c>
    </row>
    <row r="1384" spans="1:5" ht="38.25" x14ac:dyDescent="0.2">
      <c r="A1384" s="467"/>
      <c r="B1384" s="467"/>
      <c r="C1384" s="467" t="s">
        <v>1140</v>
      </c>
      <c r="D1384" s="468" t="s">
        <v>1141</v>
      </c>
      <c r="E1384" s="469">
        <v>172811.5</v>
      </c>
    </row>
    <row r="1385" spans="1:5" x14ac:dyDescent="0.2">
      <c r="A1385" s="467"/>
      <c r="B1385" s="467"/>
      <c r="C1385" s="467" t="s">
        <v>1247</v>
      </c>
      <c r="D1385" s="468" t="s">
        <v>1248</v>
      </c>
      <c r="E1385" s="469">
        <v>172811.5</v>
      </c>
    </row>
    <row r="1386" spans="1:5" ht="25.5" x14ac:dyDescent="0.2">
      <c r="A1386" s="467"/>
      <c r="B1386" s="467"/>
      <c r="C1386" s="467" t="s">
        <v>1148</v>
      </c>
      <c r="D1386" s="468" t="s">
        <v>1149</v>
      </c>
      <c r="E1386" s="469">
        <v>57974.7</v>
      </c>
    </row>
    <row r="1387" spans="1:5" ht="25.5" x14ac:dyDescent="0.2">
      <c r="A1387" s="467"/>
      <c r="B1387" s="467"/>
      <c r="C1387" s="467" t="s">
        <v>1150</v>
      </c>
      <c r="D1387" s="468" t="s">
        <v>1151</v>
      </c>
      <c r="E1387" s="469">
        <v>57974.7</v>
      </c>
    </row>
    <row r="1388" spans="1:5" ht="25.5" x14ac:dyDescent="0.2">
      <c r="A1388" s="467"/>
      <c r="B1388" s="467"/>
      <c r="C1388" s="467" t="s">
        <v>1231</v>
      </c>
      <c r="D1388" s="468" t="s">
        <v>1232</v>
      </c>
      <c r="E1388" s="469">
        <v>59319.9</v>
      </c>
    </row>
    <row r="1389" spans="1:5" x14ac:dyDescent="0.2">
      <c r="A1389" s="467"/>
      <c r="B1389" s="467"/>
      <c r="C1389" s="467" t="s">
        <v>1251</v>
      </c>
      <c r="D1389" s="468" t="s">
        <v>1252</v>
      </c>
      <c r="E1389" s="469">
        <v>8773.5</v>
      </c>
    </row>
    <row r="1390" spans="1:5" x14ac:dyDescent="0.2">
      <c r="A1390" s="467"/>
      <c r="B1390" s="467"/>
      <c r="C1390" s="467" t="s">
        <v>1233</v>
      </c>
      <c r="D1390" s="468" t="s">
        <v>1234</v>
      </c>
      <c r="E1390" s="469">
        <v>50546.400000000001</v>
      </c>
    </row>
    <row r="1391" spans="1:5" x14ac:dyDescent="0.2">
      <c r="A1391" s="467"/>
      <c r="B1391" s="467"/>
      <c r="C1391" s="467" t="s">
        <v>1152</v>
      </c>
      <c r="D1391" s="468" t="s">
        <v>1153</v>
      </c>
      <c r="E1391" s="469">
        <v>3963.5</v>
      </c>
    </row>
    <row r="1392" spans="1:5" ht="25.5" x14ac:dyDescent="0.2">
      <c r="A1392" s="467"/>
      <c r="B1392" s="467"/>
      <c r="C1392" s="467" t="s">
        <v>1154</v>
      </c>
      <c r="D1392" s="468" t="s">
        <v>1155</v>
      </c>
      <c r="E1392" s="469">
        <v>3963.5</v>
      </c>
    </row>
    <row r="1393" spans="1:5" ht="25.5" x14ac:dyDescent="0.2">
      <c r="A1393" s="467"/>
      <c r="B1393" s="467" t="s">
        <v>1747</v>
      </c>
      <c r="C1393" s="467"/>
      <c r="D1393" s="468" t="s">
        <v>1748</v>
      </c>
      <c r="E1393" s="469">
        <v>1772958.7</v>
      </c>
    </row>
    <row r="1394" spans="1:5" ht="25.5" x14ac:dyDescent="0.2">
      <c r="A1394" s="467"/>
      <c r="B1394" s="467" t="s">
        <v>1749</v>
      </c>
      <c r="C1394" s="467"/>
      <c r="D1394" s="468" t="s">
        <v>1750</v>
      </c>
      <c r="E1394" s="469">
        <v>1188858.8999999999</v>
      </c>
    </row>
    <row r="1395" spans="1:5" ht="25.5" x14ac:dyDescent="0.2">
      <c r="A1395" s="467"/>
      <c r="B1395" s="467"/>
      <c r="C1395" s="467" t="s">
        <v>1148</v>
      </c>
      <c r="D1395" s="468" t="s">
        <v>1149</v>
      </c>
      <c r="E1395" s="469">
        <v>1188858.8999999999</v>
      </c>
    </row>
    <row r="1396" spans="1:5" ht="25.5" x14ac:dyDescent="0.2">
      <c r="A1396" s="467"/>
      <c r="B1396" s="467"/>
      <c r="C1396" s="467" t="s">
        <v>1150</v>
      </c>
      <c r="D1396" s="468" t="s">
        <v>1151</v>
      </c>
      <c r="E1396" s="469">
        <v>1188858.8999999999</v>
      </c>
    </row>
    <row r="1397" spans="1:5" ht="51" x14ac:dyDescent="0.2">
      <c r="A1397" s="467"/>
      <c r="B1397" s="467" t="s">
        <v>1751</v>
      </c>
      <c r="C1397" s="467"/>
      <c r="D1397" s="468" t="s">
        <v>3014</v>
      </c>
      <c r="E1397" s="469">
        <v>584099.80000000005</v>
      </c>
    </row>
    <row r="1398" spans="1:5" x14ac:dyDescent="0.2">
      <c r="A1398" s="467"/>
      <c r="B1398" s="467"/>
      <c r="C1398" s="467" t="s">
        <v>1239</v>
      </c>
      <c r="D1398" s="468" t="s">
        <v>1240</v>
      </c>
      <c r="E1398" s="469">
        <v>584099.80000000005</v>
      </c>
    </row>
    <row r="1399" spans="1:5" ht="25.5" x14ac:dyDescent="0.2">
      <c r="A1399" s="467"/>
      <c r="B1399" s="467"/>
      <c r="C1399" s="467" t="s">
        <v>1281</v>
      </c>
      <c r="D1399" s="468" t="s">
        <v>1282</v>
      </c>
      <c r="E1399" s="469">
        <v>584099.80000000005</v>
      </c>
    </row>
    <row r="1400" spans="1:5" x14ac:dyDescent="0.2">
      <c r="A1400" s="467"/>
      <c r="B1400" s="467" t="s">
        <v>1752</v>
      </c>
      <c r="C1400" s="467"/>
      <c r="D1400" s="468" t="s">
        <v>1753</v>
      </c>
      <c r="E1400" s="469">
        <v>87375.4</v>
      </c>
    </row>
    <row r="1401" spans="1:5" ht="51" x14ac:dyDescent="0.2">
      <c r="A1401" s="467"/>
      <c r="B1401" s="467" t="s">
        <v>1754</v>
      </c>
      <c r="C1401" s="467"/>
      <c r="D1401" s="468" t="s">
        <v>1755</v>
      </c>
      <c r="E1401" s="469">
        <v>87375.4</v>
      </c>
    </row>
    <row r="1402" spans="1:5" ht="38.25" x14ac:dyDescent="0.2">
      <c r="A1402" s="467"/>
      <c r="B1402" s="467"/>
      <c r="C1402" s="467" t="s">
        <v>1140</v>
      </c>
      <c r="D1402" s="468" t="s">
        <v>1141</v>
      </c>
      <c r="E1402" s="469">
        <v>59012.800000000003</v>
      </c>
    </row>
    <row r="1403" spans="1:5" x14ac:dyDescent="0.2">
      <c r="A1403" s="467"/>
      <c r="B1403" s="467"/>
      <c r="C1403" s="467" t="s">
        <v>1247</v>
      </c>
      <c r="D1403" s="468" t="s">
        <v>1248</v>
      </c>
      <c r="E1403" s="469">
        <v>59012.800000000003</v>
      </c>
    </row>
    <row r="1404" spans="1:5" ht="25.5" x14ac:dyDescent="0.2">
      <c r="A1404" s="467"/>
      <c r="B1404" s="467"/>
      <c r="C1404" s="467" t="s">
        <v>1148</v>
      </c>
      <c r="D1404" s="468" t="s">
        <v>1149</v>
      </c>
      <c r="E1404" s="469">
        <v>26065.200000000001</v>
      </c>
    </row>
    <row r="1405" spans="1:5" ht="25.5" x14ac:dyDescent="0.2">
      <c r="A1405" s="467"/>
      <c r="B1405" s="467"/>
      <c r="C1405" s="467" t="s">
        <v>1150</v>
      </c>
      <c r="D1405" s="468" t="s">
        <v>1151</v>
      </c>
      <c r="E1405" s="469">
        <v>26065.200000000001</v>
      </c>
    </row>
    <row r="1406" spans="1:5" x14ac:dyDescent="0.2">
      <c r="A1406" s="467"/>
      <c r="B1406" s="467"/>
      <c r="C1406" s="467" t="s">
        <v>1152</v>
      </c>
      <c r="D1406" s="468" t="s">
        <v>1153</v>
      </c>
      <c r="E1406" s="469">
        <v>2297.4</v>
      </c>
    </row>
    <row r="1407" spans="1:5" ht="25.5" x14ac:dyDescent="0.2">
      <c r="A1407" s="467"/>
      <c r="B1407" s="467"/>
      <c r="C1407" s="467" t="s">
        <v>1154</v>
      </c>
      <c r="D1407" s="468" t="s">
        <v>1155</v>
      </c>
      <c r="E1407" s="469">
        <v>2297.4</v>
      </c>
    </row>
    <row r="1408" spans="1:5" x14ac:dyDescent="0.2">
      <c r="A1408" s="467"/>
      <c r="B1408" s="467" t="s">
        <v>1187</v>
      </c>
      <c r="C1408" s="467"/>
      <c r="D1408" s="468" t="s">
        <v>1173</v>
      </c>
      <c r="E1408" s="469">
        <v>2440411.7000000002</v>
      </c>
    </row>
    <row r="1409" spans="1:5" ht="25.5" x14ac:dyDescent="0.2">
      <c r="A1409" s="467"/>
      <c r="B1409" s="467" t="s">
        <v>1188</v>
      </c>
      <c r="C1409" s="467"/>
      <c r="D1409" s="468" t="s">
        <v>1189</v>
      </c>
      <c r="E1409" s="469">
        <v>2440411.7000000002</v>
      </c>
    </row>
    <row r="1410" spans="1:5" ht="63.75" x14ac:dyDescent="0.2">
      <c r="A1410" s="467"/>
      <c r="B1410" s="467" t="s">
        <v>1756</v>
      </c>
      <c r="C1410" s="467"/>
      <c r="D1410" s="468" t="s">
        <v>3015</v>
      </c>
      <c r="E1410" s="469">
        <v>4970.3999999999996</v>
      </c>
    </row>
    <row r="1411" spans="1:5" x14ac:dyDescent="0.2">
      <c r="A1411" s="467"/>
      <c r="B1411" s="467"/>
      <c r="C1411" s="467" t="s">
        <v>1172</v>
      </c>
      <c r="D1411" s="468" t="s">
        <v>1173</v>
      </c>
      <c r="E1411" s="469">
        <v>4970.3999999999996</v>
      </c>
    </row>
    <row r="1412" spans="1:5" x14ac:dyDescent="0.2">
      <c r="A1412" s="467"/>
      <c r="B1412" s="467"/>
      <c r="C1412" s="467" t="s">
        <v>1192</v>
      </c>
      <c r="D1412" s="468" t="s">
        <v>1193</v>
      </c>
      <c r="E1412" s="469">
        <v>4970.3999999999996</v>
      </c>
    </row>
    <row r="1413" spans="1:5" ht="25.5" x14ac:dyDescent="0.2">
      <c r="A1413" s="467"/>
      <c r="B1413" s="467" t="s">
        <v>1757</v>
      </c>
      <c r="C1413" s="467"/>
      <c r="D1413" s="468" t="s">
        <v>1758</v>
      </c>
      <c r="E1413" s="469">
        <v>2435441.2999999998</v>
      </c>
    </row>
    <row r="1414" spans="1:5" x14ac:dyDescent="0.2">
      <c r="A1414" s="467"/>
      <c r="B1414" s="467"/>
      <c r="C1414" s="467" t="s">
        <v>1172</v>
      </c>
      <c r="D1414" s="468" t="s">
        <v>1173</v>
      </c>
      <c r="E1414" s="469">
        <v>2435441.2999999998</v>
      </c>
    </row>
    <row r="1415" spans="1:5" x14ac:dyDescent="0.2">
      <c r="A1415" s="467"/>
      <c r="B1415" s="467"/>
      <c r="C1415" s="467" t="s">
        <v>1192</v>
      </c>
      <c r="D1415" s="468" t="s">
        <v>1193</v>
      </c>
      <c r="E1415" s="469">
        <v>2435441.2999999998</v>
      </c>
    </row>
    <row r="1416" spans="1:5" x14ac:dyDescent="0.2">
      <c r="A1416" s="467"/>
      <c r="B1416" s="467" t="s">
        <v>481</v>
      </c>
      <c r="C1416" s="467"/>
      <c r="D1416" s="468" t="s">
        <v>482</v>
      </c>
      <c r="E1416" s="469">
        <v>1300645.6000000001</v>
      </c>
    </row>
    <row r="1417" spans="1:5" ht="25.5" x14ac:dyDescent="0.2">
      <c r="A1417" s="467"/>
      <c r="B1417" s="467" t="s">
        <v>483</v>
      </c>
      <c r="C1417" s="467"/>
      <c r="D1417" s="468" t="s">
        <v>484</v>
      </c>
      <c r="E1417" s="469">
        <v>23057</v>
      </c>
    </row>
    <row r="1418" spans="1:5" ht="25.5" x14ac:dyDescent="0.2">
      <c r="A1418" s="467"/>
      <c r="B1418" s="467"/>
      <c r="C1418" s="467" t="s">
        <v>1148</v>
      </c>
      <c r="D1418" s="468" t="s">
        <v>1149</v>
      </c>
      <c r="E1418" s="469">
        <v>23057</v>
      </c>
    </row>
    <row r="1419" spans="1:5" ht="25.5" x14ac:dyDescent="0.2">
      <c r="A1419" s="467"/>
      <c r="B1419" s="467"/>
      <c r="C1419" s="467" t="s">
        <v>1150</v>
      </c>
      <c r="D1419" s="468" t="s">
        <v>1151</v>
      </c>
      <c r="E1419" s="469">
        <v>23057</v>
      </c>
    </row>
    <row r="1420" spans="1:5" ht="63.75" x14ac:dyDescent="0.2">
      <c r="A1420" s="467"/>
      <c r="B1420" s="467" t="s">
        <v>521</v>
      </c>
      <c r="C1420" s="467"/>
      <c r="D1420" s="468" t="s">
        <v>2538</v>
      </c>
      <c r="E1420" s="469">
        <v>1064133.3</v>
      </c>
    </row>
    <row r="1421" spans="1:5" x14ac:dyDescent="0.2">
      <c r="A1421" s="467"/>
      <c r="B1421" s="467" t="s">
        <v>1843</v>
      </c>
      <c r="C1421" s="467"/>
      <c r="D1421" s="468" t="s">
        <v>1844</v>
      </c>
      <c r="E1421" s="469">
        <v>1064133.3</v>
      </c>
    </row>
    <row r="1422" spans="1:5" ht="25.5" x14ac:dyDescent="0.2">
      <c r="A1422" s="467"/>
      <c r="B1422" s="467"/>
      <c r="C1422" s="467" t="s">
        <v>1148</v>
      </c>
      <c r="D1422" s="468" t="s">
        <v>1149</v>
      </c>
      <c r="E1422" s="469">
        <v>3050</v>
      </c>
    </row>
    <row r="1423" spans="1:5" ht="25.5" x14ac:dyDescent="0.2">
      <c r="A1423" s="467"/>
      <c r="B1423" s="467"/>
      <c r="C1423" s="467" t="s">
        <v>1150</v>
      </c>
      <c r="D1423" s="468" t="s">
        <v>1151</v>
      </c>
      <c r="E1423" s="469">
        <v>3050</v>
      </c>
    </row>
    <row r="1424" spans="1:5" x14ac:dyDescent="0.2">
      <c r="A1424" s="467"/>
      <c r="B1424" s="467"/>
      <c r="C1424" s="467" t="s">
        <v>1172</v>
      </c>
      <c r="D1424" s="468" t="s">
        <v>1173</v>
      </c>
      <c r="E1424" s="469">
        <v>964133.3</v>
      </c>
    </row>
    <row r="1425" spans="1:5" x14ac:dyDescent="0.2">
      <c r="A1425" s="467"/>
      <c r="B1425" s="467"/>
      <c r="C1425" s="467" t="s">
        <v>1174</v>
      </c>
      <c r="D1425" s="468" t="s">
        <v>1006</v>
      </c>
      <c r="E1425" s="469">
        <v>964133.3</v>
      </c>
    </row>
    <row r="1426" spans="1:5" ht="25.5" x14ac:dyDescent="0.2">
      <c r="A1426" s="467"/>
      <c r="B1426" s="467"/>
      <c r="C1426" s="467" t="s">
        <v>1231</v>
      </c>
      <c r="D1426" s="468" t="s">
        <v>1232</v>
      </c>
      <c r="E1426" s="469">
        <v>96950</v>
      </c>
    </row>
    <row r="1427" spans="1:5" x14ac:dyDescent="0.2">
      <c r="A1427" s="467"/>
      <c r="B1427" s="467"/>
      <c r="C1427" s="467" t="s">
        <v>1251</v>
      </c>
      <c r="D1427" s="468" t="s">
        <v>1252</v>
      </c>
      <c r="E1427" s="469">
        <v>91950</v>
      </c>
    </row>
    <row r="1428" spans="1:5" x14ac:dyDescent="0.2">
      <c r="A1428" s="467"/>
      <c r="B1428" s="467"/>
      <c r="C1428" s="467" t="s">
        <v>1233</v>
      </c>
      <c r="D1428" s="468" t="s">
        <v>1234</v>
      </c>
      <c r="E1428" s="469">
        <v>5000</v>
      </c>
    </row>
    <row r="1429" spans="1:5" ht="51" x14ac:dyDescent="0.2">
      <c r="A1429" s="467"/>
      <c r="B1429" s="467" t="s">
        <v>1759</v>
      </c>
      <c r="C1429" s="467"/>
      <c r="D1429" s="468" t="s">
        <v>2584</v>
      </c>
      <c r="E1429" s="469">
        <v>209924</v>
      </c>
    </row>
    <row r="1430" spans="1:5" ht="25.5" x14ac:dyDescent="0.2">
      <c r="A1430" s="467"/>
      <c r="B1430" s="467"/>
      <c r="C1430" s="467" t="s">
        <v>1148</v>
      </c>
      <c r="D1430" s="468" t="s">
        <v>1149</v>
      </c>
      <c r="E1430" s="469">
        <v>209924</v>
      </c>
    </row>
    <row r="1431" spans="1:5" ht="25.5" x14ac:dyDescent="0.2">
      <c r="A1431" s="467"/>
      <c r="B1431" s="467"/>
      <c r="C1431" s="467" t="s">
        <v>1150</v>
      </c>
      <c r="D1431" s="468" t="s">
        <v>1151</v>
      </c>
      <c r="E1431" s="469">
        <v>209924</v>
      </c>
    </row>
    <row r="1432" spans="1:5" ht="63.75" x14ac:dyDescent="0.2">
      <c r="A1432" s="467"/>
      <c r="B1432" s="467" t="s">
        <v>1367</v>
      </c>
      <c r="C1432" s="467"/>
      <c r="D1432" s="468" t="s">
        <v>1368</v>
      </c>
      <c r="E1432" s="469">
        <v>2581.3000000000002</v>
      </c>
    </row>
    <row r="1433" spans="1:5" ht="25.5" x14ac:dyDescent="0.2">
      <c r="A1433" s="467"/>
      <c r="B1433" s="467"/>
      <c r="C1433" s="467" t="s">
        <v>1148</v>
      </c>
      <c r="D1433" s="468" t="s">
        <v>1149</v>
      </c>
      <c r="E1433" s="469">
        <v>2581.3000000000002</v>
      </c>
    </row>
    <row r="1434" spans="1:5" ht="25.5" x14ac:dyDescent="0.2">
      <c r="A1434" s="467"/>
      <c r="B1434" s="467"/>
      <c r="C1434" s="467" t="s">
        <v>1150</v>
      </c>
      <c r="D1434" s="468" t="s">
        <v>1151</v>
      </c>
      <c r="E1434" s="469">
        <v>2581.3000000000002</v>
      </c>
    </row>
    <row r="1435" spans="1:5" ht="63.75" x14ac:dyDescent="0.2">
      <c r="A1435" s="467"/>
      <c r="B1435" s="467" t="s">
        <v>1385</v>
      </c>
      <c r="C1435" s="467"/>
      <c r="D1435" s="468" t="s">
        <v>1386</v>
      </c>
      <c r="E1435" s="469">
        <v>800</v>
      </c>
    </row>
    <row r="1436" spans="1:5" ht="25.5" x14ac:dyDescent="0.2">
      <c r="A1436" s="467"/>
      <c r="B1436" s="467"/>
      <c r="C1436" s="467" t="s">
        <v>1148</v>
      </c>
      <c r="D1436" s="468" t="s">
        <v>1149</v>
      </c>
      <c r="E1436" s="469">
        <v>800</v>
      </c>
    </row>
    <row r="1437" spans="1:5" ht="25.5" x14ac:dyDescent="0.2">
      <c r="A1437" s="467"/>
      <c r="B1437" s="467"/>
      <c r="C1437" s="467" t="s">
        <v>1150</v>
      </c>
      <c r="D1437" s="468" t="s">
        <v>1151</v>
      </c>
      <c r="E1437" s="469">
        <v>800</v>
      </c>
    </row>
    <row r="1438" spans="1:5" ht="51" x14ac:dyDescent="0.2">
      <c r="A1438" s="467"/>
      <c r="B1438" s="467" t="s">
        <v>1760</v>
      </c>
      <c r="C1438" s="467"/>
      <c r="D1438" s="468" t="s">
        <v>1761</v>
      </c>
      <c r="E1438" s="469">
        <v>150</v>
      </c>
    </row>
    <row r="1439" spans="1:5" ht="25.5" x14ac:dyDescent="0.2">
      <c r="A1439" s="467"/>
      <c r="B1439" s="467"/>
      <c r="C1439" s="467" t="s">
        <v>1148</v>
      </c>
      <c r="D1439" s="468" t="s">
        <v>1149</v>
      </c>
      <c r="E1439" s="469">
        <v>150</v>
      </c>
    </row>
    <row r="1440" spans="1:5" ht="25.5" x14ac:dyDescent="0.2">
      <c r="A1440" s="467"/>
      <c r="B1440" s="467"/>
      <c r="C1440" s="467" t="s">
        <v>1150</v>
      </c>
      <c r="D1440" s="468" t="s">
        <v>1151</v>
      </c>
      <c r="E1440" s="469">
        <v>150</v>
      </c>
    </row>
    <row r="1441" spans="1:5" ht="25.5" x14ac:dyDescent="0.2">
      <c r="A1441" s="467"/>
      <c r="B1441" s="467" t="s">
        <v>1762</v>
      </c>
      <c r="C1441" s="467"/>
      <c r="D1441" s="468" t="s">
        <v>1763</v>
      </c>
      <c r="E1441" s="469">
        <v>9860374.3999999985</v>
      </c>
    </row>
    <row r="1442" spans="1:5" ht="25.5" x14ac:dyDescent="0.2">
      <c r="A1442" s="467"/>
      <c r="B1442" s="467" t="s">
        <v>1764</v>
      </c>
      <c r="C1442" s="467"/>
      <c r="D1442" s="468" t="s">
        <v>1765</v>
      </c>
      <c r="E1442" s="469">
        <v>9550560.6999999993</v>
      </c>
    </row>
    <row r="1443" spans="1:5" x14ac:dyDescent="0.2">
      <c r="A1443" s="467"/>
      <c r="B1443" s="467"/>
      <c r="C1443" s="467" t="s">
        <v>1172</v>
      </c>
      <c r="D1443" s="468" t="s">
        <v>1173</v>
      </c>
      <c r="E1443" s="469">
        <v>1111357.1000000001</v>
      </c>
    </row>
    <row r="1444" spans="1:5" ht="38.25" x14ac:dyDescent="0.2">
      <c r="A1444" s="467"/>
      <c r="B1444" s="467"/>
      <c r="C1444" s="467" t="s">
        <v>1766</v>
      </c>
      <c r="D1444" s="468" t="s">
        <v>1767</v>
      </c>
      <c r="E1444" s="469">
        <v>1111357.1000000001</v>
      </c>
    </row>
    <row r="1445" spans="1:5" x14ac:dyDescent="0.2">
      <c r="A1445" s="467"/>
      <c r="B1445" s="467"/>
      <c r="C1445" s="467" t="s">
        <v>1152</v>
      </c>
      <c r="D1445" s="468" t="s">
        <v>1153</v>
      </c>
      <c r="E1445" s="469">
        <v>8439203.5999999996</v>
      </c>
    </row>
    <row r="1446" spans="1:5" ht="25.5" x14ac:dyDescent="0.2">
      <c r="A1446" s="467"/>
      <c r="B1446" s="467"/>
      <c r="C1446" s="467" t="s">
        <v>1154</v>
      </c>
      <c r="D1446" s="468" t="s">
        <v>1155</v>
      </c>
      <c r="E1446" s="469">
        <v>8439203.5999999996</v>
      </c>
    </row>
    <row r="1447" spans="1:5" ht="51" x14ac:dyDescent="0.2">
      <c r="A1447" s="467"/>
      <c r="B1447" s="467" t="s">
        <v>1768</v>
      </c>
      <c r="C1447" s="467"/>
      <c r="D1447" s="468" t="s">
        <v>1769</v>
      </c>
      <c r="E1447" s="469">
        <v>309813.7</v>
      </c>
    </row>
    <row r="1448" spans="1:5" x14ac:dyDescent="0.2">
      <c r="A1448" s="467"/>
      <c r="B1448" s="467"/>
      <c r="C1448" s="467" t="s">
        <v>1172</v>
      </c>
      <c r="D1448" s="468" t="s">
        <v>1173</v>
      </c>
      <c r="E1448" s="469">
        <v>309813.7</v>
      </c>
    </row>
    <row r="1449" spans="1:5" ht="38.25" x14ac:dyDescent="0.2">
      <c r="A1449" s="467"/>
      <c r="B1449" s="467"/>
      <c r="C1449" s="467" t="s">
        <v>1766</v>
      </c>
      <c r="D1449" s="468" t="s">
        <v>1767</v>
      </c>
      <c r="E1449" s="469">
        <v>309813.7</v>
      </c>
    </row>
    <row r="1450" spans="1:5" x14ac:dyDescent="0.2">
      <c r="A1450" s="467" t="s">
        <v>1770</v>
      </c>
      <c r="B1450" s="467"/>
      <c r="C1450" s="467"/>
      <c r="D1450" s="468" t="s">
        <v>1771</v>
      </c>
      <c r="E1450" s="469">
        <v>19566172.800000001</v>
      </c>
    </row>
    <row r="1451" spans="1:5" x14ac:dyDescent="0.2">
      <c r="A1451" s="467" t="s">
        <v>1772</v>
      </c>
      <c r="B1451" s="467"/>
      <c r="C1451" s="467"/>
      <c r="D1451" s="468" t="s">
        <v>1773</v>
      </c>
      <c r="E1451" s="469">
        <v>57944.1</v>
      </c>
    </row>
    <row r="1452" spans="1:5" x14ac:dyDescent="0.2">
      <c r="A1452" s="467"/>
      <c r="B1452" s="467" t="s">
        <v>1774</v>
      </c>
      <c r="C1452" s="467"/>
      <c r="D1452" s="468" t="s">
        <v>1775</v>
      </c>
      <c r="E1452" s="469">
        <v>57944.1</v>
      </c>
    </row>
    <row r="1453" spans="1:5" ht="38.25" x14ac:dyDescent="0.2">
      <c r="A1453" s="467"/>
      <c r="B1453" s="467" t="s">
        <v>1776</v>
      </c>
      <c r="C1453" s="467"/>
      <c r="D1453" s="468" t="s">
        <v>1777</v>
      </c>
      <c r="E1453" s="469">
        <v>57944.1</v>
      </c>
    </row>
    <row r="1454" spans="1:5" x14ac:dyDescent="0.2">
      <c r="A1454" s="467"/>
      <c r="B1454" s="467"/>
      <c r="C1454" s="467" t="s">
        <v>1239</v>
      </c>
      <c r="D1454" s="468" t="s">
        <v>1240</v>
      </c>
      <c r="E1454" s="469">
        <v>57944.1</v>
      </c>
    </row>
    <row r="1455" spans="1:5" ht="25.5" x14ac:dyDescent="0.2">
      <c r="A1455" s="467"/>
      <c r="B1455" s="467"/>
      <c r="C1455" s="467" t="s">
        <v>471</v>
      </c>
      <c r="D1455" s="468" t="s">
        <v>472</v>
      </c>
      <c r="E1455" s="469">
        <v>57944.1</v>
      </c>
    </row>
    <row r="1456" spans="1:5" x14ac:dyDescent="0.2">
      <c r="A1456" s="467" t="s">
        <v>1778</v>
      </c>
      <c r="B1456" s="467"/>
      <c r="C1456" s="467"/>
      <c r="D1456" s="468" t="s">
        <v>1779</v>
      </c>
      <c r="E1456" s="469">
        <v>2129162</v>
      </c>
    </row>
    <row r="1457" spans="1:5" ht="25.5" x14ac:dyDescent="0.2">
      <c r="A1457" s="467"/>
      <c r="B1457" s="467" t="s">
        <v>458</v>
      </c>
      <c r="C1457" s="467"/>
      <c r="D1457" s="468" t="s">
        <v>2659</v>
      </c>
      <c r="E1457" s="469">
        <v>22000</v>
      </c>
    </row>
    <row r="1458" spans="1:5" ht="38.25" x14ac:dyDescent="0.2">
      <c r="A1458" s="467"/>
      <c r="B1458" s="467" t="s">
        <v>459</v>
      </c>
      <c r="C1458" s="467"/>
      <c r="D1458" s="468" t="s">
        <v>460</v>
      </c>
      <c r="E1458" s="469">
        <v>22000</v>
      </c>
    </row>
    <row r="1459" spans="1:5" ht="25.5" x14ac:dyDescent="0.2">
      <c r="A1459" s="467"/>
      <c r="B1459" s="467" t="s">
        <v>2522</v>
      </c>
      <c r="C1459" s="467"/>
      <c r="D1459" s="468" t="s">
        <v>3016</v>
      </c>
      <c r="E1459" s="469">
        <v>10000</v>
      </c>
    </row>
    <row r="1460" spans="1:5" x14ac:dyDescent="0.2">
      <c r="A1460" s="467"/>
      <c r="B1460" s="467"/>
      <c r="C1460" s="467" t="s">
        <v>461</v>
      </c>
      <c r="D1460" s="468" t="s">
        <v>462</v>
      </c>
      <c r="E1460" s="469">
        <v>10000</v>
      </c>
    </row>
    <row r="1461" spans="1:5" ht="25.5" x14ac:dyDescent="0.2">
      <c r="A1461" s="467"/>
      <c r="B1461" s="467"/>
      <c r="C1461" s="467" t="s">
        <v>463</v>
      </c>
      <c r="D1461" s="468" t="s">
        <v>464</v>
      </c>
      <c r="E1461" s="469">
        <v>10000</v>
      </c>
    </row>
    <row r="1462" spans="1:5" ht="38.25" x14ac:dyDescent="0.2">
      <c r="A1462" s="467"/>
      <c r="B1462" s="467" t="s">
        <v>2523</v>
      </c>
      <c r="C1462" s="467"/>
      <c r="D1462" s="468" t="s">
        <v>2811</v>
      </c>
      <c r="E1462" s="469">
        <v>12000</v>
      </c>
    </row>
    <row r="1463" spans="1:5" x14ac:dyDescent="0.2">
      <c r="A1463" s="467"/>
      <c r="B1463" s="467"/>
      <c r="C1463" s="467" t="s">
        <v>461</v>
      </c>
      <c r="D1463" s="468" t="s">
        <v>462</v>
      </c>
      <c r="E1463" s="469">
        <v>12000</v>
      </c>
    </row>
    <row r="1464" spans="1:5" ht="25.5" x14ac:dyDescent="0.2">
      <c r="A1464" s="467"/>
      <c r="B1464" s="467"/>
      <c r="C1464" s="467" t="s">
        <v>463</v>
      </c>
      <c r="D1464" s="468" t="s">
        <v>464</v>
      </c>
      <c r="E1464" s="469">
        <v>12000</v>
      </c>
    </row>
    <row r="1465" spans="1:5" ht="25.5" x14ac:dyDescent="0.2">
      <c r="A1465" s="467"/>
      <c r="B1465" s="467" t="s">
        <v>1374</v>
      </c>
      <c r="C1465" s="467"/>
      <c r="D1465" s="468" t="s">
        <v>2748</v>
      </c>
      <c r="E1465" s="469">
        <v>28812</v>
      </c>
    </row>
    <row r="1466" spans="1:5" ht="25.5" x14ac:dyDescent="0.2">
      <c r="A1466" s="467"/>
      <c r="B1466" s="467"/>
      <c r="C1466" s="467" t="s">
        <v>1231</v>
      </c>
      <c r="D1466" s="468" t="s">
        <v>1232</v>
      </c>
      <c r="E1466" s="469">
        <v>28812</v>
      </c>
    </row>
    <row r="1467" spans="1:5" x14ac:dyDescent="0.2">
      <c r="A1467" s="467"/>
      <c r="B1467" s="467"/>
      <c r="C1467" s="467" t="s">
        <v>1233</v>
      </c>
      <c r="D1467" s="468" t="s">
        <v>1234</v>
      </c>
      <c r="E1467" s="469">
        <v>28812</v>
      </c>
    </row>
    <row r="1468" spans="1:5" x14ac:dyDescent="0.2">
      <c r="A1468" s="467"/>
      <c r="B1468" s="467" t="s">
        <v>1780</v>
      </c>
      <c r="C1468" s="467"/>
      <c r="D1468" s="468" t="s">
        <v>1781</v>
      </c>
      <c r="E1468" s="469">
        <v>824563.6</v>
      </c>
    </row>
    <row r="1469" spans="1:5" ht="25.5" x14ac:dyDescent="0.2">
      <c r="A1469" s="467"/>
      <c r="B1469" s="467" t="s">
        <v>1782</v>
      </c>
      <c r="C1469" s="467"/>
      <c r="D1469" s="468" t="s">
        <v>1783</v>
      </c>
      <c r="E1469" s="469">
        <v>824563.6</v>
      </c>
    </row>
    <row r="1470" spans="1:5" ht="25.5" x14ac:dyDescent="0.2">
      <c r="A1470" s="467"/>
      <c r="B1470" s="467"/>
      <c r="C1470" s="467" t="s">
        <v>1231</v>
      </c>
      <c r="D1470" s="468" t="s">
        <v>1232</v>
      </c>
      <c r="E1470" s="469">
        <v>824563.6</v>
      </c>
    </row>
    <row r="1471" spans="1:5" x14ac:dyDescent="0.2">
      <c r="A1471" s="467"/>
      <c r="B1471" s="467"/>
      <c r="C1471" s="467" t="s">
        <v>1251</v>
      </c>
      <c r="D1471" s="468" t="s">
        <v>1252</v>
      </c>
      <c r="E1471" s="469">
        <v>105678</v>
      </c>
    </row>
    <row r="1472" spans="1:5" x14ac:dyDescent="0.2">
      <c r="A1472" s="467"/>
      <c r="B1472" s="467"/>
      <c r="C1472" s="467" t="s">
        <v>1233</v>
      </c>
      <c r="D1472" s="468" t="s">
        <v>1234</v>
      </c>
      <c r="E1472" s="469">
        <v>718885.6</v>
      </c>
    </row>
    <row r="1473" spans="1:5" x14ac:dyDescent="0.2">
      <c r="A1473" s="467"/>
      <c r="B1473" s="467" t="s">
        <v>1784</v>
      </c>
      <c r="C1473" s="467"/>
      <c r="D1473" s="468" t="s">
        <v>1785</v>
      </c>
      <c r="E1473" s="469">
        <v>403680.5</v>
      </c>
    </row>
    <row r="1474" spans="1:5" ht="25.5" x14ac:dyDescent="0.2">
      <c r="A1474" s="467"/>
      <c r="B1474" s="467" t="s">
        <v>1786</v>
      </c>
      <c r="C1474" s="467"/>
      <c r="D1474" s="468" t="s">
        <v>1787</v>
      </c>
      <c r="E1474" s="469">
        <v>403680.5</v>
      </c>
    </row>
    <row r="1475" spans="1:5" ht="38.25" x14ac:dyDescent="0.2">
      <c r="A1475" s="467"/>
      <c r="B1475" s="467"/>
      <c r="C1475" s="467" t="s">
        <v>1140</v>
      </c>
      <c r="D1475" s="468" t="s">
        <v>1141</v>
      </c>
      <c r="E1475" s="469">
        <v>206997</v>
      </c>
    </row>
    <row r="1476" spans="1:5" x14ac:dyDescent="0.2">
      <c r="A1476" s="467"/>
      <c r="B1476" s="467"/>
      <c r="C1476" s="467" t="s">
        <v>1247</v>
      </c>
      <c r="D1476" s="468" t="s">
        <v>1248</v>
      </c>
      <c r="E1476" s="469">
        <v>206997</v>
      </c>
    </row>
    <row r="1477" spans="1:5" ht="25.5" x14ac:dyDescent="0.2">
      <c r="A1477" s="467"/>
      <c r="B1477" s="467"/>
      <c r="C1477" s="467" t="s">
        <v>1148</v>
      </c>
      <c r="D1477" s="468" t="s">
        <v>1149</v>
      </c>
      <c r="E1477" s="469">
        <v>140667.79999999999</v>
      </c>
    </row>
    <row r="1478" spans="1:5" ht="25.5" x14ac:dyDescent="0.2">
      <c r="A1478" s="467"/>
      <c r="B1478" s="467"/>
      <c r="C1478" s="467" t="s">
        <v>1150</v>
      </c>
      <c r="D1478" s="468" t="s">
        <v>1151</v>
      </c>
      <c r="E1478" s="469">
        <v>140667.79999999999</v>
      </c>
    </row>
    <row r="1479" spans="1:5" ht="25.5" x14ac:dyDescent="0.2">
      <c r="A1479" s="467"/>
      <c r="B1479" s="467"/>
      <c r="C1479" s="467" t="s">
        <v>1231</v>
      </c>
      <c r="D1479" s="468" t="s">
        <v>1232</v>
      </c>
      <c r="E1479" s="469">
        <v>46797.3</v>
      </c>
    </row>
    <row r="1480" spans="1:5" x14ac:dyDescent="0.2">
      <c r="A1480" s="467"/>
      <c r="B1480" s="467"/>
      <c r="C1480" s="467" t="s">
        <v>1233</v>
      </c>
      <c r="D1480" s="468" t="s">
        <v>1234</v>
      </c>
      <c r="E1480" s="469">
        <v>46797.3</v>
      </c>
    </row>
    <row r="1481" spans="1:5" x14ac:dyDescent="0.2">
      <c r="A1481" s="467"/>
      <c r="B1481" s="467"/>
      <c r="C1481" s="467" t="s">
        <v>1152</v>
      </c>
      <c r="D1481" s="468" t="s">
        <v>1153</v>
      </c>
      <c r="E1481" s="469">
        <v>9218.4</v>
      </c>
    </row>
    <row r="1482" spans="1:5" ht="25.5" x14ac:dyDescent="0.2">
      <c r="A1482" s="467"/>
      <c r="B1482" s="467"/>
      <c r="C1482" s="467" t="s">
        <v>1154</v>
      </c>
      <c r="D1482" s="468" t="s">
        <v>1155</v>
      </c>
      <c r="E1482" s="469">
        <v>9218.4</v>
      </c>
    </row>
    <row r="1483" spans="1:5" ht="25.5" x14ac:dyDescent="0.2">
      <c r="A1483" s="467"/>
      <c r="B1483" s="467" t="s">
        <v>1788</v>
      </c>
      <c r="C1483" s="467"/>
      <c r="D1483" s="468" t="s">
        <v>1789</v>
      </c>
      <c r="E1483" s="469">
        <v>800105.9</v>
      </c>
    </row>
    <row r="1484" spans="1:5" ht="38.25" x14ac:dyDescent="0.2">
      <c r="A1484" s="467"/>
      <c r="B1484" s="467" t="s">
        <v>1790</v>
      </c>
      <c r="C1484" s="467"/>
      <c r="D1484" s="468" t="s">
        <v>1791</v>
      </c>
      <c r="E1484" s="469">
        <v>5150.8999999999996</v>
      </c>
    </row>
    <row r="1485" spans="1:5" ht="25.5" x14ac:dyDescent="0.2">
      <c r="A1485" s="467"/>
      <c r="B1485" s="467"/>
      <c r="C1485" s="467" t="s">
        <v>1231</v>
      </c>
      <c r="D1485" s="468" t="s">
        <v>1232</v>
      </c>
      <c r="E1485" s="469">
        <v>5150.8999999999996</v>
      </c>
    </row>
    <row r="1486" spans="1:5" x14ac:dyDescent="0.2">
      <c r="A1486" s="467"/>
      <c r="B1486" s="467"/>
      <c r="C1486" s="467" t="s">
        <v>1233</v>
      </c>
      <c r="D1486" s="468" t="s">
        <v>1234</v>
      </c>
      <c r="E1486" s="469">
        <v>5150.8999999999996</v>
      </c>
    </row>
    <row r="1487" spans="1:5" ht="51" x14ac:dyDescent="0.2">
      <c r="A1487" s="467"/>
      <c r="B1487" s="467" t="s">
        <v>1792</v>
      </c>
      <c r="C1487" s="467"/>
      <c r="D1487" s="468" t="s">
        <v>1793</v>
      </c>
      <c r="E1487" s="469">
        <v>261.10000000000002</v>
      </c>
    </row>
    <row r="1488" spans="1:5" ht="25.5" x14ac:dyDescent="0.2">
      <c r="A1488" s="467"/>
      <c r="B1488" s="467"/>
      <c r="C1488" s="467" t="s">
        <v>1231</v>
      </c>
      <c r="D1488" s="468" t="s">
        <v>1232</v>
      </c>
      <c r="E1488" s="469">
        <v>261.10000000000002</v>
      </c>
    </row>
    <row r="1489" spans="1:5" x14ac:dyDescent="0.2">
      <c r="A1489" s="467"/>
      <c r="B1489" s="467"/>
      <c r="C1489" s="467" t="s">
        <v>1233</v>
      </c>
      <c r="D1489" s="468" t="s">
        <v>1234</v>
      </c>
      <c r="E1489" s="469">
        <v>261.10000000000002</v>
      </c>
    </row>
    <row r="1490" spans="1:5" ht="25.5" x14ac:dyDescent="0.2">
      <c r="A1490" s="467"/>
      <c r="B1490" s="467" t="s">
        <v>1794</v>
      </c>
      <c r="C1490" s="467"/>
      <c r="D1490" s="468" t="s">
        <v>1795</v>
      </c>
      <c r="E1490" s="469">
        <v>794693.9</v>
      </c>
    </row>
    <row r="1491" spans="1:5" ht="25.5" x14ac:dyDescent="0.2">
      <c r="A1491" s="467"/>
      <c r="B1491" s="467"/>
      <c r="C1491" s="467" t="s">
        <v>1148</v>
      </c>
      <c r="D1491" s="468" t="s">
        <v>1149</v>
      </c>
      <c r="E1491" s="469">
        <v>732486.2</v>
      </c>
    </row>
    <row r="1492" spans="1:5" ht="25.5" x14ac:dyDescent="0.2">
      <c r="A1492" s="467"/>
      <c r="B1492" s="467"/>
      <c r="C1492" s="467" t="s">
        <v>1150</v>
      </c>
      <c r="D1492" s="468" t="s">
        <v>1151</v>
      </c>
      <c r="E1492" s="469">
        <v>732486.2</v>
      </c>
    </row>
    <row r="1493" spans="1:5" ht="25.5" x14ac:dyDescent="0.2">
      <c r="A1493" s="467"/>
      <c r="B1493" s="467"/>
      <c r="C1493" s="467" t="s">
        <v>1231</v>
      </c>
      <c r="D1493" s="468" t="s">
        <v>1232</v>
      </c>
      <c r="E1493" s="469">
        <v>62207.7</v>
      </c>
    </row>
    <row r="1494" spans="1:5" x14ac:dyDescent="0.2">
      <c r="A1494" s="467"/>
      <c r="B1494" s="467"/>
      <c r="C1494" s="467" t="s">
        <v>1233</v>
      </c>
      <c r="D1494" s="468" t="s">
        <v>1234</v>
      </c>
      <c r="E1494" s="469">
        <v>58435.4</v>
      </c>
    </row>
    <row r="1495" spans="1:5" ht="25.5" x14ac:dyDescent="0.2">
      <c r="A1495" s="467"/>
      <c r="B1495" s="467"/>
      <c r="C1495" s="467" t="s">
        <v>1286</v>
      </c>
      <c r="D1495" s="468" t="s">
        <v>1287</v>
      </c>
      <c r="E1495" s="469">
        <v>3772.3</v>
      </c>
    </row>
    <row r="1496" spans="1:5" x14ac:dyDescent="0.2">
      <c r="A1496" s="467"/>
      <c r="B1496" s="467" t="s">
        <v>481</v>
      </c>
      <c r="C1496" s="467"/>
      <c r="D1496" s="468" t="s">
        <v>482</v>
      </c>
      <c r="E1496" s="469">
        <v>50000</v>
      </c>
    </row>
    <row r="1497" spans="1:5" ht="63.75" x14ac:dyDescent="0.2">
      <c r="A1497" s="467"/>
      <c r="B1497" s="467" t="s">
        <v>521</v>
      </c>
      <c r="C1497" s="467"/>
      <c r="D1497" s="468" t="s">
        <v>2538</v>
      </c>
      <c r="E1497" s="469">
        <v>50000</v>
      </c>
    </row>
    <row r="1498" spans="1:5" x14ac:dyDescent="0.2">
      <c r="A1498" s="467"/>
      <c r="B1498" s="467" t="s">
        <v>1843</v>
      </c>
      <c r="C1498" s="467"/>
      <c r="D1498" s="468" t="s">
        <v>1844</v>
      </c>
      <c r="E1498" s="469">
        <v>50000</v>
      </c>
    </row>
    <row r="1499" spans="1:5" ht="25.5" x14ac:dyDescent="0.2">
      <c r="A1499" s="467"/>
      <c r="B1499" s="467"/>
      <c r="C1499" s="467" t="s">
        <v>1148</v>
      </c>
      <c r="D1499" s="468" t="s">
        <v>1149</v>
      </c>
      <c r="E1499" s="469">
        <v>11500</v>
      </c>
    </row>
    <row r="1500" spans="1:5" ht="25.5" x14ac:dyDescent="0.2">
      <c r="A1500" s="467"/>
      <c r="B1500" s="467"/>
      <c r="C1500" s="467" t="s">
        <v>1150</v>
      </c>
      <c r="D1500" s="468" t="s">
        <v>1151</v>
      </c>
      <c r="E1500" s="469">
        <v>11500</v>
      </c>
    </row>
    <row r="1501" spans="1:5" ht="25.5" x14ac:dyDescent="0.2">
      <c r="A1501" s="467"/>
      <c r="B1501" s="467"/>
      <c r="C1501" s="467" t="s">
        <v>1231</v>
      </c>
      <c r="D1501" s="468" t="s">
        <v>1232</v>
      </c>
      <c r="E1501" s="469">
        <v>38500</v>
      </c>
    </row>
    <row r="1502" spans="1:5" x14ac:dyDescent="0.2">
      <c r="A1502" s="467"/>
      <c r="B1502" s="467"/>
      <c r="C1502" s="467" t="s">
        <v>1251</v>
      </c>
      <c r="D1502" s="468" t="s">
        <v>1252</v>
      </c>
      <c r="E1502" s="469">
        <v>5000</v>
      </c>
    </row>
    <row r="1503" spans="1:5" x14ac:dyDescent="0.2">
      <c r="A1503" s="467"/>
      <c r="B1503" s="467"/>
      <c r="C1503" s="467" t="s">
        <v>1233</v>
      </c>
      <c r="D1503" s="468" t="s">
        <v>1234</v>
      </c>
      <c r="E1503" s="469">
        <v>33500</v>
      </c>
    </row>
    <row r="1504" spans="1:5" x14ac:dyDescent="0.2">
      <c r="A1504" s="467" t="s">
        <v>1796</v>
      </c>
      <c r="B1504" s="467"/>
      <c r="C1504" s="467"/>
      <c r="D1504" s="468" t="s">
        <v>1797</v>
      </c>
      <c r="E1504" s="469">
        <v>13424629.5</v>
      </c>
    </row>
    <row r="1505" spans="1:5" ht="25.5" x14ac:dyDescent="0.2">
      <c r="A1505" s="467"/>
      <c r="B1505" s="467" t="s">
        <v>1136</v>
      </c>
      <c r="C1505" s="467"/>
      <c r="D1505" s="468" t="s">
        <v>1137</v>
      </c>
      <c r="E1505" s="469">
        <v>33170.400000000001</v>
      </c>
    </row>
    <row r="1506" spans="1:5" ht="38.25" x14ac:dyDescent="0.2">
      <c r="A1506" s="467"/>
      <c r="B1506" s="467" t="s">
        <v>1798</v>
      </c>
      <c r="C1506" s="467"/>
      <c r="D1506" s="468" t="s">
        <v>1799</v>
      </c>
      <c r="E1506" s="469">
        <v>33170.400000000001</v>
      </c>
    </row>
    <row r="1507" spans="1:5" ht="25.5" x14ac:dyDescent="0.2">
      <c r="A1507" s="467"/>
      <c r="B1507" s="467"/>
      <c r="C1507" s="467" t="s">
        <v>1148</v>
      </c>
      <c r="D1507" s="468" t="s">
        <v>1149</v>
      </c>
      <c r="E1507" s="469">
        <v>33170.400000000001</v>
      </c>
    </row>
    <row r="1508" spans="1:5" ht="25.5" x14ac:dyDescent="0.2">
      <c r="A1508" s="467"/>
      <c r="B1508" s="467"/>
      <c r="C1508" s="467" t="s">
        <v>1150</v>
      </c>
      <c r="D1508" s="468" t="s">
        <v>1151</v>
      </c>
      <c r="E1508" s="469">
        <v>33170.400000000001</v>
      </c>
    </row>
    <row r="1509" spans="1:5" x14ac:dyDescent="0.2">
      <c r="A1509" s="467"/>
      <c r="B1509" s="467" t="s">
        <v>1774</v>
      </c>
      <c r="C1509" s="467"/>
      <c r="D1509" s="468" t="s">
        <v>1775</v>
      </c>
      <c r="E1509" s="469">
        <v>11069.5</v>
      </c>
    </row>
    <row r="1510" spans="1:5" ht="51" x14ac:dyDescent="0.2">
      <c r="A1510" s="467"/>
      <c r="B1510" s="467" t="s">
        <v>1800</v>
      </c>
      <c r="C1510" s="467"/>
      <c r="D1510" s="468" t="s">
        <v>1801</v>
      </c>
      <c r="E1510" s="469">
        <v>7321.2</v>
      </c>
    </row>
    <row r="1511" spans="1:5" x14ac:dyDescent="0.2">
      <c r="A1511" s="467"/>
      <c r="B1511" s="467"/>
      <c r="C1511" s="467" t="s">
        <v>1239</v>
      </c>
      <c r="D1511" s="468" t="s">
        <v>1240</v>
      </c>
      <c r="E1511" s="469">
        <v>7321.2</v>
      </c>
    </row>
    <row r="1512" spans="1:5" ht="25.5" x14ac:dyDescent="0.2">
      <c r="A1512" s="467"/>
      <c r="B1512" s="467"/>
      <c r="C1512" s="467" t="s">
        <v>471</v>
      </c>
      <c r="D1512" s="468" t="s">
        <v>472</v>
      </c>
      <c r="E1512" s="469">
        <v>7321.2</v>
      </c>
    </row>
    <row r="1513" spans="1:5" ht="38.25" x14ac:dyDescent="0.2">
      <c r="A1513" s="467"/>
      <c r="B1513" s="467" t="s">
        <v>1802</v>
      </c>
      <c r="C1513" s="467"/>
      <c r="D1513" s="468" t="s">
        <v>1803</v>
      </c>
      <c r="E1513" s="469">
        <v>3748.3</v>
      </c>
    </row>
    <row r="1514" spans="1:5" x14ac:dyDescent="0.2">
      <c r="A1514" s="467"/>
      <c r="B1514" s="467"/>
      <c r="C1514" s="467" t="s">
        <v>1239</v>
      </c>
      <c r="D1514" s="468" t="s">
        <v>1240</v>
      </c>
      <c r="E1514" s="469">
        <v>3748.3</v>
      </c>
    </row>
    <row r="1515" spans="1:5" ht="25.5" x14ac:dyDescent="0.2">
      <c r="A1515" s="467"/>
      <c r="B1515" s="467"/>
      <c r="C1515" s="467" t="s">
        <v>471</v>
      </c>
      <c r="D1515" s="468" t="s">
        <v>472</v>
      </c>
      <c r="E1515" s="469">
        <v>3748.3</v>
      </c>
    </row>
    <row r="1516" spans="1:5" x14ac:dyDescent="0.2">
      <c r="A1516" s="467"/>
      <c r="B1516" s="467" t="s">
        <v>465</v>
      </c>
      <c r="C1516" s="467"/>
      <c r="D1516" s="468" t="s">
        <v>466</v>
      </c>
      <c r="E1516" s="469">
        <v>11666517.000000002</v>
      </c>
    </row>
    <row r="1517" spans="1:5" ht="38.25" x14ac:dyDescent="0.2">
      <c r="A1517" s="467"/>
      <c r="B1517" s="467" t="s">
        <v>1804</v>
      </c>
      <c r="C1517" s="467"/>
      <c r="D1517" s="468" t="s">
        <v>1805</v>
      </c>
      <c r="E1517" s="469">
        <v>38487.800000000003</v>
      </c>
    </row>
    <row r="1518" spans="1:5" x14ac:dyDescent="0.2">
      <c r="A1518" s="467"/>
      <c r="B1518" s="467"/>
      <c r="C1518" s="467" t="s">
        <v>1239</v>
      </c>
      <c r="D1518" s="468" t="s">
        <v>1240</v>
      </c>
      <c r="E1518" s="469">
        <v>38487.800000000003</v>
      </c>
    </row>
    <row r="1519" spans="1:5" ht="25.5" x14ac:dyDescent="0.2">
      <c r="A1519" s="467"/>
      <c r="B1519" s="467"/>
      <c r="C1519" s="467" t="s">
        <v>471</v>
      </c>
      <c r="D1519" s="468" t="s">
        <v>472</v>
      </c>
      <c r="E1519" s="469">
        <v>38487.800000000003</v>
      </c>
    </row>
    <row r="1520" spans="1:5" ht="29.45" customHeight="1" x14ac:dyDescent="0.2">
      <c r="A1520" s="467"/>
      <c r="B1520" s="467" t="s">
        <v>1806</v>
      </c>
      <c r="C1520" s="467"/>
      <c r="D1520" s="468" t="s">
        <v>2812</v>
      </c>
      <c r="E1520" s="469">
        <v>92961</v>
      </c>
    </row>
    <row r="1521" spans="1:5" ht="38.25" x14ac:dyDescent="0.2">
      <c r="A1521" s="467"/>
      <c r="B1521" s="467" t="s">
        <v>831</v>
      </c>
      <c r="C1521" s="467"/>
      <c r="D1521" s="468" t="s">
        <v>832</v>
      </c>
      <c r="E1521" s="469">
        <v>92961</v>
      </c>
    </row>
    <row r="1522" spans="1:5" x14ac:dyDescent="0.2">
      <c r="A1522" s="467"/>
      <c r="B1522" s="467"/>
      <c r="C1522" s="467" t="s">
        <v>1239</v>
      </c>
      <c r="D1522" s="468" t="s">
        <v>1240</v>
      </c>
      <c r="E1522" s="469">
        <v>92961</v>
      </c>
    </row>
    <row r="1523" spans="1:5" ht="25.5" x14ac:dyDescent="0.2">
      <c r="A1523" s="467"/>
      <c r="B1523" s="467"/>
      <c r="C1523" s="467" t="s">
        <v>1281</v>
      </c>
      <c r="D1523" s="468" t="s">
        <v>1282</v>
      </c>
      <c r="E1523" s="469">
        <v>92961</v>
      </c>
    </row>
    <row r="1524" spans="1:5" x14ac:dyDescent="0.2">
      <c r="A1524" s="467"/>
      <c r="B1524" s="467" t="s">
        <v>833</v>
      </c>
      <c r="C1524" s="467"/>
      <c r="D1524" s="468" t="s">
        <v>834</v>
      </c>
      <c r="E1524" s="469">
        <v>371343.1</v>
      </c>
    </row>
    <row r="1525" spans="1:5" x14ac:dyDescent="0.2">
      <c r="A1525" s="467"/>
      <c r="B1525" s="467"/>
      <c r="C1525" s="467" t="s">
        <v>1239</v>
      </c>
      <c r="D1525" s="468" t="s">
        <v>1240</v>
      </c>
      <c r="E1525" s="469">
        <v>371343.1</v>
      </c>
    </row>
    <row r="1526" spans="1:5" ht="25.5" x14ac:dyDescent="0.2">
      <c r="A1526" s="467"/>
      <c r="B1526" s="467"/>
      <c r="C1526" s="467" t="s">
        <v>471</v>
      </c>
      <c r="D1526" s="468" t="s">
        <v>472</v>
      </c>
      <c r="E1526" s="469">
        <v>371343.1</v>
      </c>
    </row>
    <row r="1527" spans="1:5" ht="38.25" x14ac:dyDescent="0.2">
      <c r="A1527" s="467"/>
      <c r="B1527" s="467" t="s">
        <v>835</v>
      </c>
      <c r="C1527" s="467"/>
      <c r="D1527" s="468" t="s">
        <v>2813</v>
      </c>
      <c r="E1527" s="469">
        <v>3030602.9</v>
      </c>
    </row>
    <row r="1528" spans="1:5" ht="38.25" x14ac:dyDescent="0.2">
      <c r="A1528" s="467"/>
      <c r="B1528" s="467" t="s">
        <v>836</v>
      </c>
      <c r="C1528" s="467"/>
      <c r="D1528" s="468" t="s">
        <v>837</v>
      </c>
      <c r="E1528" s="469">
        <v>1777164.7</v>
      </c>
    </row>
    <row r="1529" spans="1:5" x14ac:dyDescent="0.2">
      <c r="A1529" s="467"/>
      <c r="B1529" s="467"/>
      <c r="C1529" s="467" t="s">
        <v>1239</v>
      </c>
      <c r="D1529" s="468" t="s">
        <v>1240</v>
      </c>
      <c r="E1529" s="469">
        <v>1777164.7</v>
      </c>
    </row>
    <row r="1530" spans="1:5" ht="25.5" x14ac:dyDescent="0.2">
      <c r="A1530" s="467"/>
      <c r="B1530" s="467"/>
      <c r="C1530" s="467" t="s">
        <v>471</v>
      </c>
      <c r="D1530" s="468" t="s">
        <v>472</v>
      </c>
      <c r="E1530" s="469">
        <v>1777164.7</v>
      </c>
    </row>
    <row r="1531" spans="1:5" x14ac:dyDescent="0.2">
      <c r="A1531" s="467"/>
      <c r="B1531" s="467" t="s">
        <v>838</v>
      </c>
      <c r="C1531" s="467"/>
      <c r="D1531" s="468" t="s">
        <v>839</v>
      </c>
      <c r="E1531" s="469">
        <v>1253438.2</v>
      </c>
    </row>
    <row r="1532" spans="1:5" x14ac:dyDescent="0.2">
      <c r="A1532" s="467"/>
      <c r="B1532" s="467"/>
      <c r="C1532" s="467" t="s">
        <v>1239</v>
      </c>
      <c r="D1532" s="468" t="s">
        <v>1240</v>
      </c>
      <c r="E1532" s="469">
        <v>1253438.2</v>
      </c>
    </row>
    <row r="1533" spans="1:5" ht="25.5" x14ac:dyDescent="0.2">
      <c r="A1533" s="467"/>
      <c r="B1533" s="467"/>
      <c r="C1533" s="467" t="s">
        <v>471</v>
      </c>
      <c r="D1533" s="468" t="s">
        <v>472</v>
      </c>
      <c r="E1533" s="469">
        <v>1253438.2</v>
      </c>
    </row>
    <row r="1534" spans="1:5" ht="25.5" x14ac:dyDescent="0.2">
      <c r="A1534" s="467"/>
      <c r="B1534" s="467" t="s">
        <v>840</v>
      </c>
      <c r="C1534" s="467"/>
      <c r="D1534" s="468" t="s">
        <v>841</v>
      </c>
      <c r="E1534" s="469">
        <v>64632</v>
      </c>
    </row>
    <row r="1535" spans="1:5" ht="38.25" x14ac:dyDescent="0.2">
      <c r="A1535" s="467"/>
      <c r="B1535" s="467" t="s">
        <v>842</v>
      </c>
      <c r="C1535" s="467"/>
      <c r="D1535" s="468" t="s">
        <v>843</v>
      </c>
      <c r="E1535" s="469">
        <v>62796.9</v>
      </c>
    </row>
    <row r="1536" spans="1:5" x14ac:dyDescent="0.2">
      <c r="A1536" s="467"/>
      <c r="B1536" s="467"/>
      <c r="C1536" s="467" t="s">
        <v>1239</v>
      </c>
      <c r="D1536" s="468" t="s">
        <v>1240</v>
      </c>
      <c r="E1536" s="469">
        <v>62796.9</v>
      </c>
    </row>
    <row r="1537" spans="1:5" ht="25.5" x14ac:dyDescent="0.2">
      <c r="A1537" s="467"/>
      <c r="B1537" s="467"/>
      <c r="C1537" s="467" t="s">
        <v>471</v>
      </c>
      <c r="D1537" s="468" t="s">
        <v>472</v>
      </c>
      <c r="E1537" s="469">
        <v>62796.9</v>
      </c>
    </row>
    <row r="1538" spans="1:5" ht="38.25" x14ac:dyDescent="0.2">
      <c r="A1538" s="467"/>
      <c r="B1538" s="467" t="s">
        <v>844</v>
      </c>
      <c r="C1538" s="467"/>
      <c r="D1538" s="468" t="s">
        <v>845</v>
      </c>
      <c r="E1538" s="469">
        <v>1835.1</v>
      </c>
    </row>
    <row r="1539" spans="1:5" x14ac:dyDescent="0.2">
      <c r="A1539" s="467"/>
      <c r="B1539" s="467"/>
      <c r="C1539" s="467" t="s">
        <v>1239</v>
      </c>
      <c r="D1539" s="468" t="s">
        <v>1240</v>
      </c>
      <c r="E1539" s="469">
        <v>1835.1</v>
      </c>
    </row>
    <row r="1540" spans="1:5" ht="25.5" x14ac:dyDescent="0.2">
      <c r="A1540" s="467"/>
      <c r="B1540" s="467"/>
      <c r="C1540" s="467" t="s">
        <v>1281</v>
      </c>
      <c r="D1540" s="468" t="s">
        <v>1282</v>
      </c>
      <c r="E1540" s="469">
        <v>1835.1</v>
      </c>
    </row>
    <row r="1541" spans="1:5" ht="140.25" x14ac:dyDescent="0.2">
      <c r="A1541" s="467"/>
      <c r="B1541" s="467" t="s">
        <v>846</v>
      </c>
      <c r="C1541" s="467"/>
      <c r="D1541" s="468" t="s">
        <v>847</v>
      </c>
      <c r="E1541" s="469">
        <v>452613.8</v>
      </c>
    </row>
    <row r="1542" spans="1:5" ht="76.5" x14ac:dyDescent="0.2">
      <c r="A1542" s="467"/>
      <c r="B1542" s="467" t="s">
        <v>848</v>
      </c>
      <c r="C1542" s="467"/>
      <c r="D1542" s="468" t="s">
        <v>3017</v>
      </c>
      <c r="E1542" s="469">
        <v>369829.8</v>
      </c>
    </row>
    <row r="1543" spans="1:5" x14ac:dyDescent="0.2">
      <c r="A1543" s="467"/>
      <c r="B1543" s="467"/>
      <c r="C1543" s="467" t="s">
        <v>1172</v>
      </c>
      <c r="D1543" s="468" t="s">
        <v>1173</v>
      </c>
      <c r="E1543" s="469">
        <v>369829.8</v>
      </c>
    </row>
    <row r="1544" spans="1:5" x14ac:dyDescent="0.2">
      <c r="A1544" s="467"/>
      <c r="B1544" s="467"/>
      <c r="C1544" s="467" t="s">
        <v>1192</v>
      </c>
      <c r="D1544" s="468" t="s">
        <v>1193</v>
      </c>
      <c r="E1544" s="469">
        <v>369829.8</v>
      </c>
    </row>
    <row r="1545" spans="1:5" ht="66.599999999999994" customHeight="1" x14ac:dyDescent="0.2">
      <c r="A1545" s="467"/>
      <c r="B1545" s="467" t="s">
        <v>849</v>
      </c>
      <c r="C1545" s="467"/>
      <c r="D1545" s="468" t="s">
        <v>3018</v>
      </c>
      <c r="E1545" s="469">
        <v>82784</v>
      </c>
    </row>
    <row r="1546" spans="1:5" x14ac:dyDescent="0.2">
      <c r="A1546" s="467"/>
      <c r="B1546" s="467"/>
      <c r="C1546" s="467" t="s">
        <v>1172</v>
      </c>
      <c r="D1546" s="468" t="s">
        <v>1173</v>
      </c>
      <c r="E1546" s="469">
        <v>82784</v>
      </c>
    </row>
    <row r="1547" spans="1:5" x14ac:dyDescent="0.2">
      <c r="A1547" s="467"/>
      <c r="B1547" s="467"/>
      <c r="C1547" s="467" t="s">
        <v>1192</v>
      </c>
      <c r="D1547" s="468" t="s">
        <v>1193</v>
      </c>
      <c r="E1547" s="469">
        <v>82784</v>
      </c>
    </row>
    <row r="1548" spans="1:5" ht="25.5" x14ac:dyDescent="0.2">
      <c r="A1548" s="467"/>
      <c r="B1548" s="467" t="s">
        <v>850</v>
      </c>
      <c r="C1548" s="467"/>
      <c r="D1548" s="468" t="s">
        <v>3019</v>
      </c>
      <c r="E1548" s="469">
        <v>290</v>
      </c>
    </row>
    <row r="1549" spans="1:5" ht="38.25" x14ac:dyDescent="0.2">
      <c r="A1549" s="467"/>
      <c r="B1549" s="467" t="s">
        <v>851</v>
      </c>
      <c r="C1549" s="467"/>
      <c r="D1549" s="468" t="s">
        <v>852</v>
      </c>
      <c r="E1549" s="469">
        <v>290</v>
      </c>
    </row>
    <row r="1550" spans="1:5" x14ac:dyDescent="0.2">
      <c r="A1550" s="467"/>
      <c r="B1550" s="467"/>
      <c r="C1550" s="467" t="s">
        <v>1239</v>
      </c>
      <c r="D1550" s="468" t="s">
        <v>1240</v>
      </c>
      <c r="E1550" s="469">
        <v>290</v>
      </c>
    </row>
    <row r="1551" spans="1:5" ht="25.5" x14ac:dyDescent="0.2">
      <c r="A1551" s="467"/>
      <c r="B1551" s="467"/>
      <c r="C1551" s="467" t="s">
        <v>1281</v>
      </c>
      <c r="D1551" s="468" t="s">
        <v>1282</v>
      </c>
      <c r="E1551" s="469">
        <v>290</v>
      </c>
    </row>
    <row r="1552" spans="1:5" ht="38.25" x14ac:dyDescent="0.2">
      <c r="A1552" s="467"/>
      <c r="B1552" s="467" t="s">
        <v>853</v>
      </c>
      <c r="C1552" s="467"/>
      <c r="D1552" s="468" t="s">
        <v>854</v>
      </c>
      <c r="E1552" s="469">
        <v>799.3</v>
      </c>
    </row>
    <row r="1553" spans="1:5" x14ac:dyDescent="0.2">
      <c r="A1553" s="467"/>
      <c r="B1553" s="467"/>
      <c r="C1553" s="467" t="s">
        <v>1239</v>
      </c>
      <c r="D1553" s="468" t="s">
        <v>1240</v>
      </c>
      <c r="E1553" s="469">
        <v>799.3</v>
      </c>
    </row>
    <row r="1554" spans="1:5" ht="25.5" x14ac:dyDescent="0.2">
      <c r="A1554" s="467"/>
      <c r="B1554" s="467"/>
      <c r="C1554" s="467" t="s">
        <v>1281</v>
      </c>
      <c r="D1554" s="468" t="s">
        <v>1282</v>
      </c>
      <c r="E1554" s="469">
        <v>799.3</v>
      </c>
    </row>
    <row r="1555" spans="1:5" ht="25.5" x14ac:dyDescent="0.2">
      <c r="A1555" s="467"/>
      <c r="B1555" s="467" t="s">
        <v>855</v>
      </c>
      <c r="C1555" s="467"/>
      <c r="D1555" s="468" t="s">
        <v>856</v>
      </c>
      <c r="E1555" s="469">
        <v>2398220.6</v>
      </c>
    </row>
    <row r="1556" spans="1:5" ht="51" x14ac:dyDescent="0.2">
      <c r="A1556" s="467"/>
      <c r="B1556" s="467" t="s">
        <v>857</v>
      </c>
      <c r="C1556" s="467"/>
      <c r="D1556" s="468" t="s">
        <v>858</v>
      </c>
      <c r="E1556" s="469">
        <v>221426.2</v>
      </c>
    </row>
    <row r="1557" spans="1:5" x14ac:dyDescent="0.2">
      <c r="A1557" s="467"/>
      <c r="B1557" s="467"/>
      <c r="C1557" s="467" t="s">
        <v>1239</v>
      </c>
      <c r="D1557" s="468" t="s">
        <v>1240</v>
      </c>
      <c r="E1557" s="469">
        <v>221426.2</v>
      </c>
    </row>
    <row r="1558" spans="1:5" ht="25.5" x14ac:dyDescent="0.2">
      <c r="A1558" s="467"/>
      <c r="B1558" s="467"/>
      <c r="C1558" s="467" t="s">
        <v>1281</v>
      </c>
      <c r="D1558" s="468" t="s">
        <v>1282</v>
      </c>
      <c r="E1558" s="469">
        <v>221426.2</v>
      </c>
    </row>
    <row r="1559" spans="1:5" ht="51" x14ac:dyDescent="0.2">
      <c r="A1559" s="467"/>
      <c r="B1559" s="467" t="s">
        <v>859</v>
      </c>
      <c r="C1559" s="467"/>
      <c r="D1559" s="468" t="s">
        <v>860</v>
      </c>
      <c r="E1559" s="469">
        <v>1224799.8999999999</v>
      </c>
    </row>
    <row r="1560" spans="1:5" x14ac:dyDescent="0.2">
      <c r="A1560" s="467"/>
      <c r="B1560" s="467"/>
      <c r="C1560" s="467" t="s">
        <v>1239</v>
      </c>
      <c r="D1560" s="468" t="s">
        <v>1240</v>
      </c>
      <c r="E1560" s="469">
        <v>1224799.8999999999</v>
      </c>
    </row>
    <row r="1561" spans="1:5" ht="25.5" x14ac:dyDescent="0.2">
      <c r="A1561" s="467"/>
      <c r="B1561" s="467"/>
      <c r="C1561" s="467" t="s">
        <v>1281</v>
      </c>
      <c r="D1561" s="468" t="s">
        <v>1282</v>
      </c>
      <c r="E1561" s="469">
        <v>1224799.8999999999</v>
      </c>
    </row>
    <row r="1562" spans="1:5" ht="38.25" x14ac:dyDescent="0.2">
      <c r="A1562" s="467"/>
      <c r="B1562" s="467" t="s">
        <v>861</v>
      </c>
      <c r="C1562" s="467"/>
      <c r="D1562" s="468" t="s">
        <v>862</v>
      </c>
      <c r="E1562" s="469">
        <v>20640.5</v>
      </c>
    </row>
    <row r="1563" spans="1:5" x14ac:dyDescent="0.2">
      <c r="A1563" s="467"/>
      <c r="B1563" s="467"/>
      <c r="C1563" s="467" t="s">
        <v>1239</v>
      </c>
      <c r="D1563" s="468" t="s">
        <v>1240</v>
      </c>
      <c r="E1563" s="469">
        <v>20640.5</v>
      </c>
    </row>
    <row r="1564" spans="1:5" ht="25.5" x14ac:dyDescent="0.2">
      <c r="A1564" s="467"/>
      <c r="B1564" s="467"/>
      <c r="C1564" s="467" t="s">
        <v>1281</v>
      </c>
      <c r="D1564" s="468" t="s">
        <v>1282</v>
      </c>
      <c r="E1564" s="469">
        <v>20640.5</v>
      </c>
    </row>
    <row r="1565" spans="1:5" ht="38.25" x14ac:dyDescent="0.2">
      <c r="A1565" s="467"/>
      <c r="B1565" s="467" t="s">
        <v>863</v>
      </c>
      <c r="C1565" s="467"/>
      <c r="D1565" s="468" t="s">
        <v>864</v>
      </c>
      <c r="E1565" s="469">
        <v>931354</v>
      </c>
    </row>
    <row r="1566" spans="1:5" x14ac:dyDescent="0.2">
      <c r="A1566" s="467"/>
      <c r="B1566" s="467"/>
      <c r="C1566" s="467" t="s">
        <v>1239</v>
      </c>
      <c r="D1566" s="468" t="s">
        <v>1240</v>
      </c>
      <c r="E1566" s="469">
        <v>931354</v>
      </c>
    </row>
    <row r="1567" spans="1:5" ht="25.5" x14ac:dyDescent="0.2">
      <c r="A1567" s="467"/>
      <c r="B1567" s="467"/>
      <c r="C1567" s="467" t="s">
        <v>1281</v>
      </c>
      <c r="D1567" s="468" t="s">
        <v>1282</v>
      </c>
      <c r="E1567" s="469">
        <v>931354</v>
      </c>
    </row>
    <row r="1568" spans="1:5" ht="76.5" x14ac:dyDescent="0.2">
      <c r="A1568" s="467"/>
      <c r="B1568" s="467" t="s">
        <v>865</v>
      </c>
      <c r="C1568" s="467"/>
      <c r="D1568" s="468" t="s">
        <v>866</v>
      </c>
      <c r="E1568" s="469">
        <v>358228.4</v>
      </c>
    </row>
    <row r="1569" spans="1:5" x14ac:dyDescent="0.2">
      <c r="A1569" s="467"/>
      <c r="B1569" s="467"/>
      <c r="C1569" s="467" t="s">
        <v>1239</v>
      </c>
      <c r="D1569" s="468" t="s">
        <v>1240</v>
      </c>
      <c r="E1569" s="469">
        <v>15584.1</v>
      </c>
    </row>
    <row r="1570" spans="1:5" ht="25.5" x14ac:dyDescent="0.2">
      <c r="A1570" s="467"/>
      <c r="B1570" s="467"/>
      <c r="C1570" s="467" t="s">
        <v>1281</v>
      </c>
      <c r="D1570" s="468" t="s">
        <v>1282</v>
      </c>
      <c r="E1570" s="469">
        <v>15584.1</v>
      </c>
    </row>
    <row r="1571" spans="1:5" x14ac:dyDescent="0.2">
      <c r="A1571" s="467"/>
      <c r="B1571" s="467"/>
      <c r="C1571" s="467" t="s">
        <v>1172</v>
      </c>
      <c r="D1571" s="468" t="s">
        <v>1173</v>
      </c>
      <c r="E1571" s="469">
        <v>342644.3</v>
      </c>
    </row>
    <row r="1572" spans="1:5" x14ac:dyDescent="0.2">
      <c r="A1572" s="467"/>
      <c r="B1572" s="467"/>
      <c r="C1572" s="467" t="s">
        <v>1192</v>
      </c>
      <c r="D1572" s="468" t="s">
        <v>1193</v>
      </c>
      <c r="E1572" s="469">
        <v>342644.3</v>
      </c>
    </row>
    <row r="1573" spans="1:5" ht="25.5" x14ac:dyDescent="0.2">
      <c r="A1573" s="467"/>
      <c r="B1573" s="467" t="s">
        <v>867</v>
      </c>
      <c r="C1573" s="467"/>
      <c r="D1573" s="468" t="s">
        <v>868</v>
      </c>
      <c r="E1573" s="469">
        <v>979440.6</v>
      </c>
    </row>
    <row r="1574" spans="1:5" x14ac:dyDescent="0.2">
      <c r="A1574" s="467"/>
      <c r="B1574" s="467"/>
      <c r="C1574" s="467" t="s">
        <v>1239</v>
      </c>
      <c r="D1574" s="468" t="s">
        <v>1240</v>
      </c>
      <c r="E1574" s="469">
        <v>979440.6</v>
      </c>
    </row>
    <row r="1575" spans="1:5" ht="25.5" x14ac:dyDescent="0.2">
      <c r="A1575" s="467"/>
      <c r="B1575" s="467"/>
      <c r="C1575" s="467" t="s">
        <v>1281</v>
      </c>
      <c r="D1575" s="468" t="s">
        <v>1282</v>
      </c>
      <c r="E1575" s="469">
        <v>979440.6</v>
      </c>
    </row>
    <row r="1576" spans="1:5" ht="51" x14ac:dyDescent="0.2">
      <c r="A1576" s="467"/>
      <c r="B1576" s="467" t="s">
        <v>869</v>
      </c>
      <c r="C1576" s="467"/>
      <c r="D1576" s="468" t="s">
        <v>3020</v>
      </c>
      <c r="E1576" s="469">
        <v>45000</v>
      </c>
    </row>
    <row r="1577" spans="1:5" x14ac:dyDescent="0.2">
      <c r="A1577" s="467"/>
      <c r="B1577" s="467"/>
      <c r="C1577" s="467" t="s">
        <v>1239</v>
      </c>
      <c r="D1577" s="468" t="s">
        <v>1240</v>
      </c>
      <c r="E1577" s="469">
        <v>15750</v>
      </c>
    </row>
    <row r="1578" spans="1:5" ht="25.5" x14ac:dyDescent="0.2">
      <c r="A1578" s="467"/>
      <c r="B1578" s="467"/>
      <c r="C1578" s="467" t="s">
        <v>1281</v>
      </c>
      <c r="D1578" s="468" t="s">
        <v>1282</v>
      </c>
      <c r="E1578" s="469">
        <v>15750</v>
      </c>
    </row>
    <row r="1579" spans="1:5" x14ac:dyDescent="0.2">
      <c r="A1579" s="467"/>
      <c r="B1579" s="467"/>
      <c r="C1579" s="467" t="s">
        <v>1172</v>
      </c>
      <c r="D1579" s="468" t="s">
        <v>1173</v>
      </c>
      <c r="E1579" s="469">
        <v>29250</v>
      </c>
    </row>
    <row r="1580" spans="1:5" x14ac:dyDescent="0.2">
      <c r="A1580" s="467"/>
      <c r="B1580" s="467"/>
      <c r="C1580" s="467" t="s">
        <v>1174</v>
      </c>
      <c r="D1580" s="468" t="s">
        <v>1006</v>
      </c>
      <c r="E1580" s="469">
        <v>29250</v>
      </c>
    </row>
    <row r="1581" spans="1:5" ht="63.75" x14ac:dyDescent="0.2">
      <c r="A1581" s="467"/>
      <c r="B1581" s="467" t="s">
        <v>870</v>
      </c>
      <c r="C1581" s="467"/>
      <c r="D1581" s="468" t="s">
        <v>871</v>
      </c>
      <c r="E1581" s="469">
        <v>146720.29999999999</v>
      </c>
    </row>
    <row r="1582" spans="1:5" x14ac:dyDescent="0.2">
      <c r="A1582" s="467"/>
      <c r="B1582" s="467"/>
      <c r="C1582" s="467" t="s">
        <v>1239</v>
      </c>
      <c r="D1582" s="468" t="s">
        <v>1240</v>
      </c>
      <c r="E1582" s="469">
        <v>13785.5</v>
      </c>
    </row>
    <row r="1583" spans="1:5" ht="25.5" x14ac:dyDescent="0.2">
      <c r="A1583" s="467"/>
      <c r="B1583" s="467"/>
      <c r="C1583" s="467" t="s">
        <v>471</v>
      </c>
      <c r="D1583" s="468" t="s">
        <v>472</v>
      </c>
      <c r="E1583" s="469">
        <v>13785.5</v>
      </c>
    </row>
    <row r="1584" spans="1:5" x14ac:dyDescent="0.2">
      <c r="A1584" s="467"/>
      <c r="B1584" s="467"/>
      <c r="C1584" s="467" t="s">
        <v>1172</v>
      </c>
      <c r="D1584" s="468" t="s">
        <v>1173</v>
      </c>
      <c r="E1584" s="469">
        <v>132934.79999999999</v>
      </c>
    </row>
    <row r="1585" spans="1:5" x14ac:dyDescent="0.2">
      <c r="A1585" s="467"/>
      <c r="B1585" s="467"/>
      <c r="C1585" s="467" t="s">
        <v>1192</v>
      </c>
      <c r="D1585" s="468" t="s">
        <v>1193</v>
      </c>
      <c r="E1585" s="469">
        <v>132934.79999999999</v>
      </c>
    </row>
    <row r="1586" spans="1:5" ht="38.25" x14ac:dyDescent="0.2">
      <c r="A1586" s="467"/>
      <c r="B1586" s="467" t="s">
        <v>872</v>
      </c>
      <c r="C1586" s="467"/>
      <c r="D1586" s="468" t="s">
        <v>2817</v>
      </c>
      <c r="E1586" s="469">
        <v>805653.5</v>
      </c>
    </row>
    <row r="1587" spans="1:5" ht="38.25" x14ac:dyDescent="0.2">
      <c r="A1587" s="467"/>
      <c r="B1587" s="467" t="s">
        <v>1849</v>
      </c>
      <c r="C1587" s="467"/>
      <c r="D1587" s="468" t="s">
        <v>1850</v>
      </c>
      <c r="E1587" s="469">
        <v>805628.9</v>
      </c>
    </row>
    <row r="1588" spans="1:5" x14ac:dyDescent="0.2">
      <c r="A1588" s="467"/>
      <c r="B1588" s="467"/>
      <c r="C1588" s="467" t="s">
        <v>1239</v>
      </c>
      <c r="D1588" s="468" t="s">
        <v>1240</v>
      </c>
      <c r="E1588" s="469">
        <v>805628.9</v>
      </c>
    </row>
    <row r="1589" spans="1:5" ht="25.5" x14ac:dyDescent="0.2">
      <c r="A1589" s="467"/>
      <c r="B1589" s="467"/>
      <c r="C1589" s="467" t="s">
        <v>471</v>
      </c>
      <c r="D1589" s="468" t="s">
        <v>472</v>
      </c>
      <c r="E1589" s="469">
        <v>805628.9</v>
      </c>
    </row>
    <row r="1590" spans="1:5" ht="25.5" x14ac:dyDescent="0.2">
      <c r="A1590" s="467"/>
      <c r="B1590" s="467" t="s">
        <v>1851</v>
      </c>
      <c r="C1590" s="467"/>
      <c r="D1590" s="468" t="s">
        <v>1852</v>
      </c>
      <c r="E1590" s="469">
        <v>24.6</v>
      </c>
    </row>
    <row r="1591" spans="1:5" x14ac:dyDescent="0.2">
      <c r="A1591" s="467"/>
      <c r="B1591" s="467"/>
      <c r="C1591" s="467" t="s">
        <v>1239</v>
      </c>
      <c r="D1591" s="468" t="s">
        <v>1240</v>
      </c>
      <c r="E1591" s="469">
        <v>24.6</v>
      </c>
    </row>
    <row r="1592" spans="1:5" ht="25.5" x14ac:dyDescent="0.2">
      <c r="A1592" s="467"/>
      <c r="B1592" s="467"/>
      <c r="C1592" s="467" t="s">
        <v>471</v>
      </c>
      <c r="D1592" s="468" t="s">
        <v>472</v>
      </c>
      <c r="E1592" s="469">
        <v>24.6</v>
      </c>
    </row>
    <row r="1593" spans="1:5" ht="25.5" x14ac:dyDescent="0.2">
      <c r="A1593" s="467"/>
      <c r="B1593" s="467" t="s">
        <v>1853</v>
      </c>
      <c r="C1593" s="467"/>
      <c r="D1593" s="468" t="s">
        <v>1854</v>
      </c>
      <c r="E1593" s="469">
        <v>1144952.3999999999</v>
      </c>
    </row>
    <row r="1594" spans="1:5" ht="38.25" x14ac:dyDescent="0.2">
      <c r="A1594" s="467"/>
      <c r="B1594" s="467" t="s">
        <v>1855</v>
      </c>
      <c r="C1594" s="467"/>
      <c r="D1594" s="468" t="s">
        <v>1856</v>
      </c>
      <c r="E1594" s="469">
        <v>137715.70000000001</v>
      </c>
    </row>
    <row r="1595" spans="1:5" x14ac:dyDescent="0.2">
      <c r="A1595" s="467"/>
      <c r="B1595" s="467"/>
      <c r="C1595" s="467" t="s">
        <v>1239</v>
      </c>
      <c r="D1595" s="468" t="s">
        <v>1240</v>
      </c>
      <c r="E1595" s="469">
        <v>137715.70000000001</v>
      </c>
    </row>
    <row r="1596" spans="1:5" ht="25.5" x14ac:dyDescent="0.2">
      <c r="A1596" s="467"/>
      <c r="B1596" s="467"/>
      <c r="C1596" s="467" t="s">
        <v>471</v>
      </c>
      <c r="D1596" s="468" t="s">
        <v>472</v>
      </c>
      <c r="E1596" s="469">
        <v>137715.70000000001</v>
      </c>
    </row>
    <row r="1597" spans="1:5" ht="25.5" x14ac:dyDescent="0.2">
      <c r="A1597" s="467"/>
      <c r="B1597" s="467" t="s">
        <v>1857</v>
      </c>
      <c r="C1597" s="467"/>
      <c r="D1597" s="468" t="s">
        <v>1858</v>
      </c>
      <c r="E1597" s="469">
        <v>1024.7</v>
      </c>
    </row>
    <row r="1598" spans="1:5" x14ac:dyDescent="0.2">
      <c r="A1598" s="467"/>
      <c r="B1598" s="467"/>
      <c r="C1598" s="467" t="s">
        <v>1239</v>
      </c>
      <c r="D1598" s="468" t="s">
        <v>1240</v>
      </c>
      <c r="E1598" s="469">
        <v>1024.7</v>
      </c>
    </row>
    <row r="1599" spans="1:5" ht="25.5" x14ac:dyDescent="0.2">
      <c r="A1599" s="467"/>
      <c r="B1599" s="467"/>
      <c r="C1599" s="467" t="s">
        <v>1281</v>
      </c>
      <c r="D1599" s="468" t="s">
        <v>1282</v>
      </c>
      <c r="E1599" s="469">
        <v>1024.7</v>
      </c>
    </row>
    <row r="1600" spans="1:5" ht="25.5" x14ac:dyDescent="0.2">
      <c r="A1600" s="467"/>
      <c r="B1600" s="467" t="s">
        <v>1859</v>
      </c>
      <c r="C1600" s="467"/>
      <c r="D1600" s="468" t="s">
        <v>1860</v>
      </c>
      <c r="E1600" s="469">
        <v>115750.1</v>
      </c>
    </row>
    <row r="1601" spans="1:5" x14ac:dyDescent="0.2">
      <c r="A1601" s="467"/>
      <c r="B1601" s="467"/>
      <c r="C1601" s="467" t="s">
        <v>1239</v>
      </c>
      <c r="D1601" s="468" t="s">
        <v>1240</v>
      </c>
      <c r="E1601" s="469">
        <v>115750.1</v>
      </c>
    </row>
    <row r="1602" spans="1:5" ht="25.5" x14ac:dyDescent="0.2">
      <c r="A1602" s="467"/>
      <c r="B1602" s="467"/>
      <c r="C1602" s="467" t="s">
        <v>471</v>
      </c>
      <c r="D1602" s="468" t="s">
        <v>472</v>
      </c>
      <c r="E1602" s="469">
        <v>115750.1</v>
      </c>
    </row>
    <row r="1603" spans="1:5" ht="38.25" x14ac:dyDescent="0.2">
      <c r="A1603" s="467"/>
      <c r="B1603" s="467" t="s">
        <v>1861</v>
      </c>
      <c r="C1603" s="467"/>
      <c r="D1603" s="468" t="s">
        <v>1862</v>
      </c>
      <c r="E1603" s="469">
        <v>35587.699999999997</v>
      </c>
    </row>
    <row r="1604" spans="1:5" x14ac:dyDescent="0.2">
      <c r="A1604" s="467"/>
      <c r="B1604" s="467"/>
      <c r="C1604" s="467" t="s">
        <v>1239</v>
      </c>
      <c r="D1604" s="468" t="s">
        <v>1240</v>
      </c>
      <c r="E1604" s="469">
        <v>35587.699999999997</v>
      </c>
    </row>
    <row r="1605" spans="1:5" ht="25.5" x14ac:dyDescent="0.2">
      <c r="A1605" s="467"/>
      <c r="B1605" s="467"/>
      <c r="C1605" s="467" t="s">
        <v>471</v>
      </c>
      <c r="D1605" s="468" t="s">
        <v>472</v>
      </c>
      <c r="E1605" s="469">
        <v>35587.699999999997</v>
      </c>
    </row>
    <row r="1606" spans="1:5" ht="25.5" x14ac:dyDescent="0.2">
      <c r="A1606" s="467"/>
      <c r="B1606" s="467" t="s">
        <v>1863</v>
      </c>
      <c r="C1606" s="467"/>
      <c r="D1606" s="468" t="s">
        <v>1864</v>
      </c>
      <c r="E1606" s="469">
        <v>234570</v>
      </c>
    </row>
    <row r="1607" spans="1:5" x14ac:dyDescent="0.2">
      <c r="A1607" s="467"/>
      <c r="B1607" s="467"/>
      <c r="C1607" s="467" t="s">
        <v>1172</v>
      </c>
      <c r="D1607" s="468" t="s">
        <v>1173</v>
      </c>
      <c r="E1607" s="469">
        <v>234570</v>
      </c>
    </row>
    <row r="1608" spans="1:5" x14ac:dyDescent="0.2">
      <c r="A1608" s="467"/>
      <c r="B1608" s="467"/>
      <c r="C1608" s="467" t="s">
        <v>1192</v>
      </c>
      <c r="D1608" s="468" t="s">
        <v>1193</v>
      </c>
      <c r="E1608" s="469">
        <v>234570</v>
      </c>
    </row>
    <row r="1609" spans="1:5" ht="25.5" x14ac:dyDescent="0.2">
      <c r="A1609" s="467"/>
      <c r="B1609" s="467" t="s">
        <v>1865</v>
      </c>
      <c r="C1609" s="467"/>
      <c r="D1609" s="468" t="s">
        <v>1866</v>
      </c>
      <c r="E1609" s="469">
        <v>439393.6</v>
      </c>
    </row>
    <row r="1610" spans="1:5" x14ac:dyDescent="0.2">
      <c r="A1610" s="467"/>
      <c r="B1610" s="467"/>
      <c r="C1610" s="467" t="s">
        <v>1172</v>
      </c>
      <c r="D1610" s="468" t="s">
        <v>1173</v>
      </c>
      <c r="E1610" s="469">
        <v>439393.6</v>
      </c>
    </row>
    <row r="1611" spans="1:5" x14ac:dyDescent="0.2">
      <c r="A1611" s="467"/>
      <c r="B1611" s="467"/>
      <c r="C1611" s="467" t="s">
        <v>1192</v>
      </c>
      <c r="D1611" s="468" t="s">
        <v>1193</v>
      </c>
      <c r="E1611" s="469">
        <v>439393.6</v>
      </c>
    </row>
    <row r="1612" spans="1:5" ht="25.5" x14ac:dyDescent="0.2">
      <c r="A1612" s="467"/>
      <c r="B1612" s="467" t="s">
        <v>1867</v>
      </c>
      <c r="C1612" s="467"/>
      <c r="D1612" s="468" t="s">
        <v>1868</v>
      </c>
      <c r="E1612" s="469">
        <v>2412.6999999999998</v>
      </c>
    </row>
    <row r="1613" spans="1:5" ht="25.5" x14ac:dyDescent="0.2">
      <c r="A1613" s="467"/>
      <c r="B1613" s="467"/>
      <c r="C1613" s="467" t="s">
        <v>1148</v>
      </c>
      <c r="D1613" s="468" t="s">
        <v>1149</v>
      </c>
      <c r="E1613" s="469">
        <v>1412.7</v>
      </c>
    </row>
    <row r="1614" spans="1:5" ht="25.5" x14ac:dyDescent="0.2">
      <c r="A1614" s="467"/>
      <c r="B1614" s="467"/>
      <c r="C1614" s="467" t="s">
        <v>1150</v>
      </c>
      <c r="D1614" s="468" t="s">
        <v>1151</v>
      </c>
      <c r="E1614" s="469">
        <v>1412.7</v>
      </c>
    </row>
    <row r="1615" spans="1:5" x14ac:dyDescent="0.2">
      <c r="A1615" s="467"/>
      <c r="B1615" s="467"/>
      <c r="C1615" s="467" t="s">
        <v>1239</v>
      </c>
      <c r="D1615" s="468" t="s">
        <v>1240</v>
      </c>
      <c r="E1615" s="469">
        <v>1000</v>
      </c>
    </row>
    <row r="1616" spans="1:5" x14ac:dyDescent="0.2">
      <c r="A1616" s="467"/>
      <c r="B1616" s="467"/>
      <c r="C1616" s="467" t="s">
        <v>1318</v>
      </c>
      <c r="D1616" s="468" t="s">
        <v>1319</v>
      </c>
      <c r="E1616" s="469">
        <v>1000</v>
      </c>
    </row>
    <row r="1617" spans="1:5" ht="25.5" x14ac:dyDescent="0.2">
      <c r="A1617" s="467"/>
      <c r="B1617" s="467" t="s">
        <v>1869</v>
      </c>
      <c r="C1617" s="467"/>
      <c r="D1617" s="468" t="s">
        <v>2819</v>
      </c>
      <c r="E1617" s="469">
        <v>17607.3</v>
      </c>
    </row>
    <row r="1618" spans="1:5" x14ac:dyDescent="0.2">
      <c r="A1618" s="467"/>
      <c r="B1618" s="467"/>
      <c r="C1618" s="467" t="s">
        <v>1239</v>
      </c>
      <c r="D1618" s="468" t="s">
        <v>1240</v>
      </c>
      <c r="E1618" s="469">
        <v>17607.3</v>
      </c>
    </row>
    <row r="1619" spans="1:5" ht="25.5" x14ac:dyDescent="0.2">
      <c r="A1619" s="467"/>
      <c r="B1619" s="467"/>
      <c r="C1619" s="467" t="s">
        <v>471</v>
      </c>
      <c r="D1619" s="468" t="s">
        <v>472</v>
      </c>
      <c r="E1619" s="469">
        <v>17607.3</v>
      </c>
    </row>
    <row r="1620" spans="1:5" ht="38.25" x14ac:dyDescent="0.2">
      <c r="A1620" s="467"/>
      <c r="B1620" s="467" t="s">
        <v>1871</v>
      </c>
      <c r="C1620" s="467"/>
      <c r="D1620" s="468" t="s">
        <v>1872</v>
      </c>
      <c r="E1620" s="469">
        <v>160890.6</v>
      </c>
    </row>
    <row r="1621" spans="1:5" x14ac:dyDescent="0.2">
      <c r="A1621" s="467"/>
      <c r="B1621" s="467"/>
      <c r="C1621" s="467" t="s">
        <v>1239</v>
      </c>
      <c r="D1621" s="468" t="s">
        <v>1240</v>
      </c>
      <c r="E1621" s="469">
        <v>160890.6</v>
      </c>
    </row>
    <row r="1622" spans="1:5" ht="25.5" x14ac:dyDescent="0.2">
      <c r="A1622" s="467"/>
      <c r="B1622" s="467"/>
      <c r="C1622" s="467" t="s">
        <v>471</v>
      </c>
      <c r="D1622" s="468" t="s">
        <v>472</v>
      </c>
      <c r="E1622" s="469">
        <v>160890.6</v>
      </c>
    </row>
    <row r="1623" spans="1:5" ht="51" x14ac:dyDescent="0.2">
      <c r="A1623" s="467"/>
      <c r="B1623" s="467" t="s">
        <v>1873</v>
      </c>
      <c r="C1623" s="467"/>
      <c r="D1623" s="468" t="s">
        <v>2820</v>
      </c>
      <c r="E1623" s="469">
        <v>336.5</v>
      </c>
    </row>
    <row r="1624" spans="1:5" ht="25.5" x14ac:dyDescent="0.2">
      <c r="A1624" s="467"/>
      <c r="B1624" s="467" t="s">
        <v>1874</v>
      </c>
      <c r="C1624" s="467"/>
      <c r="D1624" s="468" t="s">
        <v>1875</v>
      </c>
      <c r="E1624" s="469">
        <v>336.5</v>
      </c>
    </row>
    <row r="1625" spans="1:5" x14ac:dyDescent="0.2">
      <c r="A1625" s="467"/>
      <c r="B1625" s="467"/>
      <c r="C1625" s="467" t="s">
        <v>1239</v>
      </c>
      <c r="D1625" s="468" t="s">
        <v>1240</v>
      </c>
      <c r="E1625" s="469">
        <v>336.5</v>
      </c>
    </row>
    <row r="1626" spans="1:5" ht="25.5" x14ac:dyDescent="0.2">
      <c r="A1626" s="467"/>
      <c r="B1626" s="467"/>
      <c r="C1626" s="467" t="s">
        <v>1281</v>
      </c>
      <c r="D1626" s="468" t="s">
        <v>1282</v>
      </c>
      <c r="E1626" s="469">
        <v>336.5</v>
      </c>
    </row>
    <row r="1627" spans="1:5" ht="51" x14ac:dyDescent="0.2">
      <c r="A1627" s="467"/>
      <c r="B1627" s="467" t="s">
        <v>1876</v>
      </c>
      <c r="C1627" s="467"/>
      <c r="D1627" s="468" t="s">
        <v>1877</v>
      </c>
      <c r="E1627" s="469">
        <v>245434.8</v>
      </c>
    </row>
    <row r="1628" spans="1:5" ht="51" x14ac:dyDescent="0.2">
      <c r="A1628" s="467"/>
      <c r="B1628" s="467" t="s">
        <v>1878</v>
      </c>
      <c r="C1628" s="467"/>
      <c r="D1628" s="468" t="s">
        <v>1879</v>
      </c>
      <c r="E1628" s="469">
        <v>130738.3</v>
      </c>
    </row>
    <row r="1629" spans="1:5" x14ac:dyDescent="0.2">
      <c r="A1629" s="467"/>
      <c r="B1629" s="467"/>
      <c r="C1629" s="467" t="s">
        <v>1239</v>
      </c>
      <c r="D1629" s="468" t="s">
        <v>1240</v>
      </c>
      <c r="E1629" s="469">
        <v>130738.3</v>
      </c>
    </row>
    <row r="1630" spans="1:5" ht="25.5" x14ac:dyDescent="0.2">
      <c r="A1630" s="467"/>
      <c r="B1630" s="467"/>
      <c r="C1630" s="467" t="s">
        <v>471</v>
      </c>
      <c r="D1630" s="468" t="s">
        <v>472</v>
      </c>
      <c r="E1630" s="469">
        <v>130738.3</v>
      </c>
    </row>
    <row r="1631" spans="1:5" ht="51" x14ac:dyDescent="0.2">
      <c r="A1631" s="467"/>
      <c r="B1631" s="467" t="s">
        <v>1880</v>
      </c>
      <c r="C1631" s="467"/>
      <c r="D1631" s="468" t="s">
        <v>1881</v>
      </c>
      <c r="E1631" s="469">
        <v>19290.900000000001</v>
      </c>
    </row>
    <row r="1632" spans="1:5" x14ac:dyDescent="0.2">
      <c r="A1632" s="467"/>
      <c r="B1632" s="467"/>
      <c r="C1632" s="467" t="s">
        <v>1172</v>
      </c>
      <c r="D1632" s="468" t="s">
        <v>1173</v>
      </c>
      <c r="E1632" s="469">
        <v>19290.900000000001</v>
      </c>
    </row>
    <row r="1633" spans="1:5" x14ac:dyDescent="0.2">
      <c r="A1633" s="467"/>
      <c r="B1633" s="467"/>
      <c r="C1633" s="467" t="s">
        <v>1192</v>
      </c>
      <c r="D1633" s="468" t="s">
        <v>1193</v>
      </c>
      <c r="E1633" s="469">
        <v>19290.900000000001</v>
      </c>
    </row>
    <row r="1634" spans="1:5" ht="25.5" x14ac:dyDescent="0.2">
      <c r="A1634" s="467"/>
      <c r="B1634" s="467" t="s">
        <v>1882</v>
      </c>
      <c r="C1634" s="467"/>
      <c r="D1634" s="468" t="s">
        <v>1883</v>
      </c>
      <c r="E1634" s="469">
        <v>6</v>
      </c>
    </row>
    <row r="1635" spans="1:5" x14ac:dyDescent="0.2">
      <c r="A1635" s="467"/>
      <c r="B1635" s="467"/>
      <c r="C1635" s="467" t="s">
        <v>1239</v>
      </c>
      <c r="D1635" s="468" t="s">
        <v>1240</v>
      </c>
      <c r="E1635" s="469">
        <v>6</v>
      </c>
    </row>
    <row r="1636" spans="1:5" ht="25.5" x14ac:dyDescent="0.2">
      <c r="A1636" s="467"/>
      <c r="B1636" s="467"/>
      <c r="C1636" s="467" t="s">
        <v>1281</v>
      </c>
      <c r="D1636" s="468" t="s">
        <v>1282</v>
      </c>
      <c r="E1636" s="469">
        <v>6</v>
      </c>
    </row>
    <row r="1637" spans="1:5" ht="51" x14ac:dyDescent="0.2">
      <c r="A1637" s="467"/>
      <c r="B1637" s="467" t="s">
        <v>1884</v>
      </c>
      <c r="C1637" s="467"/>
      <c r="D1637" s="468" t="s">
        <v>1885</v>
      </c>
      <c r="E1637" s="469">
        <v>83213.7</v>
      </c>
    </row>
    <row r="1638" spans="1:5" x14ac:dyDescent="0.2">
      <c r="A1638" s="467"/>
      <c r="B1638" s="467"/>
      <c r="C1638" s="467" t="s">
        <v>1239</v>
      </c>
      <c r="D1638" s="468" t="s">
        <v>1240</v>
      </c>
      <c r="E1638" s="469">
        <v>83213.7</v>
      </c>
    </row>
    <row r="1639" spans="1:5" ht="25.5" x14ac:dyDescent="0.2">
      <c r="A1639" s="467"/>
      <c r="B1639" s="467"/>
      <c r="C1639" s="467" t="s">
        <v>471</v>
      </c>
      <c r="D1639" s="468" t="s">
        <v>472</v>
      </c>
      <c r="E1639" s="469">
        <v>83213.7</v>
      </c>
    </row>
    <row r="1640" spans="1:5" ht="38.25" x14ac:dyDescent="0.2">
      <c r="A1640" s="467"/>
      <c r="B1640" s="467" t="s">
        <v>1886</v>
      </c>
      <c r="C1640" s="467"/>
      <c r="D1640" s="468" t="s">
        <v>1887</v>
      </c>
      <c r="E1640" s="469">
        <v>8513.2000000000007</v>
      </c>
    </row>
    <row r="1641" spans="1:5" x14ac:dyDescent="0.2">
      <c r="A1641" s="467"/>
      <c r="B1641" s="467"/>
      <c r="C1641" s="467" t="s">
        <v>1239</v>
      </c>
      <c r="D1641" s="468" t="s">
        <v>1240</v>
      </c>
      <c r="E1641" s="469">
        <v>8513.2000000000007</v>
      </c>
    </row>
    <row r="1642" spans="1:5" ht="25.5" x14ac:dyDescent="0.2">
      <c r="A1642" s="467"/>
      <c r="B1642" s="467"/>
      <c r="C1642" s="467" t="s">
        <v>471</v>
      </c>
      <c r="D1642" s="468" t="s">
        <v>472</v>
      </c>
      <c r="E1642" s="469">
        <v>8513.2000000000007</v>
      </c>
    </row>
    <row r="1643" spans="1:5" ht="38.25" x14ac:dyDescent="0.2">
      <c r="A1643" s="467"/>
      <c r="B1643" s="467" t="s">
        <v>1888</v>
      </c>
      <c r="C1643" s="467"/>
      <c r="D1643" s="468" t="s">
        <v>1889</v>
      </c>
      <c r="E1643" s="469">
        <v>3672.7</v>
      </c>
    </row>
    <row r="1644" spans="1:5" x14ac:dyDescent="0.2">
      <c r="A1644" s="467"/>
      <c r="B1644" s="467"/>
      <c r="C1644" s="467" t="s">
        <v>1239</v>
      </c>
      <c r="D1644" s="468" t="s">
        <v>1240</v>
      </c>
      <c r="E1644" s="469">
        <v>3672.7</v>
      </c>
    </row>
    <row r="1645" spans="1:5" ht="25.5" x14ac:dyDescent="0.2">
      <c r="A1645" s="467"/>
      <c r="B1645" s="467"/>
      <c r="C1645" s="467" t="s">
        <v>1281</v>
      </c>
      <c r="D1645" s="468" t="s">
        <v>1282</v>
      </c>
      <c r="E1645" s="469">
        <v>3672.7</v>
      </c>
    </row>
    <row r="1646" spans="1:5" ht="38.25" x14ac:dyDescent="0.2">
      <c r="A1646" s="467"/>
      <c r="B1646" s="467" t="s">
        <v>1890</v>
      </c>
      <c r="C1646" s="467"/>
      <c r="D1646" s="468" t="s">
        <v>2821</v>
      </c>
      <c r="E1646" s="469">
        <v>14637.1</v>
      </c>
    </row>
    <row r="1647" spans="1:5" ht="25.5" x14ac:dyDescent="0.2">
      <c r="A1647" s="467"/>
      <c r="B1647" s="467" t="s">
        <v>1891</v>
      </c>
      <c r="C1647" s="467"/>
      <c r="D1647" s="468" t="s">
        <v>1892</v>
      </c>
      <c r="E1647" s="469">
        <v>14637.1</v>
      </c>
    </row>
    <row r="1648" spans="1:5" x14ac:dyDescent="0.2">
      <c r="A1648" s="467"/>
      <c r="B1648" s="467"/>
      <c r="C1648" s="467" t="s">
        <v>1239</v>
      </c>
      <c r="D1648" s="468" t="s">
        <v>1240</v>
      </c>
      <c r="E1648" s="469">
        <v>14637.1</v>
      </c>
    </row>
    <row r="1649" spans="1:5" ht="25.5" x14ac:dyDescent="0.2">
      <c r="A1649" s="467"/>
      <c r="B1649" s="467"/>
      <c r="C1649" s="467" t="s">
        <v>471</v>
      </c>
      <c r="D1649" s="468" t="s">
        <v>472</v>
      </c>
      <c r="E1649" s="469">
        <v>14637.1</v>
      </c>
    </row>
    <row r="1650" spans="1:5" ht="38.25" x14ac:dyDescent="0.2">
      <c r="A1650" s="467"/>
      <c r="B1650" s="467" t="s">
        <v>1893</v>
      </c>
      <c r="C1650" s="467"/>
      <c r="D1650" s="468" t="s">
        <v>3021</v>
      </c>
      <c r="E1650" s="469">
        <v>358613.6</v>
      </c>
    </row>
    <row r="1651" spans="1:5" ht="25.5" x14ac:dyDescent="0.2">
      <c r="A1651" s="467"/>
      <c r="B1651" s="467" t="s">
        <v>1894</v>
      </c>
      <c r="C1651" s="467"/>
      <c r="D1651" s="468" t="s">
        <v>1895</v>
      </c>
      <c r="E1651" s="469">
        <v>358613.6</v>
      </c>
    </row>
    <row r="1652" spans="1:5" x14ac:dyDescent="0.2">
      <c r="A1652" s="467"/>
      <c r="B1652" s="467"/>
      <c r="C1652" s="467" t="s">
        <v>1239</v>
      </c>
      <c r="D1652" s="468" t="s">
        <v>1240</v>
      </c>
      <c r="E1652" s="469">
        <v>358613.6</v>
      </c>
    </row>
    <row r="1653" spans="1:5" ht="25.5" x14ac:dyDescent="0.2">
      <c r="A1653" s="467"/>
      <c r="B1653" s="467"/>
      <c r="C1653" s="467" t="s">
        <v>1281</v>
      </c>
      <c r="D1653" s="468" t="s">
        <v>1282</v>
      </c>
      <c r="E1653" s="469">
        <v>358613.6</v>
      </c>
    </row>
    <row r="1654" spans="1:5" ht="76.5" x14ac:dyDescent="0.2">
      <c r="A1654" s="467"/>
      <c r="B1654" s="467" t="s">
        <v>1896</v>
      </c>
      <c r="C1654" s="467"/>
      <c r="D1654" s="468" t="s">
        <v>2798</v>
      </c>
      <c r="E1654" s="469">
        <v>296884.90000000002</v>
      </c>
    </row>
    <row r="1655" spans="1:5" ht="38.25" x14ac:dyDescent="0.2">
      <c r="A1655" s="467"/>
      <c r="B1655" s="467" t="s">
        <v>1897</v>
      </c>
      <c r="C1655" s="467"/>
      <c r="D1655" s="468" t="s">
        <v>1898</v>
      </c>
      <c r="E1655" s="469">
        <v>230129.2</v>
      </c>
    </row>
    <row r="1656" spans="1:5" x14ac:dyDescent="0.2">
      <c r="A1656" s="467"/>
      <c r="B1656" s="467"/>
      <c r="C1656" s="467" t="s">
        <v>1239</v>
      </c>
      <c r="D1656" s="468" t="s">
        <v>1240</v>
      </c>
      <c r="E1656" s="469">
        <v>216713.5</v>
      </c>
    </row>
    <row r="1657" spans="1:5" x14ac:dyDescent="0.2">
      <c r="A1657" s="467"/>
      <c r="B1657" s="467"/>
      <c r="C1657" s="467" t="s">
        <v>1316</v>
      </c>
      <c r="D1657" s="468" t="s">
        <v>1317</v>
      </c>
      <c r="E1657" s="469">
        <v>216713.5</v>
      </c>
    </row>
    <row r="1658" spans="1:5" ht="25.5" x14ac:dyDescent="0.2">
      <c r="A1658" s="467"/>
      <c r="B1658" s="467"/>
      <c r="C1658" s="467" t="s">
        <v>1231</v>
      </c>
      <c r="D1658" s="468" t="s">
        <v>1232</v>
      </c>
      <c r="E1658" s="469">
        <v>13415.7</v>
      </c>
    </row>
    <row r="1659" spans="1:5" x14ac:dyDescent="0.2">
      <c r="A1659" s="467"/>
      <c r="B1659" s="467"/>
      <c r="C1659" s="467" t="s">
        <v>1251</v>
      </c>
      <c r="D1659" s="468" t="s">
        <v>1252</v>
      </c>
      <c r="E1659" s="469">
        <v>11531.4</v>
      </c>
    </row>
    <row r="1660" spans="1:5" x14ac:dyDescent="0.2">
      <c r="A1660" s="467"/>
      <c r="B1660" s="467"/>
      <c r="C1660" s="467" t="s">
        <v>1233</v>
      </c>
      <c r="D1660" s="468" t="s">
        <v>1234</v>
      </c>
      <c r="E1660" s="469">
        <v>1884.3</v>
      </c>
    </row>
    <row r="1661" spans="1:5" ht="25.5" x14ac:dyDescent="0.2">
      <c r="A1661" s="467"/>
      <c r="B1661" s="467" t="s">
        <v>1899</v>
      </c>
      <c r="C1661" s="467"/>
      <c r="D1661" s="468" t="s">
        <v>1900</v>
      </c>
      <c r="E1661" s="469">
        <v>66755.7</v>
      </c>
    </row>
    <row r="1662" spans="1:5" x14ac:dyDescent="0.2">
      <c r="A1662" s="467"/>
      <c r="B1662" s="467"/>
      <c r="C1662" s="467" t="s">
        <v>1172</v>
      </c>
      <c r="D1662" s="468" t="s">
        <v>1173</v>
      </c>
      <c r="E1662" s="469">
        <v>66755.7</v>
      </c>
    </row>
    <row r="1663" spans="1:5" x14ac:dyDescent="0.2">
      <c r="A1663" s="467"/>
      <c r="B1663" s="467"/>
      <c r="C1663" s="467" t="s">
        <v>1192</v>
      </c>
      <c r="D1663" s="468" t="s">
        <v>1193</v>
      </c>
      <c r="E1663" s="469">
        <v>66755.7</v>
      </c>
    </row>
    <row r="1664" spans="1:5" ht="25.5" x14ac:dyDescent="0.2">
      <c r="A1664" s="467"/>
      <c r="B1664" s="467" t="s">
        <v>1901</v>
      </c>
      <c r="C1664" s="467"/>
      <c r="D1664" s="468" t="s">
        <v>1902</v>
      </c>
      <c r="E1664" s="469">
        <v>9765.4</v>
      </c>
    </row>
    <row r="1665" spans="1:5" ht="25.5" x14ac:dyDescent="0.2">
      <c r="A1665" s="467"/>
      <c r="B1665" s="467"/>
      <c r="C1665" s="467" t="s">
        <v>1148</v>
      </c>
      <c r="D1665" s="468" t="s">
        <v>1149</v>
      </c>
      <c r="E1665" s="469">
        <v>365.4</v>
      </c>
    </row>
    <row r="1666" spans="1:5" ht="25.5" x14ac:dyDescent="0.2">
      <c r="A1666" s="467"/>
      <c r="B1666" s="467"/>
      <c r="C1666" s="467" t="s">
        <v>1150</v>
      </c>
      <c r="D1666" s="468" t="s">
        <v>1151</v>
      </c>
      <c r="E1666" s="469">
        <v>365.4</v>
      </c>
    </row>
    <row r="1667" spans="1:5" x14ac:dyDescent="0.2">
      <c r="A1667" s="467"/>
      <c r="B1667" s="467"/>
      <c r="C1667" s="467" t="s">
        <v>1239</v>
      </c>
      <c r="D1667" s="468" t="s">
        <v>1240</v>
      </c>
      <c r="E1667" s="469">
        <v>9400</v>
      </c>
    </row>
    <row r="1668" spans="1:5" x14ac:dyDescent="0.2">
      <c r="A1668" s="467"/>
      <c r="B1668" s="467"/>
      <c r="C1668" s="467" t="s">
        <v>1318</v>
      </c>
      <c r="D1668" s="468" t="s">
        <v>1319</v>
      </c>
      <c r="E1668" s="469">
        <v>9400</v>
      </c>
    </row>
    <row r="1669" spans="1:5" ht="38.25" x14ac:dyDescent="0.2">
      <c r="A1669" s="467"/>
      <c r="B1669" s="467" t="s">
        <v>1903</v>
      </c>
      <c r="C1669" s="467"/>
      <c r="D1669" s="468" t="s">
        <v>919</v>
      </c>
      <c r="E1669" s="469">
        <v>10993.1</v>
      </c>
    </row>
    <row r="1670" spans="1:5" x14ac:dyDescent="0.2">
      <c r="A1670" s="467"/>
      <c r="B1670" s="467"/>
      <c r="C1670" s="467" t="s">
        <v>1239</v>
      </c>
      <c r="D1670" s="468" t="s">
        <v>1240</v>
      </c>
      <c r="E1670" s="469">
        <v>10993.1</v>
      </c>
    </row>
    <row r="1671" spans="1:5" ht="25.5" x14ac:dyDescent="0.2">
      <c r="A1671" s="467"/>
      <c r="B1671" s="467"/>
      <c r="C1671" s="467" t="s">
        <v>471</v>
      </c>
      <c r="D1671" s="468" t="s">
        <v>472</v>
      </c>
      <c r="E1671" s="469">
        <v>10993.1</v>
      </c>
    </row>
    <row r="1672" spans="1:5" ht="25.5" x14ac:dyDescent="0.2">
      <c r="A1672" s="467"/>
      <c r="B1672" s="467" t="s">
        <v>920</v>
      </c>
      <c r="C1672" s="467"/>
      <c r="D1672" s="468" t="s">
        <v>921</v>
      </c>
      <c r="E1672" s="469">
        <v>468497</v>
      </c>
    </row>
    <row r="1673" spans="1:5" x14ac:dyDescent="0.2">
      <c r="A1673" s="467"/>
      <c r="B1673" s="467"/>
      <c r="C1673" s="467" t="s">
        <v>1239</v>
      </c>
      <c r="D1673" s="468" t="s">
        <v>1240</v>
      </c>
      <c r="E1673" s="469">
        <v>468497</v>
      </c>
    </row>
    <row r="1674" spans="1:5" ht="25.5" x14ac:dyDescent="0.2">
      <c r="A1674" s="467"/>
      <c r="B1674" s="467"/>
      <c r="C1674" s="467" t="s">
        <v>471</v>
      </c>
      <c r="D1674" s="468" t="s">
        <v>472</v>
      </c>
      <c r="E1674" s="469">
        <v>468497</v>
      </c>
    </row>
    <row r="1675" spans="1:5" x14ac:dyDescent="0.2">
      <c r="A1675" s="467"/>
      <c r="B1675" s="467" t="s">
        <v>467</v>
      </c>
      <c r="C1675" s="467"/>
      <c r="D1675" s="468" t="s">
        <v>468</v>
      </c>
      <c r="E1675" s="469">
        <v>331408.90000000002</v>
      </c>
    </row>
    <row r="1676" spans="1:5" ht="25.5" x14ac:dyDescent="0.2">
      <c r="A1676" s="467"/>
      <c r="B1676" s="467" t="s">
        <v>922</v>
      </c>
      <c r="C1676" s="467"/>
      <c r="D1676" s="468" t="s">
        <v>923</v>
      </c>
      <c r="E1676" s="469">
        <v>28810.2</v>
      </c>
    </row>
    <row r="1677" spans="1:5" x14ac:dyDescent="0.2">
      <c r="A1677" s="467"/>
      <c r="B1677" s="467"/>
      <c r="C1677" s="467" t="s">
        <v>1239</v>
      </c>
      <c r="D1677" s="468" t="s">
        <v>1240</v>
      </c>
      <c r="E1677" s="469">
        <v>28810.2</v>
      </c>
    </row>
    <row r="1678" spans="1:5" ht="25.5" x14ac:dyDescent="0.2">
      <c r="A1678" s="467"/>
      <c r="B1678" s="467"/>
      <c r="C1678" s="467" t="s">
        <v>1281</v>
      </c>
      <c r="D1678" s="468" t="s">
        <v>1282</v>
      </c>
      <c r="E1678" s="469">
        <v>28810.2</v>
      </c>
    </row>
    <row r="1679" spans="1:5" ht="42" customHeight="1" x14ac:dyDescent="0.2">
      <c r="A1679" s="467"/>
      <c r="B1679" s="467" t="s">
        <v>924</v>
      </c>
      <c r="C1679" s="467"/>
      <c r="D1679" s="468" t="s">
        <v>3022</v>
      </c>
      <c r="E1679" s="469">
        <v>129451.9</v>
      </c>
    </row>
    <row r="1680" spans="1:5" x14ac:dyDescent="0.2">
      <c r="A1680" s="467"/>
      <c r="B1680" s="467"/>
      <c r="C1680" s="467" t="s">
        <v>1239</v>
      </c>
      <c r="D1680" s="468" t="s">
        <v>1240</v>
      </c>
      <c r="E1680" s="469">
        <v>129451.9</v>
      </c>
    </row>
    <row r="1681" spans="1:5" ht="25.5" x14ac:dyDescent="0.2">
      <c r="A1681" s="467"/>
      <c r="B1681" s="467"/>
      <c r="C1681" s="467" t="s">
        <v>471</v>
      </c>
      <c r="D1681" s="468" t="s">
        <v>472</v>
      </c>
      <c r="E1681" s="469">
        <v>129451.9</v>
      </c>
    </row>
    <row r="1682" spans="1:5" ht="38.25" x14ac:dyDescent="0.2">
      <c r="A1682" s="467"/>
      <c r="B1682" s="467" t="s">
        <v>925</v>
      </c>
      <c r="C1682" s="467"/>
      <c r="D1682" s="468" t="s">
        <v>2822</v>
      </c>
      <c r="E1682" s="469">
        <v>5862</v>
      </c>
    </row>
    <row r="1683" spans="1:5" x14ac:dyDescent="0.2">
      <c r="A1683" s="467"/>
      <c r="B1683" s="467"/>
      <c r="C1683" s="467" t="s">
        <v>1239</v>
      </c>
      <c r="D1683" s="468" t="s">
        <v>1240</v>
      </c>
      <c r="E1683" s="469">
        <v>5862</v>
      </c>
    </row>
    <row r="1684" spans="1:5" ht="25.5" x14ac:dyDescent="0.2">
      <c r="A1684" s="467"/>
      <c r="B1684" s="467"/>
      <c r="C1684" s="467" t="s">
        <v>471</v>
      </c>
      <c r="D1684" s="468" t="s">
        <v>472</v>
      </c>
      <c r="E1684" s="469">
        <v>5862</v>
      </c>
    </row>
    <row r="1685" spans="1:5" ht="38.25" x14ac:dyDescent="0.2">
      <c r="A1685" s="467"/>
      <c r="B1685" s="467" t="s">
        <v>926</v>
      </c>
      <c r="C1685" s="467"/>
      <c r="D1685" s="468" t="s">
        <v>927</v>
      </c>
      <c r="E1685" s="469">
        <v>143223.5</v>
      </c>
    </row>
    <row r="1686" spans="1:5" x14ac:dyDescent="0.2">
      <c r="A1686" s="467"/>
      <c r="B1686" s="467"/>
      <c r="C1686" s="467" t="s">
        <v>1239</v>
      </c>
      <c r="D1686" s="468" t="s">
        <v>1240</v>
      </c>
      <c r="E1686" s="469">
        <v>143223.5</v>
      </c>
    </row>
    <row r="1687" spans="1:5" x14ac:dyDescent="0.2">
      <c r="A1687" s="467"/>
      <c r="B1687" s="467"/>
      <c r="C1687" s="467" t="s">
        <v>1316</v>
      </c>
      <c r="D1687" s="468" t="s">
        <v>1317</v>
      </c>
      <c r="E1687" s="469">
        <v>143223.5</v>
      </c>
    </row>
    <row r="1688" spans="1:5" ht="63.75" x14ac:dyDescent="0.2">
      <c r="A1688" s="467"/>
      <c r="B1688" s="467" t="s">
        <v>928</v>
      </c>
      <c r="C1688" s="467"/>
      <c r="D1688" s="468" t="s">
        <v>929</v>
      </c>
      <c r="E1688" s="469">
        <v>13509.6</v>
      </c>
    </row>
    <row r="1689" spans="1:5" x14ac:dyDescent="0.2">
      <c r="A1689" s="467"/>
      <c r="B1689" s="467"/>
      <c r="C1689" s="467" t="s">
        <v>1239</v>
      </c>
      <c r="D1689" s="468" t="s">
        <v>1240</v>
      </c>
      <c r="E1689" s="469">
        <v>4718.1000000000004</v>
      </c>
    </row>
    <row r="1690" spans="1:5" ht="25.5" x14ac:dyDescent="0.2">
      <c r="A1690" s="467"/>
      <c r="B1690" s="467"/>
      <c r="C1690" s="467" t="s">
        <v>471</v>
      </c>
      <c r="D1690" s="468" t="s">
        <v>472</v>
      </c>
      <c r="E1690" s="469">
        <v>4718.1000000000004</v>
      </c>
    </row>
    <row r="1691" spans="1:5" x14ac:dyDescent="0.2">
      <c r="A1691" s="467"/>
      <c r="B1691" s="467"/>
      <c r="C1691" s="467" t="s">
        <v>1172</v>
      </c>
      <c r="D1691" s="468" t="s">
        <v>1173</v>
      </c>
      <c r="E1691" s="469">
        <v>8791.5</v>
      </c>
    </row>
    <row r="1692" spans="1:5" x14ac:dyDescent="0.2">
      <c r="A1692" s="467"/>
      <c r="B1692" s="467"/>
      <c r="C1692" s="467" t="s">
        <v>1192</v>
      </c>
      <c r="D1692" s="468" t="s">
        <v>1193</v>
      </c>
      <c r="E1692" s="469">
        <v>8791.5</v>
      </c>
    </row>
    <row r="1693" spans="1:5" ht="51" x14ac:dyDescent="0.2">
      <c r="A1693" s="467"/>
      <c r="B1693" s="467" t="s">
        <v>930</v>
      </c>
      <c r="C1693" s="467"/>
      <c r="D1693" s="468" t="s">
        <v>931</v>
      </c>
      <c r="E1693" s="469">
        <v>441.7</v>
      </c>
    </row>
    <row r="1694" spans="1:5" x14ac:dyDescent="0.2">
      <c r="A1694" s="467"/>
      <c r="B1694" s="467"/>
      <c r="C1694" s="467" t="s">
        <v>1239</v>
      </c>
      <c r="D1694" s="468" t="s">
        <v>1240</v>
      </c>
      <c r="E1694" s="469">
        <v>282.10000000000002</v>
      </c>
    </row>
    <row r="1695" spans="1:5" ht="25.5" x14ac:dyDescent="0.2">
      <c r="A1695" s="467"/>
      <c r="B1695" s="467"/>
      <c r="C1695" s="467" t="s">
        <v>1281</v>
      </c>
      <c r="D1695" s="468" t="s">
        <v>1282</v>
      </c>
      <c r="E1695" s="469">
        <v>282.10000000000002</v>
      </c>
    </row>
    <row r="1696" spans="1:5" x14ac:dyDescent="0.2">
      <c r="A1696" s="467"/>
      <c r="B1696" s="467"/>
      <c r="C1696" s="467" t="s">
        <v>1172</v>
      </c>
      <c r="D1696" s="468" t="s">
        <v>1173</v>
      </c>
      <c r="E1696" s="469">
        <v>159.6</v>
      </c>
    </row>
    <row r="1697" spans="1:5" x14ac:dyDescent="0.2">
      <c r="A1697" s="467"/>
      <c r="B1697" s="467"/>
      <c r="C1697" s="467" t="s">
        <v>1192</v>
      </c>
      <c r="D1697" s="468" t="s">
        <v>1193</v>
      </c>
      <c r="E1697" s="469">
        <v>159.6</v>
      </c>
    </row>
    <row r="1698" spans="1:5" ht="25.5" x14ac:dyDescent="0.2">
      <c r="A1698" s="467"/>
      <c r="B1698" s="467" t="s">
        <v>932</v>
      </c>
      <c r="C1698" s="467"/>
      <c r="D1698" s="468" t="s">
        <v>3023</v>
      </c>
      <c r="E1698" s="469">
        <v>9960</v>
      </c>
    </row>
    <row r="1699" spans="1:5" x14ac:dyDescent="0.2">
      <c r="A1699" s="467"/>
      <c r="B1699" s="467"/>
      <c r="C1699" s="467" t="s">
        <v>1239</v>
      </c>
      <c r="D1699" s="468" t="s">
        <v>1240</v>
      </c>
      <c r="E1699" s="469">
        <v>9960</v>
      </c>
    </row>
    <row r="1700" spans="1:5" ht="25.5" x14ac:dyDescent="0.2">
      <c r="A1700" s="467"/>
      <c r="B1700" s="467"/>
      <c r="C1700" s="467" t="s">
        <v>471</v>
      </c>
      <c r="D1700" s="468" t="s">
        <v>472</v>
      </c>
      <c r="E1700" s="469">
        <v>9960</v>
      </c>
    </row>
    <row r="1701" spans="1:5" ht="63.75" x14ac:dyDescent="0.2">
      <c r="A1701" s="467"/>
      <c r="B1701" s="467" t="s">
        <v>933</v>
      </c>
      <c r="C1701" s="467"/>
      <c r="D1701" s="468" t="s">
        <v>2823</v>
      </c>
      <c r="E1701" s="469">
        <v>150</v>
      </c>
    </row>
    <row r="1702" spans="1:5" ht="25.5" x14ac:dyDescent="0.2">
      <c r="A1702" s="467"/>
      <c r="B1702" s="467"/>
      <c r="C1702" s="467" t="s">
        <v>1231</v>
      </c>
      <c r="D1702" s="468" t="s">
        <v>1232</v>
      </c>
      <c r="E1702" s="469">
        <v>150</v>
      </c>
    </row>
    <row r="1703" spans="1:5" ht="25.5" x14ac:dyDescent="0.2">
      <c r="A1703" s="467"/>
      <c r="B1703" s="467"/>
      <c r="C1703" s="467" t="s">
        <v>1286</v>
      </c>
      <c r="D1703" s="468" t="s">
        <v>1287</v>
      </c>
      <c r="E1703" s="469">
        <v>150</v>
      </c>
    </row>
    <row r="1704" spans="1:5" ht="25.5" x14ac:dyDescent="0.2">
      <c r="A1704" s="467"/>
      <c r="B1704" s="467" t="s">
        <v>1375</v>
      </c>
      <c r="C1704" s="467"/>
      <c r="D1704" s="468" t="s">
        <v>1376</v>
      </c>
      <c r="E1704" s="469">
        <v>1193383.3999999999</v>
      </c>
    </row>
    <row r="1705" spans="1:5" ht="38.25" x14ac:dyDescent="0.2">
      <c r="A1705" s="467"/>
      <c r="B1705" s="467" t="s">
        <v>1379</v>
      </c>
      <c r="C1705" s="467"/>
      <c r="D1705" s="468" t="s">
        <v>1380</v>
      </c>
      <c r="E1705" s="469">
        <v>1193383.3999999999</v>
      </c>
    </row>
    <row r="1706" spans="1:5" ht="25.5" x14ac:dyDescent="0.2">
      <c r="A1706" s="467"/>
      <c r="B1706" s="467" t="s">
        <v>934</v>
      </c>
      <c r="C1706" s="467"/>
      <c r="D1706" s="468" t="s">
        <v>935</v>
      </c>
      <c r="E1706" s="469">
        <v>1193383.3999999999</v>
      </c>
    </row>
    <row r="1707" spans="1:5" ht="25.5" x14ac:dyDescent="0.2">
      <c r="A1707" s="467"/>
      <c r="B1707" s="467"/>
      <c r="C1707" s="467" t="s">
        <v>1148</v>
      </c>
      <c r="D1707" s="468" t="s">
        <v>1149</v>
      </c>
      <c r="E1707" s="469">
        <v>5205</v>
      </c>
    </row>
    <row r="1708" spans="1:5" ht="25.5" x14ac:dyDescent="0.2">
      <c r="A1708" s="467"/>
      <c r="B1708" s="467"/>
      <c r="C1708" s="467" t="s">
        <v>1150</v>
      </c>
      <c r="D1708" s="468" t="s">
        <v>1151</v>
      </c>
      <c r="E1708" s="469">
        <v>5205</v>
      </c>
    </row>
    <row r="1709" spans="1:5" x14ac:dyDescent="0.2">
      <c r="A1709" s="467"/>
      <c r="B1709" s="467"/>
      <c r="C1709" s="467" t="s">
        <v>1239</v>
      </c>
      <c r="D1709" s="468" t="s">
        <v>1240</v>
      </c>
      <c r="E1709" s="469">
        <v>1041000</v>
      </c>
    </row>
    <row r="1710" spans="1:5" ht="25.5" x14ac:dyDescent="0.2">
      <c r="A1710" s="467"/>
      <c r="B1710" s="467"/>
      <c r="C1710" s="467" t="s">
        <v>1281</v>
      </c>
      <c r="D1710" s="468" t="s">
        <v>1282</v>
      </c>
      <c r="E1710" s="469">
        <v>1000000</v>
      </c>
    </row>
    <row r="1711" spans="1:5" x14ac:dyDescent="0.2">
      <c r="A1711" s="467"/>
      <c r="B1711" s="467"/>
      <c r="C1711" s="467" t="s">
        <v>1316</v>
      </c>
      <c r="D1711" s="468" t="s">
        <v>1317</v>
      </c>
      <c r="E1711" s="469">
        <v>41000</v>
      </c>
    </row>
    <row r="1712" spans="1:5" x14ac:dyDescent="0.2">
      <c r="A1712" s="467"/>
      <c r="B1712" s="467"/>
      <c r="C1712" s="467" t="s">
        <v>1172</v>
      </c>
      <c r="D1712" s="468" t="s">
        <v>1173</v>
      </c>
      <c r="E1712" s="469">
        <v>147178.4</v>
      </c>
    </row>
    <row r="1713" spans="1:5" x14ac:dyDescent="0.2">
      <c r="A1713" s="467"/>
      <c r="B1713" s="467"/>
      <c r="C1713" s="467" t="s">
        <v>1174</v>
      </c>
      <c r="D1713" s="468" t="s">
        <v>1006</v>
      </c>
      <c r="E1713" s="469">
        <v>147178.4</v>
      </c>
    </row>
    <row r="1714" spans="1:5" ht="25.5" x14ac:dyDescent="0.2">
      <c r="A1714" s="467"/>
      <c r="B1714" s="467" t="s">
        <v>936</v>
      </c>
      <c r="C1714" s="467"/>
      <c r="D1714" s="468" t="s">
        <v>937</v>
      </c>
      <c r="E1714" s="469">
        <v>9092.1</v>
      </c>
    </row>
    <row r="1715" spans="1:5" x14ac:dyDescent="0.2">
      <c r="A1715" s="467"/>
      <c r="B1715" s="467" t="s">
        <v>938</v>
      </c>
      <c r="C1715" s="467"/>
      <c r="D1715" s="468" t="s">
        <v>939</v>
      </c>
      <c r="E1715" s="469">
        <v>9092.1</v>
      </c>
    </row>
    <row r="1716" spans="1:5" ht="25.5" x14ac:dyDescent="0.2">
      <c r="A1716" s="467"/>
      <c r="B1716" s="467" t="s">
        <v>940</v>
      </c>
      <c r="C1716" s="467"/>
      <c r="D1716" s="468" t="s">
        <v>941</v>
      </c>
      <c r="E1716" s="469">
        <v>7833</v>
      </c>
    </row>
    <row r="1717" spans="1:5" ht="25.5" x14ac:dyDescent="0.2">
      <c r="A1717" s="467"/>
      <c r="B1717" s="467"/>
      <c r="C1717" s="467" t="s">
        <v>1148</v>
      </c>
      <c r="D1717" s="468" t="s">
        <v>1149</v>
      </c>
      <c r="E1717" s="469">
        <v>7833</v>
      </c>
    </row>
    <row r="1718" spans="1:5" ht="25.5" x14ac:dyDescent="0.2">
      <c r="A1718" s="467"/>
      <c r="B1718" s="467"/>
      <c r="C1718" s="467" t="s">
        <v>1150</v>
      </c>
      <c r="D1718" s="468" t="s">
        <v>1151</v>
      </c>
      <c r="E1718" s="469">
        <v>7833</v>
      </c>
    </row>
    <row r="1719" spans="1:5" ht="25.5" x14ac:dyDescent="0.2">
      <c r="A1719" s="467"/>
      <c r="B1719" s="467" t="s">
        <v>942</v>
      </c>
      <c r="C1719" s="467"/>
      <c r="D1719" s="468" t="s">
        <v>943</v>
      </c>
      <c r="E1719" s="469">
        <v>1259.0999999999999</v>
      </c>
    </row>
    <row r="1720" spans="1:5" ht="25.5" x14ac:dyDescent="0.2">
      <c r="A1720" s="467"/>
      <c r="B1720" s="467"/>
      <c r="C1720" s="467" t="s">
        <v>1148</v>
      </c>
      <c r="D1720" s="468" t="s">
        <v>1149</v>
      </c>
      <c r="E1720" s="469">
        <v>1259.0999999999999</v>
      </c>
    </row>
    <row r="1721" spans="1:5" ht="25.5" x14ac:dyDescent="0.2">
      <c r="A1721" s="467"/>
      <c r="B1721" s="467"/>
      <c r="C1721" s="467" t="s">
        <v>1150</v>
      </c>
      <c r="D1721" s="468" t="s">
        <v>1151</v>
      </c>
      <c r="E1721" s="469">
        <v>1259.0999999999999</v>
      </c>
    </row>
    <row r="1722" spans="1:5" ht="25.5" x14ac:dyDescent="0.2">
      <c r="A1722" s="467"/>
      <c r="B1722" s="467" t="s">
        <v>1788</v>
      </c>
      <c r="C1722" s="467"/>
      <c r="D1722" s="468" t="s">
        <v>1789</v>
      </c>
      <c r="E1722" s="469">
        <v>93</v>
      </c>
    </row>
    <row r="1723" spans="1:5" ht="25.5" x14ac:dyDescent="0.2">
      <c r="A1723" s="467"/>
      <c r="B1723" s="467" t="s">
        <v>944</v>
      </c>
      <c r="C1723" s="467"/>
      <c r="D1723" s="468" t="s">
        <v>945</v>
      </c>
      <c r="E1723" s="469">
        <v>93</v>
      </c>
    </row>
    <row r="1724" spans="1:5" ht="25.5" x14ac:dyDescent="0.2">
      <c r="A1724" s="467"/>
      <c r="B1724" s="467"/>
      <c r="C1724" s="467" t="s">
        <v>1148</v>
      </c>
      <c r="D1724" s="468" t="s">
        <v>1149</v>
      </c>
      <c r="E1724" s="469">
        <v>93</v>
      </c>
    </row>
    <row r="1725" spans="1:5" ht="25.5" x14ac:dyDescent="0.2">
      <c r="A1725" s="467"/>
      <c r="B1725" s="467"/>
      <c r="C1725" s="467" t="s">
        <v>1150</v>
      </c>
      <c r="D1725" s="468" t="s">
        <v>1151</v>
      </c>
      <c r="E1725" s="469">
        <v>93</v>
      </c>
    </row>
    <row r="1726" spans="1:5" x14ac:dyDescent="0.2">
      <c r="A1726" s="467"/>
      <c r="B1726" s="467" t="s">
        <v>1187</v>
      </c>
      <c r="C1726" s="467"/>
      <c r="D1726" s="468" t="s">
        <v>1173</v>
      </c>
      <c r="E1726" s="469">
        <v>12191.1</v>
      </c>
    </row>
    <row r="1727" spans="1:5" ht="25.5" x14ac:dyDescent="0.2">
      <c r="A1727" s="467"/>
      <c r="B1727" s="467" t="s">
        <v>1188</v>
      </c>
      <c r="C1727" s="467"/>
      <c r="D1727" s="468" t="s">
        <v>1189</v>
      </c>
      <c r="E1727" s="469">
        <v>12191.1</v>
      </c>
    </row>
    <row r="1728" spans="1:5" ht="38.25" x14ac:dyDescent="0.2">
      <c r="A1728" s="467"/>
      <c r="B1728" s="467" t="s">
        <v>1525</v>
      </c>
      <c r="C1728" s="467"/>
      <c r="D1728" s="468" t="s">
        <v>1526</v>
      </c>
      <c r="E1728" s="469">
        <v>12191.1</v>
      </c>
    </row>
    <row r="1729" spans="1:5" x14ac:dyDescent="0.2">
      <c r="A1729" s="467"/>
      <c r="B1729" s="467"/>
      <c r="C1729" s="467" t="s">
        <v>1172</v>
      </c>
      <c r="D1729" s="468" t="s">
        <v>1173</v>
      </c>
      <c r="E1729" s="469">
        <v>12191.1</v>
      </c>
    </row>
    <row r="1730" spans="1:5" x14ac:dyDescent="0.2">
      <c r="A1730" s="467"/>
      <c r="B1730" s="467"/>
      <c r="C1730" s="467" t="s">
        <v>1192</v>
      </c>
      <c r="D1730" s="468" t="s">
        <v>1193</v>
      </c>
      <c r="E1730" s="469">
        <v>12191.1</v>
      </c>
    </row>
    <row r="1731" spans="1:5" x14ac:dyDescent="0.2">
      <c r="A1731" s="467"/>
      <c r="B1731" s="467" t="s">
        <v>481</v>
      </c>
      <c r="C1731" s="467"/>
      <c r="D1731" s="468" t="s">
        <v>482</v>
      </c>
      <c r="E1731" s="469">
        <v>499113</v>
      </c>
    </row>
    <row r="1732" spans="1:5" ht="51" x14ac:dyDescent="0.2">
      <c r="A1732" s="467"/>
      <c r="B1732" s="467" t="s">
        <v>2539</v>
      </c>
      <c r="C1732" s="467"/>
      <c r="D1732" s="468" t="s">
        <v>2540</v>
      </c>
      <c r="E1732" s="469">
        <v>18800</v>
      </c>
    </row>
    <row r="1733" spans="1:5" ht="63.75" x14ac:dyDescent="0.2">
      <c r="A1733" s="467"/>
      <c r="B1733" s="467" t="s">
        <v>2541</v>
      </c>
      <c r="C1733" s="467"/>
      <c r="D1733" s="468" t="s">
        <v>1904</v>
      </c>
      <c r="E1733" s="469">
        <v>18800</v>
      </c>
    </row>
    <row r="1734" spans="1:5" x14ac:dyDescent="0.2">
      <c r="A1734" s="467"/>
      <c r="B1734" s="467"/>
      <c r="C1734" s="467" t="s">
        <v>1239</v>
      </c>
      <c r="D1734" s="468" t="s">
        <v>1240</v>
      </c>
      <c r="E1734" s="469">
        <v>18800</v>
      </c>
    </row>
    <row r="1735" spans="1:5" ht="25.5" x14ac:dyDescent="0.2">
      <c r="A1735" s="467"/>
      <c r="B1735" s="467"/>
      <c r="C1735" s="467" t="s">
        <v>471</v>
      </c>
      <c r="D1735" s="468" t="s">
        <v>472</v>
      </c>
      <c r="E1735" s="469">
        <v>18800</v>
      </c>
    </row>
    <row r="1736" spans="1:5" ht="38.25" x14ac:dyDescent="0.2">
      <c r="A1736" s="467"/>
      <c r="B1736" s="467" t="s">
        <v>946</v>
      </c>
      <c r="C1736" s="467"/>
      <c r="D1736" s="468" t="s">
        <v>421</v>
      </c>
      <c r="E1736" s="469">
        <v>447913</v>
      </c>
    </row>
    <row r="1737" spans="1:5" x14ac:dyDescent="0.2">
      <c r="A1737" s="467"/>
      <c r="B1737" s="467"/>
      <c r="C1737" s="467" t="s">
        <v>1172</v>
      </c>
      <c r="D1737" s="468" t="s">
        <v>1173</v>
      </c>
      <c r="E1737" s="469">
        <v>447913</v>
      </c>
    </row>
    <row r="1738" spans="1:5" x14ac:dyDescent="0.2">
      <c r="A1738" s="467"/>
      <c r="B1738" s="467"/>
      <c r="C1738" s="467" t="s">
        <v>1174</v>
      </c>
      <c r="D1738" s="468" t="s">
        <v>1006</v>
      </c>
      <c r="E1738" s="469">
        <v>447913</v>
      </c>
    </row>
    <row r="1739" spans="1:5" ht="38.25" x14ac:dyDescent="0.2">
      <c r="A1739" s="467"/>
      <c r="B1739" s="467" t="s">
        <v>947</v>
      </c>
      <c r="C1739" s="467"/>
      <c r="D1739" s="468" t="s">
        <v>1816</v>
      </c>
      <c r="E1739" s="469">
        <v>32400</v>
      </c>
    </row>
    <row r="1740" spans="1:5" x14ac:dyDescent="0.2">
      <c r="A1740" s="467"/>
      <c r="B1740" s="467"/>
      <c r="C1740" s="467" t="s">
        <v>1172</v>
      </c>
      <c r="D1740" s="468" t="s">
        <v>1173</v>
      </c>
      <c r="E1740" s="469">
        <v>32400</v>
      </c>
    </row>
    <row r="1741" spans="1:5" x14ac:dyDescent="0.2">
      <c r="A1741" s="467"/>
      <c r="B1741" s="467"/>
      <c r="C1741" s="467" t="s">
        <v>1174</v>
      </c>
      <c r="D1741" s="468" t="s">
        <v>1006</v>
      </c>
      <c r="E1741" s="469">
        <v>32400</v>
      </c>
    </row>
    <row r="1742" spans="1:5" x14ac:dyDescent="0.2">
      <c r="A1742" s="467" t="s">
        <v>948</v>
      </c>
      <c r="B1742" s="467"/>
      <c r="C1742" s="467"/>
      <c r="D1742" s="468" t="s">
        <v>949</v>
      </c>
      <c r="E1742" s="469">
        <v>3298654.1</v>
      </c>
    </row>
    <row r="1743" spans="1:5" x14ac:dyDescent="0.2">
      <c r="A1743" s="467"/>
      <c r="B1743" s="467" t="s">
        <v>465</v>
      </c>
      <c r="C1743" s="467"/>
      <c r="D1743" s="468" t="s">
        <v>466</v>
      </c>
      <c r="E1743" s="469">
        <v>2961327.8</v>
      </c>
    </row>
    <row r="1744" spans="1:5" ht="25.5" x14ac:dyDescent="0.2">
      <c r="A1744" s="467"/>
      <c r="B1744" s="467" t="s">
        <v>950</v>
      </c>
      <c r="C1744" s="467"/>
      <c r="D1744" s="468" t="s">
        <v>3024</v>
      </c>
      <c r="E1744" s="469">
        <v>45740.1</v>
      </c>
    </row>
    <row r="1745" spans="1:5" ht="38.25" x14ac:dyDescent="0.2">
      <c r="A1745" s="467"/>
      <c r="B1745" s="467" t="s">
        <v>951</v>
      </c>
      <c r="C1745" s="467"/>
      <c r="D1745" s="468" t="s">
        <v>952</v>
      </c>
      <c r="E1745" s="469">
        <v>45740.1</v>
      </c>
    </row>
    <row r="1746" spans="1:5" x14ac:dyDescent="0.2">
      <c r="A1746" s="467"/>
      <c r="B1746" s="467"/>
      <c r="C1746" s="467" t="s">
        <v>1239</v>
      </c>
      <c r="D1746" s="468" t="s">
        <v>1240</v>
      </c>
      <c r="E1746" s="469">
        <v>45740.1</v>
      </c>
    </row>
    <row r="1747" spans="1:5" ht="25.5" x14ac:dyDescent="0.2">
      <c r="A1747" s="467"/>
      <c r="B1747" s="467"/>
      <c r="C1747" s="467" t="s">
        <v>1281</v>
      </c>
      <c r="D1747" s="468" t="s">
        <v>1282</v>
      </c>
      <c r="E1747" s="469">
        <v>45740.1</v>
      </c>
    </row>
    <row r="1748" spans="1:5" ht="63.75" x14ac:dyDescent="0.2">
      <c r="A1748" s="467"/>
      <c r="B1748" s="467" t="s">
        <v>953</v>
      </c>
      <c r="C1748" s="467"/>
      <c r="D1748" s="468" t="s">
        <v>954</v>
      </c>
      <c r="E1748" s="469">
        <v>56314.6</v>
      </c>
    </row>
    <row r="1749" spans="1:5" x14ac:dyDescent="0.2">
      <c r="A1749" s="467"/>
      <c r="B1749" s="467"/>
      <c r="C1749" s="467" t="s">
        <v>1239</v>
      </c>
      <c r="D1749" s="468" t="s">
        <v>1240</v>
      </c>
      <c r="E1749" s="469">
        <v>56314.6</v>
      </c>
    </row>
    <row r="1750" spans="1:5" ht="25.5" x14ac:dyDescent="0.2">
      <c r="A1750" s="467"/>
      <c r="B1750" s="467"/>
      <c r="C1750" s="467" t="s">
        <v>1281</v>
      </c>
      <c r="D1750" s="468" t="s">
        <v>1282</v>
      </c>
      <c r="E1750" s="469">
        <v>56314.6</v>
      </c>
    </row>
    <row r="1751" spans="1:5" ht="51" x14ac:dyDescent="0.2">
      <c r="A1751" s="467"/>
      <c r="B1751" s="467" t="s">
        <v>955</v>
      </c>
      <c r="C1751" s="467"/>
      <c r="D1751" s="468" t="s">
        <v>956</v>
      </c>
      <c r="E1751" s="469">
        <v>1058537.5</v>
      </c>
    </row>
    <row r="1752" spans="1:5" ht="51" x14ac:dyDescent="0.2">
      <c r="A1752" s="467"/>
      <c r="B1752" s="467" t="s">
        <v>957</v>
      </c>
      <c r="C1752" s="467"/>
      <c r="D1752" s="468" t="s">
        <v>958</v>
      </c>
      <c r="E1752" s="469">
        <v>777676</v>
      </c>
    </row>
    <row r="1753" spans="1:5" x14ac:dyDescent="0.2">
      <c r="A1753" s="467"/>
      <c r="B1753" s="467"/>
      <c r="C1753" s="467" t="s">
        <v>1172</v>
      </c>
      <c r="D1753" s="468" t="s">
        <v>1173</v>
      </c>
      <c r="E1753" s="469">
        <v>777676</v>
      </c>
    </row>
    <row r="1754" spans="1:5" x14ac:dyDescent="0.2">
      <c r="A1754" s="467"/>
      <c r="B1754" s="467"/>
      <c r="C1754" s="467" t="s">
        <v>1192</v>
      </c>
      <c r="D1754" s="468" t="s">
        <v>1193</v>
      </c>
      <c r="E1754" s="469">
        <v>777676</v>
      </c>
    </row>
    <row r="1755" spans="1:5" ht="51" x14ac:dyDescent="0.2">
      <c r="A1755" s="467"/>
      <c r="B1755" s="467" t="s">
        <v>959</v>
      </c>
      <c r="C1755" s="467"/>
      <c r="D1755" s="468" t="s">
        <v>960</v>
      </c>
      <c r="E1755" s="469">
        <v>280861.5</v>
      </c>
    </row>
    <row r="1756" spans="1:5" x14ac:dyDescent="0.2">
      <c r="A1756" s="467"/>
      <c r="B1756" s="467"/>
      <c r="C1756" s="467" t="s">
        <v>1172</v>
      </c>
      <c r="D1756" s="468" t="s">
        <v>1173</v>
      </c>
      <c r="E1756" s="469">
        <v>280861.5</v>
      </c>
    </row>
    <row r="1757" spans="1:5" x14ac:dyDescent="0.2">
      <c r="A1757" s="467"/>
      <c r="B1757" s="467"/>
      <c r="C1757" s="467" t="s">
        <v>1192</v>
      </c>
      <c r="D1757" s="468" t="s">
        <v>1193</v>
      </c>
      <c r="E1757" s="469">
        <v>280861.5</v>
      </c>
    </row>
    <row r="1758" spans="1:5" ht="38.25" x14ac:dyDescent="0.2">
      <c r="A1758" s="467"/>
      <c r="B1758" s="467" t="s">
        <v>1893</v>
      </c>
      <c r="C1758" s="467"/>
      <c r="D1758" s="468" t="s">
        <v>3021</v>
      </c>
      <c r="E1758" s="469">
        <v>1800735.6</v>
      </c>
    </row>
    <row r="1759" spans="1:5" ht="38.25" x14ac:dyDescent="0.2">
      <c r="A1759" s="467"/>
      <c r="B1759" s="467" t="s">
        <v>961</v>
      </c>
      <c r="C1759" s="467"/>
      <c r="D1759" s="468" t="s">
        <v>962</v>
      </c>
      <c r="E1759" s="469">
        <v>30000</v>
      </c>
    </row>
    <row r="1760" spans="1:5" x14ac:dyDescent="0.2">
      <c r="A1760" s="467"/>
      <c r="B1760" s="467"/>
      <c r="C1760" s="467" t="s">
        <v>1239</v>
      </c>
      <c r="D1760" s="468" t="s">
        <v>1240</v>
      </c>
      <c r="E1760" s="469">
        <v>30000</v>
      </c>
    </row>
    <row r="1761" spans="1:5" ht="25.5" x14ac:dyDescent="0.2">
      <c r="A1761" s="467"/>
      <c r="B1761" s="467"/>
      <c r="C1761" s="467" t="s">
        <v>471</v>
      </c>
      <c r="D1761" s="468" t="s">
        <v>472</v>
      </c>
      <c r="E1761" s="469">
        <v>30000</v>
      </c>
    </row>
    <row r="1762" spans="1:5" ht="25.5" x14ac:dyDescent="0.2">
      <c r="A1762" s="467"/>
      <c r="B1762" s="467" t="s">
        <v>963</v>
      </c>
      <c r="C1762" s="467"/>
      <c r="D1762" s="468" t="s">
        <v>964</v>
      </c>
      <c r="E1762" s="469">
        <v>44932.4</v>
      </c>
    </row>
    <row r="1763" spans="1:5" x14ac:dyDescent="0.2">
      <c r="A1763" s="467"/>
      <c r="B1763" s="467"/>
      <c r="C1763" s="467" t="s">
        <v>1239</v>
      </c>
      <c r="D1763" s="468" t="s">
        <v>1240</v>
      </c>
      <c r="E1763" s="469">
        <v>44932.4</v>
      </c>
    </row>
    <row r="1764" spans="1:5" ht="25.5" x14ac:dyDescent="0.2">
      <c r="A1764" s="467"/>
      <c r="B1764" s="467"/>
      <c r="C1764" s="467" t="s">
        <v>471</v>
      </c>
      <c r="D1764" s="468" t="s">
        <v>472</v>
      </c>
      <c r="E1764" s="469">
        <v>44932.4</v>
      </c>
    </row>
    <row r="1765" spans="1:5" ht="25.5" x14ac:dyDescent="0.2">
      <c r="A1765" s="467"/>
      <c r="B1765" s="467" t="s">
        <v>1894</v>
      </c>
      <c r="C1765" s="467"/>
      <c r="D1765" s="468" t="s">
        <v>1895</v>
      </c>
      <c r="E1765" s="469">
        <v>1725803.2</v>
      </c>
    </row>
    <row r="1766" spans="1:5" x14ac:dyDescent="0.2">
      <c r="A1766" s="467"/>
      <c r="B1766" s="467"/>
      <c r="C1766" s="467" t="s">
        <v>1239</v>
      </c>
      <c r="D1766" s="468" t="s">
        <v>1240</v>
      </c>
      <c r="E1766" s="469">
        <v>1725803.2</v>
      </c>
    </row>
    <row r="1767" spans="1:5" ht="25.5" x14ac:dyDescent="0.2">
      <c r="A1767" s="467"/>
      <c r="B1767" s="467"/>
      <c r="C1767" s="467" t="s">
        <v>471</v>
      </c>
      <c r="D1767" s="468" t="s">
        <v>472</v>
      </c>
      <c r="E1767" s="469">
        <v>1718536.6</v>
      </c>
    </row>
    <row r="1768" spans="1:5" ht="25.5" x14ac:dyDescent="0.2">
      <c r="A1768" s="467"/>
      <c r="B1768" s="467"/>
      <c r="C1768" s="467" t="s">
        <v>1281</v>
      </c>
      <c r="D1768" s="468" t="s">
        <v>1282</v>
      </c>
      <c r="E1768" s="469">
        <v>7266.6</v>
      </c>
    </row>
    <row r="1769" spans="1:5" ht="25.5" x14ac:dyDescent="0.2">
      <c r="A1769" s="467"/>
      <c r="B1769" s="467" t="s">
        <v>965</v>
      </c>
      <c r="C1769" s="467"/>
      <c r="D1769" s="468" t="s">
        <v>966</v>
      </c>
      <c r="E1769" s="469">
        <v>1223.7</v>
      </c>
    </row>
    <row r="1770" spans="1:5" ht="38.25" x14ac:dyDescent="0.2">
      <c r="A1770" s="467"/>
      <c r="B1770" s="467" t="s">
        <v>967</v>
      </c>
      <c r="C1770" s="467"/>
      <c r="D1770" s="468" t="s">
        <v>968</v>
      </c>
      <c r="E1770" s="469">
        <v>1223.7</v>
      </c>
    </row>
    <row r="1771" spans="1:5" x14ac:dyDescent="0.2">
      <c r="A1771" s="467"/>
      <c r="B1771" s="467"/>
      <c r="C1771" s="467" t="s">
        <v>1239</v>
      </c>
      <c r="D1771" s="468" t="s">
        <v>1240</v>
      </c>
      <c r="E1771" s="469">
        <v>1223.7</v>
      </c>
    </row>
    <row r="1772" spans="1:5" ht="25.5" x14ac:dyDescent="0.2">
      <c r="A1772" s="467"/>
      <c r="B1772" s="467"/>
      <c r="C1772" s="467" t="s">
        <v>1281</v>
      </c>
      <c r="D1772" s="468" t="s">
        <v>1282</v>
      </c>
      <c r="E1772" s="469">
        <v>1223.7</v>
      </c>
    </row>
    <row r="1773" spans="1:5" x14ac:dyDescent="0.2">
      <c r="A1773" s="467"/>
      <c r="B1773" s="467" t="s">
        <v>1187</v>
      </c>
      <c r="C1773" s="467"/>
      <c r="D1773" s="468" t="s">
        <v>1173</v>
      </c>
      <c r="E1773" s="469">
        <v>336102.6</v>
      </c>
    </row>
    <row r="1774" spans="1:5" ht="25.5" x14ac:dyDescent="0.2">
      <c r="A1774" s="467"/>
      <c r="B1774" s="467" t="s">
        <v>1188</v>
      </c>
      <c r="C1774" s="467"/>
      <c r="D1774" s="468" t="s">
        <v>1189</v>
      </c>
      <c r="E1774" s="469">
        <v>336102.6</v>
      </c>
    </row>
    <row r="1775" spans="1:5" ht="76.5" x14ac:dyDescent="0.2">
      <c r="A1775" s="467"/>
      <c r="B1775" s="467" t="s">
        <v>969</v>
      </c>
      <c r="C1775" s="467"/>
      <c r="D1775" s="468" t="s">
        <v>970</v>
      </c>
      <c r="E1775" s="469">
        <v>336102.6</v>
      </c>
    </row>
    <row r="1776" spans="1:5" x14ac:dyDescent="0.2">
      <c r="A1776" s="467"/>
      <c r="B1776" s="467"/>
      <c r="C1776" s="467" t="s">
        <v>1172</v>
      </c>
      <c r="D1776" s="468" t="s">
        <v>1173</v>
      </c>
      <c r="E1776" s="469">
        <v>336102.6</v>
      </c>
    </row>
    <row r="1777" spans="1:5" x14ac:dyDescent="0.2">
      <c r="A1777" s="467"/>
      <c r="B1777" s="467"/>
      <c r="C1777" s="467" t="s">
        <v>1192</v>
      </c>
      <c r="D1777" s="468" t="s">
        <v>1193</v>
      </c>
      <c r="E1777" s="469">
        <v>336102.6</v>
      </c>
    </row>
    <row r="1778" spans="1:5" x14ac:dyDescent="0.2">
      <c r="A1778" s="467" t="s">
        <v>971</v>
      </c>
      <c r="B1778" s="467"/>
      <c r="C1778" s="467"/>
      <c r="D1778" s="468" t="s">
        <v>972</v>
      </c>
      <c r="E1778" s="469">
        <v>655783.1</v>
      </c>
    </row>
    <row r="1779" spans="1:5" ht="25.5" x14ac:dyDescent="0.2">
      <c r="A1779" s="467"/>
      <c r="B1779" s="467" t="s">
        <v>1136</v>
      </c>
      <c r="C1779" s="467"/>
      <c r="D1779" s="468" t="s">
        <v>1137</v>
      </c>
      <c r="E1779" s="469">
        <v>530065.6</v>
      </c>
    </row>
    <row r="1780" spans="1:5" x14ac:dyDescent="0.2">
      <c r="A1780" s="467"/>
      <c r="B1780" s="467" t="s">
        <v>1146</v>
      </c>
      <c r="C1780" s="467"/>
      <c r="D1780" s="468" t="s">
        <v>1147</v>
      </c>
      <c r="E1780" s="469">
        <v>86217.2</v>
      </c>
    </row>
    <row r="1781" spans="1:5" ht="38.25" x14ac:dyDescent="0.2">
      <c r="A1781" s="467"/>
      <c r="B1781" s="467"/>
      <c r="C1781" s="467" t="s">
        <v>1140</v>
      </c>
      <c r="D1781" s="468" t="s">
        <v>1141</v>
      </c>
      <c r="E1781" s="469">
        <v>43173.3</v>
      </c>
    </row>
    <row r="1782" spans="1:5" ht="25.5" x14ac:dyDescent="0.2">
      <c r="A1782" s="467"/>
      <c r="B1782" s="467"/>
      <c r="C1782" s="467" t="s">
        <v>1142</v>
      </c>
      <c r="D1782" s="468" t="s">
        <v>1143</v>
      </c>
      <c r="E1782" s="469">
        <v>43173.3</v>
      </c>
    </row>
    <row r="1783" spans="1:5" ht="25.5" x14ac:dyDescent="0.2">
      <c r="A1783" s="467"/>
      <c r="B1783" s="467"/>
      <c r="C1783" s="467" t="s">
        <v>1148</v>
      </c>
      <c r="D1783" s="468" t="s">
        <v>1149</v>
      </c>
      <c r="E1783" s="469">
        <v>42973.9</v>
      </c>
    </row>
    <row r="1784" spans="1:5" ht="25.5" x14ac:dyDescent="0.2">
      <c r="A1784" s="467"/>
      <c r="B1784" s="467"/>
      <c r="C1784" s="467" t="s">
        <v>1150</v>
      </c>
      <c r="D1784" s="468" t="s">
        <v>1151</v>
      </c>
      <c r="E1784" s="469">
        <v>42973.9</v>
      </c>
    </row>
    <row r="1785" spans="1:5" x14ac:dyDescent="0.2">
      <c r="A1785" s="467"/>
      <c r="B1785" s="467"/>
      <c r="C1785" s="467" t="s">
        <v>1152</v>
      </c>
      <c r="D1785" s="468" t="s">
        <v>1153</v>
      </c>
      <c r="E1785" s="469">
        <v>70</v>
      </c>
    </row>
    <row r="1786" spans="1:5" ht="25.5" x14ac:dyDescent="0.2">
      <c r="A1786" s="467"/>
      <c r="B1786" s="467"/>
      <c r="C1786" s="467" t="s">
        <v>1154</v>
      </c>
      <c r="D1786" s="468" t="s">
        <v>1155</v>
      </c>
      <c r="E1786" s="469">
        <v>70</v>
      </c>
    </row>
    <row r="1787" spans="1:5" x14ac:dyDescent="0.2">
      <c r="A1787" s="467"/>
      <c r="B1787" s="467" t="s">
        <v>973</v>
      </c>
      <c r="C1787" s="467"/>
      <c r="D1787" s="468" t="s">
        <v>974</v>
      </c>
      <c r="E1787" s="469">
        <v>299029.40000000002</v>
      </c>
    </row>
    <row r="1788" spans="1:5" ht="38.25" x14ac:dyDescent="0.2">
      <c r="A1788" s="467"/>
      <c r="B1788" s="467"/>
      <c r="C1788" s="467" t="s">
        <v>1140</v>
      </c>
      <c r="D1788" s="468" t="s">
        <v>1141</v>
      </c>
      <c r="E1788" s="469">
        <v>213259.6</v>
      </c>
    </row>
    <row r="1789" spans="1:5" ht="25.5" x14ac:dyDescent="0.2">
      <c r="A1789" s="467"/>
      <c r="B1789" s="467"/>
      <c r="C1789" s="467" t="s">
        <v>1142</v>
      </c>
      <c r="D1789" s="468" t="s">
        <v>1143</v>
      </c>
      <c r="E1789" s="469">
        <v>213259.6</v>
      </c>
    </row>
    <row r="1790" spans="1:5" ht="25.5" x14ac:dyDescent="0.2">
      <c r="A1790" s="467"/>
      <c r="B1790" s="467"/>
      <c r="C1790" s="467" t="s">
        <v>1148</v>
      </c>
      <c r="D1790" s="468" t="s">
        <v>1149</v>
      </c>
      <c r="E1790" s="469">
        <v>84553.9</v>
      </c>
    </row>
    <row r="1791" spans="1:5" ht="25.5" x14ac:dyDescent="0.2">
      <c r="A1791" s="467"/>
      <c r="B1791" s="467"/>
      <c r="C1791" s="467" t="s">
        <v>1150</v>
      </c>
      <c r="D1791" s="468" t="s">
        <v>1151</v>
      </c>
      <c r="E1791" s="469">
        <v>84553.9</v>
      </c>
    </row>
    <row r="1792" spans="1:5" x14ac:dyDescent="0.2">
      <c r="A1792" s="467"/>
      <c r="B1792" s="467"/>
      <c r="C1792" s="467" t="s">
        <v>1152</v>
      </c>
      <c r="D1792" s="468" t="s">
        <v>1153</v>
      </c>
      <c r="E1792" s="469">
        <v>1215.9000000000001</v>
      </c>
    </row>
    <row r="1793" spans="1:5" ht="25.5" x14ac:dyDescent="0.2">
      <c r="A1793" s="467"/>
      <c r="B1793" s="467"/>
      <c r="C1793" s="467" t="s">
        <v>1154</v>
      </c>
      <c r="D1793" s="468" t="s">
        <v>1155</v>
      </c>
      <c r="E1793" s="469">
        <v>1215.9000000000001</v>
      </c>
    </row>
    <row r="1794" spans="1:5" ht="51" x14ac:dyDescent="0.2">
      <c r="A1794" s="467"/>
      <c r="B1794" s="467" t="s">
        <v>975</v>
      </c>
      <c r="C1794" s="467"/>
      <c r="D1794" s="468" t="s">
        <v>976</v>
      </c>
      <c r="E1794" s="469">
        <v>50709.3</v>
      </c>
    </row>
    <row r="1795" spans="1:5" ht="25.5" x14ac:dyDescent="0.2">
      <c r="A1795" s="467"/>
      <c r="B1795" s="467"/>
      <c r="C1795" s="467" t="s">
        <v>1231</v>
      </c>
      <c r="D1795" s="468" t="s">
        <v>1232</v>
      </c>
      <c r="E1795" s="469">
        <v>50709.3</v>
      </c>
    </row>
    <row r="1796" spans="1:5" x14ac:dyDescent="0.2">
      <c r="A1796" s="467"/>
      <c r="B1796" s="467"/>
      <c r="C1796" s="467" t="s">
        <v>1233</v>
      </c>
      <c r="D1796" s="468" t="s">
        <v>1234</v>
      </c>
      <c r="E1796" s="469">
        <v>50709.3</v>
      </c>
    </row>
    <row r="1797" spans="1:5" ht="38.25" x14ac:dyDescent="0.2">
      <c r="A1797" s="467"/>
      <c r="B1797" s="467" t="s">
        <v>977</v>
      </c>
      <c r="C1797" s="467"/>
      <c r="D1797" s="468" t="s">
        <v>978</v>
      </c>
      <c r="E1797" s="469">
        <v>94109.7</v>
      </c>
    </row>
    <row r="1798" spans="1:5" ht="25.5" x14ac:dyDescent="0.2">
      <c r="A1798" s="467"/>
      <c r="B1798" s="467"/>
      <c r="C1798" s="467" t="s">
        <v>1231</v>
      </c>
      <c r="D1798" s="468" t="s">
        <v>1232</v>
      </c>
      <c r="E1798" s="469">
        <v>94109.7</v>
      </c>
    </row>
    <row r="1799" spans="1:5" x14ac:dyDescent="0.2">
      <c r="A1799" s="467"/>
      <c r="B1799" s="467"/>
      <c r="C1799" s="467" t="s">
        <v>1233</v>
      </c>
      <c r="D1799" s="468" t="s">
        <v>1234</v>
      </c>
      <c r="E1799" s="469">
        <v>94109.7</v>
      </c>
    </row>
    <row r="1800" spans="1:5" x14ac:dyDescent="0.2">
      <c r="A1800" s="467"/>
      <c r="B1800" s="467" t="s">
        <v>465</v>
      </c>
      <c r="C1800" s="467"/>
      <c r="D1800" s="468" t="s">
        <v>466</v>
      </c>
      <c r="E1800" s="469">
        <v>10000</v>
      </c>
    </row>
    <row r="1801" spans="1:5" ht="38.25" x14ac:dyDescent="0.2">
      <c r="A1801" s="467"/>
      <c r="B1801" s="467" t="s">
        <v>979</v>
      </c>
      <c r="C1801" s="467"/>
      <c r="D1801" s="468" t="s">
        <v>980</v>
      </c>
      <c r="E1801" s="469">
        <v>10000</v>
      </c>
    </row>
    <row r="1802" spans="1:5" x14ac:dyDescent="0.2">
      <c r="A1802" s="467"/>
      <c r="B1802" s="467"/>
      <c r="C1802" s="467" t="s">
        <v>1152</v>
      </c>
      <c r="D1802" s="468" t="s">
        <v>1153</v>
      </c>
      <c r="E1802" s="469">
        <v>10000</v>
      </c>
    </row>
    <row r="1803" spans="1:5" x14ac:dyDescent="0.2">
      <c r="A1803" s="467"/>
      <c r="B1803" s="467"/>
      <c r="C1803" s="467" t="s">
        <v>1219</v>
      </c>
      <c r="D1803" s="468" t="s">
        <v>1220</v>
      </c>
      <c r="E1803" s="469">
        <v>10000</v>
      </c>
    </row>
    <row r="1804" spans="1:5" ht="25.5" x14ac:dyDescent="0.2">
      <c r="A1804" s="467"/>
      <c r="B1804" s="467" t="s">
        <v>936</v>
      </c>
      <c r="C1804" s="467"/>
      <c r="D1804" s="468" t="s">
        <v>937</v>
      </c>
      <c r="E1804" s="469">
        <v>713.9</v>
      </c>
    </row>
    <row r="1805" spans="1:5" ht="38.25" x14ac:dyDescent="0.2">
      <c r="A1805" s="467"/>
      <c r="B1805" s="467" t="s">
        <v>981</v>
      </c>
      <c r="C1805" s="467"/>
      <c r="D1805" s="468" t="s">
        <v>982</v>
      </c>
      <c r="E1805" s="469">
        <v>713.9</v>
      </c>
    </row>
    <row r="1806" spans="1:5" ht="25.5" x14ac:dyDescent="0.2">
      <c r="A1806" s="467"/>
      <c r="B1806" s="467"/>
      <c r="C1806" s="467" t="s">
        <v>1148</v>
      </c>
      <c r="D1806" s="468" t="s">
        <v>1149</v>
      </c>
      <c r="E1806" s="469">
        <v>713.9</v>
      </c>
    </row>
    <row r="1807" spans="1:5" ht="25.5" x14ac:dyDescent="0.2">
      <c r="A1807" s="467"/>
      <c r="B1807" s="467"/>
      <c r="C1807" s="467" t="s">
        <v>1150</v>
      </c>
      <c r="D1807" s="468" t="s">
        <v>1151</v>
      </c>
      <c r="E1807" s="469">
        <v>713.9</v>
      </c>
    </row>
    <row r="1808" spans="1:5" x14ac:dyDescent="0.2">
      <c r="A1808" s="467"/>
      <c r="B1808" s="467" t="s">
        <v>1187</v>
      </c>
      <c r="C1808" s="467"/>
      <c r="D1808" s="468" t="s">
        <v>1173</v>
      </c>
      <c r="E1808" s="469">
        <v>36587.9</v>
      </c>
    </row>
    <row r="1809" spans="1:5" ht="25.5" x14ac:dyDescent="0.2">
      <c r="A1809" s="467"/>
      <c r="B1809" s="467" t="s">
        <v>1188</v>
      </c>
      <c r="C1809" s="467"/>
      <c r="D1809" s="468" t="s">
        <v>1189</v>
      </c>
      <c r="E1809" s="469">
        <v>36587.9</v>
      </c>
    </row>
    <row r="1810" spans="1:5" ht="25.5" x14ac:dyDescent="0.2">
      <c r="A1810" s="467"/>
      <c r="B1810" s="467" t="s">
        <v>983</v>
      </c>
      <c r="C1810" s="467"/>
      <c r="D1810" s="468" t="s">
        <v>984</v>
      </c>
      <c r="E1810" s="469">
        <v>36587.9</v>
      </c>
    </row>
    <row r="1811" spans="1:5" x14ac:dyDescent="0.2">
      <c r="A1811" s="467"/>
      <c r="B1811" s="467"/>
      <c r="C1811" s="467" t="s">
        <v>1172</v>
      </c>
      <c r="D1811" s="468" t="s">
        <v>1173</v>
      </c>
      <c r="E1811" s="469">
        <v>36587.9</v>
      </c>
    </row>
    <row r="1812" spans="1:5" x14ac:dyDescent="0.2">
      <c r="A1812" s="467"/>
      <c r="B1812" s="467"/>
      <c r="C1812" s="467" t="s">
        <v>1192</v>
      </c>
      <c r="D1812" s="468" t="s">
        <v>1193</v>
      </c>
      <c r="E1812" s="469">
        <v>36587.9</v>
      </c>
    </row>
    <row r="1813" spans="1:5" x14ac:dyDescent="0.2">
      <c r="A1813" s="467"/>
      <c r="B1813" s="467" t="s">
        <v>481</v>
      </c>
      <c r="C1813" s="467"/>
      <c r="D1813" s="468" t="s">
        <v>482</v>
      </c>
      <c r="E1813" s="469">
        <v>78415.7</v>
      </c>
    </row>
    <row r="1814" spans="1:5" ht="38.25" x14ac:dyDescent="0.2">
      <c r="A1814" s="467"/>
      <c r="B1814" s="467" t="s">
        <v>1698</v>
      </c>
      <c r="C1814" s="467"/>
      <c r="D1814" s="468" t="s">
        <v>2796</v>
      </c>
      <c r="E1814" s="469">
        <v>18315.099999999999</v>
      </c>
    </row>
    <row r="1815" spans="1:5" ht="25.5" x14ac:dyDescent="0.2">
      <c r="A1815" s="467"/>
      <c r="B1815" s="467"/>
      <c r="C1815" s="467" t="s">
        <v>1148</v>
      </c>
      <c r="D1815" s="468" t="s">
        <v>1149</v>
      </c>
      <c r="E1815" s="469">
        <v>15997.8</v>
      </c>
    </row>
    <row r="1816" spans="1:5" ht="25.5" x14ac:dyDescent="0.2">
      <c r="A1816" s="467"/>
      <c r="B1816" s="467"/>
      <c r="C1816" s="467" t="s">
        <v>1150</v>
      </c>
      <c r="D1816" s="468" t="s">
        <v>1151</v>
      </c>
      <c r="E1816" s="469">
        <v>15997.8</v>
      </c>
    </row>
    <row r="1817" spans="1:5" ht="25.5" x14ac:dyDescent="0.2">
      <c r="A1817" s="467"/>
      <c r="B1817" s="467"/>
      <c r="C1817" s="467" t="s">
        <v>1231</v>
      </c>
      <c r="D1817" s="468" t="s">
        <v>1232</v>
      </c>
      <c r="E1817" s="469">
        <v>2317.3000000000002</v>
      </c>
    </row>
    <row r="1818" spans="1:5" ht="25.5" x14ac:dyDescent="0.2">
      <c r="A1818" s="467"/>
      <c r="B1818" s="467"/>
      <c r="C1818" s="467" t="s">
        <v>1286</v>
      </c>
      <c r="D1818" s="468" t="s">
        <v>1287</v>
      </c>
      <c r="E1818" s="469">
        <v>2317.3000000000002</v>
      </c>
    </row>
    <row r="1819" spans="1:5" ht="25.5" x14ac:dyDescent="0.2">
      <c r="A1819" s="467"/>
      <c r="B1819" s="467" t="s">
        <v>483</v>
      </c>
      <c r="C1819" s="467"/>
      <c r="D1819" s="468" t="s">
        <v>484</v>
      </c>
      <c r="E1819" s="469">
        <v>17717.5</v>
      </c>
    </row>
    <row r="1820" spans="1:5" ht="25.5" x14ac:dyDescent="0.2">
      <c r="A1820" s="467"/>
      <c r="B1820" s="467"/>
      <c r="C1820" s="467" t="s">
        <v>1148</v>
      </c>
      <c r="D1820" s="468" t="s">
        <v>1149</v>
      </c>
      <c r="E1820" s="469">
        <v>14641.5</v>
      </c>
    </row>
    <row r="1821" spans="1:5" ht="25.5" x14ac:dyDescent="0.2">
      <c r="A1821" s="467"/>
      <c r="B1821" s="467"/>
      <c r="C1821" s="467" t="s">
        <v>1150</v>
      </c>
      <c r="D1821" s="468" t="s">
        <v>1151</v>
      </c>
      <c r="E1821" s="469">
        <v>14641.5</v>
      </c>
    </row>
    <row r="1822" spans="1:5" x14ac:dyDescent="0.2">
      <c r="A1822" s="467"/>
      <c r="B1822" s="467"/>
      <c r="C1822" s="467" t="s">
        <v>1239</v>
      </c>
      <c r="D1822" s="468" t="s">
        <v>1240</v>
      </c>
      <c r="E1822" s="469">
        <v>3076</v>
      </c>
    </row>
    <row r="1823" spans="1:5" x14ac:dyDescent="0.2">
      <c r="A1823" s="467"/>
      <c r="B1823" s="467"/>
      <c r="C1823" s="467" t="s">
        <v>1241</v>
      </c>
      <c r="D1823" s="468" t="s">
        <v>1242</v>
      </c>
      <c r="E1823" s="469">
        <v>3076</v>
      </c>
    </row>
    <row r="1824" spans="1:5" ht="63.75" x14ac:dyDescent="0.2">
      <c r="A1824" s="467"/>
      <c r="B1824" s="467" t="s">
        <v>1367</v>
      </c>
      <c r="C1824" s="467"/>
      <c r="D1824" s="468" t="s">
        <v>1368</v>
      </c>
      <c r="E1824" s="469">
        <v>42383.1</v>
      </c>
    </row>
    <row r="1825" spans="1:5" ht="25.5" x14ac:dyDescent="0.2">
      <c r="A1825" s="467"/>
      <c r="B1825" s="467"/>
      <c r="C1825" s="467" t="s">
        <v>1148</v>
      </c>
      <c r="D1825" s="468" t="s">
        <v>1149</v>
      </c>
      <c r="E1825" s="469">
        <v>10959.2</v>
      </c>
    </row>
    <row r="1826" spans="1:5" ht="25.5" x14ac:dyDescent="0.2">
      <c r="A1826" s="467"/>
      <c r="B1826" s="467"/>
      <c r="C1826" s="467" t="s">
        <v>1150</v>
      </c>
      <c r="D1826" s="468" t="s">
        <v>1151</v>
      </c>
      <c r="E1826" s="469">
        <v>10959.2</v>
      </c>
    </row>
    <row r="1827" spans="1:5" x14ac:dyDescent="0.2">
      <c r="A1827" s="467"/>
      <c r="B1827" s="467"/>
      <c r="C1827" s="467" t="s">
        <v>1172</v>
      </c>
      <c r="D1827" s="468" t="s">
        <v>1173</v>
      </c>
      <c r="E1827" s="469">
        <v>15673.9</v>
      </c>
    </row>
    <row r="1828" spans="1:5" x14ac:dyDescent="0.2">
      <c r="A1828" s="467"/>
      <c r="B1828" s="467"/>
      <c r="C1828" s="467" t="s">
        <v>1174</v>
      </c>
      <c r="D1828" s="468" t="s">
        <v>1006</v>
      </c>
      <c r="E1828" s="469">
        <v>15673.9</v>
      </c>
    </row>
    <row r="1829" spans="1:5" ht="25.5" x14ac:dyDescent="0.2">
      <c r="A1829" s="467"/>
      <c r="B1829" s="467"/>
      <c r="C1829" s="467" t="s">
        <v>1231</v>
      </c>
      <c r="D1829" s="468" t="s">
        <v>1232</v>
      </c>
      <c r="E1829" s="469">
        <v>15750</v>
      </c>
    </row>
    <row r="1830" spans="1:5" ht="25.5" x14ac:dyDescent="0.2">
      <c r="A1830" s="467"/>
      <c r="B1830" s="467"/>
      <c r="C1830" s="467" t="s">
        <v>1286</v>
      </c>
      <c r="D1830" s="468" t="s">
        <v>1287</v>
      </c>
      <c r="E1830" s="469">
        <v>15750</v>
      </c>
    </row>
    <row r="1831" spans="1:5" x14ac:dyDescent="0.2">
      <c r="A1831" s="467" t="s">
        <v>985</v>
      </c>
      <c r="B1831" s="467"/>
      <c r="C1831" s="467"/>
      <c r="D1831" s="468" t="s">
        <v>986</v>
      </c>
      <c r="E1831" s="469">
        <v>1319334.8999999999</v>
      </c>
    </row>
    <row r="1832" spans="1:5" x14ac:dyDescent="0.2">
      <c r="A1832" s="467" t="s">
        <v>987</v>
      </c>
      <c r="B1832" s="467"/>
      <c r="C1832" s="467"/>
      <c r="D1832" s="468" t="s">
        <v>988</v>
      </c>
      <c r="E1832" s="469">
        <v>756199.8</v>
      </c>
    </row>
    <row r="1833" spans="1:5" ht="25.5" x14ac:dyDescent="0.2">
      <c r="A1833" s="467"/>
      <c r="B1833" s="467" t="s">
        <v>989</v>
      </c>
      <c r="C1833" s="467"/>
      <c r="D1833" s="468" t="s">
        <v>990</v>
      </c>
      <c r="E1833" s="469">
        <v>424480.5</v>
      </c>
    </row>
    <row r="1834" spans="1:5" ht="38.25" x14ac:dyDescent="0.2">
      <c r="A1834" s="467"/>
      <c r="B1834" s="467" t="s">
        <v>991</v>
      </c>
      <c r="C1834" s="467"/>
      <c r="D1834" s="468" t="s">
        <v>1975</v>
      </c>
      <c r="E1834" s="469">
        <v>315255.2</v>
      </c>
    </row>
    <row r="1835" spans="1:5" ht="25.5" x14ac:dyDescent="0.2">
      <c r="A1835" s="467"/>
      <c r="B1835" s="467"/>
      <c r="C1835" s="467" t="s">
        <v>1231</v>
      </c>
      <c r="D1835" s="468" t="s">
        <v>1232</v>
      </c>
      <c r="E1835" s="469">
        <v>315255.2</v>
      </c>
    </row>
    <row r="1836" spans="1:5" ht="25.5" x14ac:dyDescent="0.2">
      <c r="A1836" s="467"/>
      <c r="B1836" s="467"/>
      <c r="C1836" s="467" t="s">
        <v>1286</v>
      </c>
      <c r="D1836" s="468" t="s">
        <v>1287</v>
      </c>
      <c r="E1836" s="469">
        <v>315255.2</v>
      </c>
    </row>
    <row r="1837" spans="1:5" x14ac:dyDescent="0.2">
      <c r="A1837" s="467"/>
      <c r="B1837" s="467" t="s">
        <v>1976</v>
      </c>
      <c r="C1837" s="467"/>
      <c r="D1837" s="468" t="s">
        <v>1977</v>
      </c>
      <c r="E1837" s="469">
        <v>109225.3</v>
      </c>
    </row>
    <row r="1838" spans="1:5" x14ac:dyDescent="0.2">
      <c r="A1838" s="467"/>
      <c r="B1838" s="467"/>
      <c r="C1838" s="467" t="s">
        <v>1152</v>
      </c>
      <c r="D1838" s="468" t="s">
        <v>1153</v>
      </c>
      <c r="E1838" s="469">
        <v>109225.3</v>
      </c>
    </row>
    <row r="1839" spans="1:5" ht="38.25" x14ac:dyDescent="0.2">
      <c r="A1839" s="467"/>
      <c r="B1839" s="467"/>
      <c r="C1839" s="467" t="s">
        <v>1210</v>
      </c>
      <c r="D1839" s="468" t="s">
        <v>1211</v>
      </c>
      <c r="E1839" s="469">
        <v>109225.3</v>
      </c>
    </row>
    <row r="1840" spans="1:5" x14ac:dyDescent="0.2">
      <c r="A1840" s="467"/>
      <c r="B1840" s="467" t="s">
        <v>481</v>
      </c>
      <c r="C1840" s="467"/>
      <c r="D1840" s="468" t="s">
        <v>482</v>
      </c>
      <c r="E1840" s="469">
        <v>327719.3</v>
      </c>
    </row>
    <row r="1841" spans="1:5" ht="38.25" x14ac:dyDescent="0.2">
      <c r="A1841" s="467"/>
      <c r="B1841" s="467" t="s">
        <v>1978</v>
      </c>
      <c r="C1841" s="467"/>
      <c r="D1841" s="468" t="s">
        <v>1979</v>
      </c>
      <c r="E1841" s="469">
        <v>327719.3</v>
      </c>
    </row>
    <row r="1842" spans="1:5" ht="25.5" x14ac:dyDescent="0.2">
      <c r="A1842" s="467"/>
      <c r="B1842" s="467" t="s">
        <v>2524</v>
      </c>
      <c r="C1842" s="467"/>
      <c r="D1842" s="468" t="s">
        <v>2525</v>
      </c>
      <c r="E1842" s="469">
        <v>327719.3</v>
      </c>
    </row>
    <row r="1843" spans="1:5" ht="25.5" x14ac:dyDescent="0.2">
      <c r="A1843" s="467"/>
      <c r="B1843" s="467"/>
      <c r="C1843" s="467" t="s">
        <v>1148</v>
      </c>
      <c r="D1843" s="468" t="s">
        <v>1149</v>
      </c>
      <c r="E1843" s="469">
        <v>24696.1</v>
      </c>
    </row>
    <row r="1844" spans="1:5" ht="25.5" x14ac:dyDescent="0.2">
      <c r="A1844" s="467"/>
      <c r="B1844" s="467"/>
      <c r="C1844" s="467" t="s">
        <v>1150</v>
      </c>
      <c r="D1844" s="468" t="s">
        <v>1151</v>
      </c>
      <c r="E1844" s="469">
        <v>24696.1</v>
      </c>
    </row>
    <row r="1845" spans="1:5" x14ac:dyDescent="0.2">
      <c r="A1845" s="467"/>
      <c r="B1845" s="467"/>
      <c r="C1845" s="467" t="s">
        <v>1239</v>
      </c>
      <c r="D1845" s="468" t="s">
        <v>1240</v>
      </c>
      <c r="E1845" s="469">
        <v>9225.6</v>
      </c>
    </row>
    <row r="1846" spans="1:5" ht="25.5" x14ac:dyDescent="0.2">
      <c r="A1846" s="467"/>
      <c r="B1846" s="467"/>
      <c r="C1846" s="467" t="s">
        <v>1281</v>
      </c>
      <c r="D1846" s="468" t="s">
        <v>1282</v>
      </c>
      <c r="E1846" s="469">
        <v>5000</v>
      </c>
    </row>
    <row r="1847" spans="1:5" x14ac:dyDescent="0.2">
      <c r="A1847" s="467"/>
      <c r="B1847" s="467"/>
      <c r="C1847" s="467" t="s">
        <v>1316</v>
      </c>
      <c r="D1847" s="468" t="s">
        <v>1317</v>
      </c>
      <c r="E1847" s="469">
        <v>3525.6</v>
      </c>
    </row>
    <row r="1848" spans="1:5" x14ac:dyDescent="0.2">
      <c r="A1848" s="467"/>
      <c r="B1848" s="467"/>
      <c r="C1848" s="467" t="s">
        <v>1318</v>
      </c>
      <c r="D1848" s="468" t="s">
        <v>1319</v>
      </c>
      <c r="E1848" s="469">
        <v>700</v>
      </c>
    </row>
    <row r="1849" spans="1:5" x14ac:dyDescent="0.2">
      <c r="A1849" s="467"/>
      <c r="B1849" s="467"/>
      <c r="C1849" s="467" t="s">
        <v>1172</v>
      </c>
      <c r="D1849" s="468" t="s">
        <v>1173</v>
      </c>
      <c r="E1849" s="469">
        <v>234640.2</v>
      </c>
    </row>
    <row r="1850" spans="1:5" x14ac:dyDescent="0.2">
      <c r="A1850" s="467"/>
      <c r="B1850" s="467"/>
      <c r="C1850" s="467" t="s">
        <v>1174</v>
      </c>
      <c r="D1850" s="468" t="s">
        <v>1006</v>
      </c>
      <c r="E1850" s="469">
        <v>234640.2</v>
      </c>
    </row>
    <row r="1851" spans="1:5" x14ac:dyDescent="0.2">
      <c r="A1851" s="467"/>
      <c r="B1851" s="467"/>
      <c r="C1851" s="467" t="s">
        <v>1152</v>
      </c>
      <c r="D1851" s="468" t="s">
        <v>1153</v>
      </c>
      <c r="E1851" s="469">
        <v>59157.4</v>
      </c>
    </row>
    <row r="1852" spans="1:5" ht="38.25" x14ac:dyDescent="0.2">
      <c r="A1852" s="467"/>
      <c r="B1852" s="467"/>
      <c r="C1852" s="467" t="s">
        <v>1210</v>
      </c>
      <c r="D1852" s="468" t="s">
        <v>1211</v>
      </c>
      <c r="E1852" s="469">
        <v>59157.4</v>
      </c>
    </row>
    <row r="1853" spans="1:5" x14ac:dyDescent="0.2">
      <c r="A1853" s="467"/>
      <c r="B1853" s="467" t="s">
        <v>630</v>
      </c>
      <c r="C1853" s="467"/>
      <c r="D1853" s="468" t="s">
        <v>631</v>
      </c>
      <c r="E1853" s="469">
        <v>4000</v>
      </c>
    </row>
    <row r="1854" spans="1:5" ht="25.5" x14ac:dyDescent="0.2">
      <c r="A1854" s="467"/>
      <c r="B1854" s="467" t="s">
        <v>1980</v>
      </c>
      <c r="C1854" s="467"/>
      <c r="D1854" s="468" t="s">
        <v>1981</v>
      </c>
      <c r="E1854" s="469">
        <v>4000</v>
      </c>
    </row>
    <row r="1855" spans="1:5" ht="25.5" x14ac:dyDescent="0.2">
      <c r="A1855" s="467"/>
      <c r="B1855" s="467"/>
      <c r="C1855" s="467" t="s">
        <v>1231</v>
      </c>
      <c r="D1855" s="468" t="s">
        <v>1232</v>
      </c>
      <c r="E1855" s="469">
        <v>4000</v>
      </c>
    </row>
    <row r="1856" spans="1:5" ht="25.5" x14ac:dyDescent="0.2">
      <c r="A1856" s="467"/>
      <c r="B1856" s="467"/>
      <c r="C1856" s="467" t="s">
        <v>1286</v>
      </c>
      <c r="D1856" s="468" t="s">
        <v>1287</v>
      </c>
      <c r="E1856" s="469">
        <v>4000</v>
      </c>
    </row>
    <row r="1857" spans="1:5" x14ac:dyDescent="0.2">
      <c r="A1857" s="467" t="s">
        <v>1982</v>
      </c>
      <c r="B1857" s="467"/>
      <c r="C1857" s="467"/>
      <c r="D1857" s="468" t="s">
        <v>1983</v>
      </c>
      <c r="E1857" s="469">
        <v>92383.1</v>
      </c>
    </row>
    <row r="1858" spans="1:5" ht="25.5" x14ac:dyDescent="0.2">
      <c r="A1858" s="467"/>
      <c r="B1858" s="467" t="s">
        <v>1845</v>
      </c>
      <c r="C1858" s="467"/>
      <c r="D1858" s="468" t="s">
        <v>2788</v>
      </c>
      <c r="E1858" s="469">
        <v>13483.1</v>
      </c>
    </row>
    <row r="1859" spans="1:5" ht="25.5" x14ac:dyDescent="0.2">
      <c r="A1859" s="467"/>
      <c r="B1859" s="467"/>
      <c r="C1859" s="467" t="s">
        <v>1148</v>
      </c>
      <c r="D1859" s="468" t="s">
        <v>1149</v>
      </c>
      <c r="E1859" s="469">
        <v>1050</v>
      </c>
    </row>
    <row r="1860" spans="1:5" ht="25.5" x14ac:dyDescent="0.2">
      <c r="A1860" s="467"/>
      <c r="B1860" s="467"/>
      <c r="C1860" s="467" t="s">
        <v>1150</v>
      </c>
      <c r="D1860" s="468" t="s">
        <v>1151</v>
      </c>
      <c r="E1860" s="469">
        <v>1050</v>
      </c>
    </row>
    <row r="1861" spans="1:5" x14ac:dyDescent="0.2">
      <c r="A1861" s="467"/>
      <c r="B1861" s="467"/>
      <c r="C1861" s="467" t="s">
        <v>1172</v>
      </c>
      <c r="D1861" s="468" t="s">
        <v>1173</v>
      </c>
      <c r="E1861" s="469">
        <v>1400</v>
      </c>
    </row>
    <row r="1862" spans="1:5" x14ac:dyDescent="0.2">
      <c r="A1862" s="467"/>
      <c r="B1862" s="467"/>
      <c r="C1862" s="467" t="s">
        <v>1174</v>
      </c>
      <c r="D1862" s="468" t="s">
        <v>1006</v>
      </c>
      <c r="E1862" s="469">
        <v>1400</v>
      </c>
    </row>
    <row r="1863" spans="1:5" x14ac:dyDescent="0.2">
      <c r="A1863" s="467"/>
      <c r="B1863" s="467"/>
      <c r="C1863" s="467" t="s">
        <v>1152</v>
      </c>
      <c r="D1863" s="468" t="s">
        <v>1153</v>
      </c>
      <c r="E1863" s="469">
        <v>11033.1</v>
      </c>
    </row>
    <row r="1864" spans="1:5" ht="38.25" x14ac:dyDescent="0.2">
      <c r="A1864" s="467"/>
      <c r="B1864" s="467"/>
      <c r="C1864" s="467" t="s">
        <v>1210</v>
      </c>
      <c r="D1864" s="468" t="s">
        <v>1211</v>
      </c>
      <c r="E1864" s="469">
        <v>11033.1</v>
      </c>
    </row>
    <row r="1865" spans="1:5" ht="25.5" x14ac:dyDescent="0.2">
      <c r="A1865" s="467"/>
      <c r="B1865" s="467" t="s">
        <v>989</v>
      </c>
      <c r="C1865" s="467"/>
      <c r="D1865" s="468" t="s">
        <v>990</v>
      </c>
      <c r="E1865" s="469">
        <v>28900</v>
      </c>
    </row>
    <row r="1866" spans="1:5" x14ac:dyDescent="0.2">
      <c r="A1866" s="467"/>
      <c r="B1866" s="467" t="s">
        <v>1976</v>
      </c>
      <c r="C1866" s="467"/>
      <c r="D1866" s="468" t="s">
        <v>1977</v>
      </c>
      <c r="E1866" s="469">
        <v>28900</v>
      </c>
    </row>
    <row r="1867" spans="1:5" ht="25.5" x14ac:dyDescent="0.2">
      <c r="A1867" s="467"/>
      <c r="B1867" s="467"/>
      <c r="C1867" s="467" t="s">
        <v>1148</v>
      </c>
      <c r="D1867" s="468" t="s">
        <v>1149</v>
      </c>
      <c r="E1867" s="469">
        <v>11400</v>
      </c>
    </row>
    <row r="1868" spans="1:5" ht="25.5" x14ac:dyDescent="0.2">
      <c r="A1868" s="467"/>
      <c r="B1868" s="467"/>
      <c r="C1868" s="467" t="s">
        <v>1150</v>
      </c>
      <c r="D1868" s="468" t="s">
        <v>1151</v>
      </c>
      <c r="E1868" s="469">
        <v>11400</v>
      </c>
    </row>
    <row r="1869" spans="1:5" x14ac:dyDescent="0.2">
      <c r="A1869" s="467"/>
      <c r="B1869" s="467"/>
      <c r="C1869" s="467" t="s">
        <v>1152</v>
      </c>
      <c r="D1869" s="468" t="s">
        <v>1153</v>
      </c>
      <c r="E1869" s="469">
        <v>17500</v>
      </c>
    </row>
    <row r="1870" spans="1:5" ht="38.25" x14ac:dyDescent="0.2">
      <c r="A1870" s="467"/>
      <c r="B1870" s="467"/>
      <c r="C1870" s="467" t="s">
        <v>1210</v>
      </c>
      <c r="D1870" s="468" t="s">
        <v>1211</v>
      </c>
      <c r="E1870" s="469">
        <v>17500</v>
      </c>
    </row>
    <row r="1871" spans="1:5" x14ac:dyDescent="0.2">
      <c r="A1871" s="467"/>
      <c r="B1871" s="467" t="s">
        <v>481</v>
      </c>
      <c r="C1871" s="467"/>
      <c r="D1871" s="468" t="s">
        <v>482</v>
      </c>
      <c r="E1871" s="469">
        <v>50000</v>
      </c>
    </row>
    <row r="1872" spans="1:5" ht="38.25" x14ac:dyDescent="0.2">
      <c r="A1872" s="467"/>
      <c r="B1872" s="467" t="s">
        <v>1978</v>
      </c>
      <c r="C1872" s="467"/>
      <c r="D1872" s="468" t="s">
        <v>1979</v>
      </c>
      <c r="E1872" s="469">
        <v>50000</v>
      </c>
    </row>
    <row r="1873" spans="1:5" ht="25.5" x14ac:dyDescent="0.2">
      <c r="A1873" s="467"/>
      <c r="B1873" s="467" t="s">
        <v>2526</v>
      </c>
      <c r="C1873" s="467"/>
      <c r="D1873" s="468" t="s">
        <v>2777</v>
      </c>
      <c r="E1873" s="469">
        <v>50000</v>
      </c>
    </row>
    <row r="1874" spans="1:5" x14ac:dyDescent="0.2">
      <c r="A1874" s="467"/>
      <c r="B1874" s="467"/>
      <c r="C1874" s="467" t="s">
        <v>461</v>
      </c>
      <c r="D1874" s="468" t="s">
        <v>462</v>
      </c>
      <c r="E1874" s="469">
        <v>50000</v>
      </c>
    </row>
    <row r="1875" spans="1:5" ht="25.5" x14ac:dyDescent="0.2">
      <c r="A1875" s="467"/>
      <c r="B1875" s="467"/>
      <c r="C1875" s="467" t="s">
        <v>463</v>
      </c>
      <c r="D1875" s="468" t="s">
        <v>464</v>
      </c>
      <c r="E1875" s="469">
        <v>50000</v>
      </c>
    </row>
    <row r="1876" spans="1:5" x14ac:dyDescent="0.2">
      <c r="A1876" s="467" t="s">
        <v>1984</v>
      </c>
      <c r="B1876" s="467"/>
      <c r="C1876" s="467"/>
      <c r="D1876" s="468" t="s">
        <v>1985</v>
      </c>
      <c r="E1876" s="469">
        <v>193667.9</v>
      </c>
    </row>
    <row r="1877" spans="1:5" x14ac:dyDescent="0.2">
      <c r="A1877" s="467"/>
      <c r="B1877" s="467" t="s">
        <v>1986</v>
      </c>
      <c r="C1877" s="467"/>
      <c r="D1877" s="468" t="s">
        <v>1987</v>
      </c>
      <c r="E1877" s="469">
        <v>159647.9</v>
      </c>
    </row>
    <row r="1878" spans="1:5" ht="38.25" x14ac:dyDescent="0.2">
      <c r="A1878" s="467"/>
      <c r="B1878" s="467" t="s">
        <v>1988</v>
      </c>
      <c r="C1878" s="467"/>
      <c r="D1878" s="468" t="s">
        <v>1989</v>
      </c>
      <c r="E1878" s="469">
        <v>159647.9</v>
      </c>
    </row>
    <row r="1879" spans="1:5" ht="25.5" x14ac:dyDescent="0.2">
      <c r="A1879" s="467"/>
      <c r="B1879" s="467"/>
      <c r="C1879" s="467" t="s">
        <v>1231</v>
      </c>
      <c r="D1879" s="468" t="s">
        <v>1232</v>
      </c>
      <c r="E1879" s="469">
        <v>159647.9</v>
      </c>
    </row>
    <row r="1880" spans="1:5" x14ac:dyDescent="0.2">
      <c r="A1880" s="467"/>
      <c r="B1880" s="467"/>
      <c r="C1880" s="467" t="s">
        <v>1251</v>
      </c>
      <c r="D1880" s="468" t="s">
        <v>1252</v>
      </c>
      <c r="E1880" s="469">
        <v>159647.9</v>
      </c>
    </row>
    <row r="1881" spans="1:5" ht="25.5" x14ac:dyDescent="0.2">
      <c r="A1881" s="467"/>
      <c r="B1881" s="467" t="s">
        <v>989</v>
      </c>
      <c r="C1881" s="467"/>
      <c r="D1881" s="468" t="s">
        <v>990</v>
      </c>
      <c r="E1881" s="469">
        <v>34020</v>
      </c>
    </row>
    <row r="1882" spans="1:5" x14ac:dyDescent="0.2">
      <c r="A1882" s="467"/>
      <c r="B1882" s="467" t="s">
        <v>1990</v>
      </c>
      <c r="C1882" s="467"/>
      <c r="D1882" s="468" t="s">
        <v>1991</v>
      </c>
      <c r="E1882" s="469">
        <v>16500</v>
      </c>
    </row>
    <row r="1883" spans="1:5" x14ac:dyDescent="0.2">
      <c r="A1883" s="467"/>
      <c r="B1883" s="467"/>
      <c r="C1883" s="467" t="s">
        <v>1239</v>
      </c>
      <c r="D1883" s="468" t="s">
        <v>1240</v>
      </c>
      <c r="E1883" s="469">
        <v>16500</v>
      </c>
    </row>
    <row r="1884" spans="1:5" x14ac:dyDescent="0.2">
      <c r="A1884" s="467"/>
      <c r="B1884" s="467"/>
      <c r="C1884" s="467" t="s">
        <v>1316</v>
      </c>
      <c r="D1884" s="468" t="s">
        <v>1317</v>
      </c>
      <c r="E1884" s="469">
        <v>16500</v>
      </c>
    </row>
    <row r="1885" spans="1:5" x14ac:dyDescent="0.2">
      <c r="A1885" s="467"/>
      <c r="B1885" s="467" t="s">
        <v>1992</v>
      </c>
      <c r="C1885" s="467"/>
      <c r="D1885" s="468" t="s">
        <v>1993</v>
      </c>
      <c r="E1885" s="469">
        <v>17520</v>
      </c>
    </row>
    <row r="1886" spans="1:5" x14ac:dyDescent="0.2">
      <c r="A1886" s="467"/>
      <c r="B1886" s="467"/>
      <c r="C1886" s="467" t="s">
        <v>1239</v>
      </c>
      <c r="D1886" s="468" t="s">
        <v>1240</v>
      </c>
      <c r="E1886" s="469">
        <v>17520</v>
      </c>
    </row>
    <row r="1887" spans="1:5" ht="25.5" x14ac:dyDescent="0.2">
      <c r="A1887" s="467"/>
      <c r="B1887" s="467"/>
      <c r="C1887" s="467" t="s">
        <v>1994</v>
      </c>
      <c r="D1887" s="468" t="s">
        <v>1995</v>
      </c>
      <c r="E1887" s="469">
        <v>17520</v>
      </c>
    </row>
    <row r="1888" spans="1:5" ht="25.5" x14ac:dyDescent="0.2">
      <c r="A1888" s="467" t="s">
        <v>1996</v>
      </c>
      <c r="B1888" s="467"/>
      <c r="C1888" s="467"/>
      <c r="D1888" s="468" t="s">
        <v>1997</v>
      </c>
      <c r="E1888" s="469">
        <v>277084.09999999998</v>
      </c>
    </row>
    <row r="1889" spans="1:5" ht="25.5" x14ac:dyDescent="0.2">
      <c r="A1889" s="467"/>
      <c r="B1889" s="467" t="s">
        <v>1136</v>
      </c>
      <c r="C1889" s="467"/>
      <c r="D1889" s="468" t="s">
        <v>1137</v>
      </c>
      <c r="E1889" s="469">
        <v>16573</v>
      </c>
    </row>
    <row r="1890" spans="1:5" x14ac:dyDescent="0.2">
      <c r="A1890" s="467"/>
      <c r="B1890" s="467" t="s">
        <v>1146</v>
      </c>
      <c r="C1890" s="467"/>
      <c r="D1890" s="468" t="s">
        <v>1147</v>
      </c>
      <c r="E1890" s="469">
        <v>16573</v>
      </c>
    </row>
    <row r="1891" spans="1:5" ht="38.25" x14ac:dyDescent="0.2">
      <c r="A1891" s="467"/>
      <c r="B1891" s="467"/>
      <c r="C1891" s="467" t="s">
        <v>1140</v>
      </c>
      <c r="D1891" s="468" t="s">
        <v>1141</v>
      </c>
      <c r="E1891" s="469">
        <v>9719</v>
      </c>
    </row>
    <row r="1892" spans="1:5" ht="25.5" x14ac:dyDescent="0.2">
      <c r="A1892" s="467"/>
      <c r="B1892" s="467"/>
      <c r="C1892" s="467" t="s">
        <v>1142</v>
      </c>
      <c r="D1892" s="468" t="s">
        <v>1143</v>
      </c>
      <c r="E1892" s="469">
        <v>9719</v>
      </c>
    </row>
    <row r="1893" spans="1:5" ht="25.5" x14ac:dyDescent="0.2">
      <c r="A1893" s="467"/>
      <c r="B1893" s="467"/>
      <c r="C1893" s="467" t="s">
        <v>1148</v>
      </c>
      <c r="D1893" s="468" t="s">
        <v>1149</v>
      </c>
      <c r="E1893" s="469">
        <v>6832.7</v>
      </c>
    </row>
    <row r="1894" spans="1:5" ht="25.5" x14ac:dyDescent="0.2">
      <c r="A1894" s="467"/>
      <c r="B1894" s="467"/>
      <c r="C1894" s="467" t="s">
        <v>1150</v>
      </c>
      <c r="D1894" s="468" t="s">
        <v>1151</v>
      </c>
      <c r="E1894" s="469">
        <v>6832.7</v>
      </c>
    </row>
    <row r="1895" spans="1:5" x14ac:dyDescent="0.2">
      <c r="A1895" s="467"/>
      <c r="B1895" s="467"/>
      <c r="C1895" s="467" t="s">
        <v>1152</v>
      </c>
      <c r="D1895" s="468" t="s">
        <v>1153</v>
      </c>
      <c r="E1895" s="469">
        <v>21.3</v>
      </c>
    </row>
    <row r="1896" spans="1:5" ht="25.5" x14ac:dyDescent="0.2">
      <c r="A1896" s="467"/>
      <c r="B1896" s="467"/>
      <c r="C1896" s="467" t="s">
        <v>1154</v>
      </c>
      <c r="D1896" s="468" t="s">
        <v>1155</v>
      </c>
      <c r="E1896" s="469">
        <v>21.3</v>
      </c>
    </row>
    <row r="1897" spans="1:5" x14ac:dyDescent="0.2">
      <c r="A1897" s="467"/>
      <c r="B1897" s="467" t="s">
        <v>481</v>
      </c>
      <c r="C1897" s="467"/>
      <c r="D1897" s="468" t="s">
        <v>482</v>
      </c>
      <c r="E1897" s="469">
        <v>260511.1</v>
      </c>
    </row>
    <row r="1898" spans="1:5" ht="38.25" x14ac:dyDescent="0.2">
      <c r="A1898" s="467"/>
      <c r="B1898" s="467" t="s">
        <v>1698</v>
      </c>
      <c r="C1898" s="467"/>
      <c r="D1898" s="468" t="s">
        <v>2796</v>
      </c>
      <c r="E1898" s="469">
        <v>700</v>
      </c>
    </row>
    <row r="1899" spans="1:5" ht="25.5" x14ac:dyDescent="0.2">
      <c r="A1899" s="467"/>
      <c r="B1899" s="467"/>
      <c r="C1899" s="467" t="s">
        <v>1148</v>
      </c>
      <c r="D1899" s="468" t="s">
        <v>1149</v>
      </c>
      <c r="E1899" s="469">
        <v>400</v>
      </c>
    </row>
    <row r="1900" spans="1:5" ht="25.5" x14ac:dyDescent="0.2">
      <c r="A1900" s="467"/>
      <c r="B1900" s="467"/>
      <c r="C1900" s="467" t="s">
        <v>1150</v>
      </c>
      <c r="D1900" s="468" t="s">
        <v>1151</v>
      </c>
      <c r="E1900" s="469">
        <v>400</v>
      </c>
    </row>
    <row r="1901" spans="1:5" x14ac:dyDescent="0.2">
      <c r="A1901" s="467"/>
      <c r="B1901" s="467"/>
      <c r="C1901" s="467" t="s">
        <v>1152</v>
      </c>
      <c r="D1901" s="468" t="s">
        <v>1153</v>
      </c>
      <c r="E1901" s="469">
        <v>300</v>
      </c>
    </row>
    <row r="1902" spans="1:5" ht="38.25" x14ac:dyDescent="0.2">
      <c r="A1902" s="467"/>
      <c r="B1902" s="467"/>
      <c r="C1902" s="467" t="s">
        <v>1210</v>
      </c>
      <c r="D1902" s="468" t="s">
        <v>1211</v>
      </c>
      <c r="E1902" s="469">
        <v>300</v>
      </c>
    </row>
    <row r="1903" spans="1:5" ht="25.5" x14ac:dyDescent="0.2">
      <c r="A1903" s="467"/>
      <c r="B1903" s="467" t="s">
        <v>483</v>
      </c>
      <c r="C1903" s="467"/>
      <c r="D1903" s="468" t="s">
        <v>484</v>
      </c>
      <c r="E1903" s="469">
        <v>4450</v>
      </c>
    </row>
    <row r="1904" spans="1:5" x14ac:dyDescent="0.2">
      <c r="A1904" s="467"/>
      <c r="B1904" s="467"/>
      <c r="C1904" s="467" t="s">
        <v>1152</v>
      </c>
      <c r="D1904" s="468" t="s">
        <v>1153</v>
      </c>
      <c r="E1904" s="469">
        <v>4450</v>
      </c>
    </row>
    <row r="1905" spans="1:5" ht="38.25" x14ac:dyDescent="0.2">
      <c r="A1905" s="467"/>
      <c r="B1905" s="467"/>
      <c r="C1905" s="467" t="s">
        <v>1210</v>
      </c>
      <c r="D1905" s="468" t="s">
        <v>1211</v>
      </c>
      <c r="E1905" s="469">
        <v>4450</v>
      </c>
    </row>
    <row r="1906" spans="1:5" ht="38.25" x14ac:dyDescent="0.2">
      <c r="A1906" s="467"/>
      <c r="B1906" s="467" t="s">
        <v>485</v>
      </c>
      <c r="C1906" s="467"/>
      <c r="D1906" s="468" t="s">
        <v>2751</v>
      </c>
      <c r="E1906" s="469">
        <v>2565.4</v>
      </c>
    </row>
    <row r="1907" spans="1:5" x14ac:dyDescent="0.2">
      <c r="A1907" s="467"/>
      <c r="B1907" s="467"/>
      <c r="C1907" s="467" t="s">
        <v>1152</v>
      </c>
      <c r="D1907" s="468" t="s">
        <v>1153</v>
      </c>
      <c r="E1907" s="469">
        <v>2565.4</v>
      </c>
    </row>
    <row r="1908" spans="1:5" ht="38.25" x14ac:dyDescent="0.2">
      <c r="A1908" s="467"/>
      <c r="B1908" s="467"/>
      <c r="C1908" s="467" t="s">
        <v>1210</v>
      </c>
      <c r="D1908" s="468" t="s">
        <v>1211</v>
      </c>
      <c r="E1908" s="469">
        <v>2565.4</v>
      </c>
    </row>
    <row r="1909" spans="1:5" ht="38.25" x14ac:dyDescent="0.2">
      <c r="A1909" s="467"/>
      <c r="B1909" s="467" t="s">
        <v>1978</v>
      </c>
      <c r="C1909" s="467"/>
      <c r="D1909" s="468" t="s">
        <v>1979</v>
      </c>
      <c r="E1909" s="469">
        <v>251365.7</v>
      </c>
    </row>
    <row r="1910" spans="1:5" ht="25.5" x14ac:dyDescent="0.2">
      <c r="A1910" s="467"/>
      <c r="B1910" s="467" t="s">
        <v>2527</v>
      </c>
      <c r="C1910" s="467"/>
      <c r="D1910" s="468" t="s">
        <v>2826</v>
      </c>
      <c r="E1910" s="469">
        <v>250000</v>
      </c>
    </row>
    <row r="1911" spans="1:5" x14ac:dyDescent="0.2">
      <c r="A1911" s="467"/>
      <c r="B1911" s="467"/>
      <c r="C1911" s="467" t="s">
        <v>461</v>
      </c>
      <c r="D1911" s="468" t="s">
        <v>462</v>
      </c>
      <c r="E1911" s="469">
        <v>250000</v>
      </c>
    </row>
    <row r="1912" spans="1:5" ht="25.5" x14ac:dyDescent="0.2">
      <c r="A1912" s="467"/>
      <c r="B1912" s="467"/>
      <c r="C1912" s="467" t="s">
        <v>463</v>
      </c>
      <c r="D1912" s="468" t="s">
        <v>464</v>
      </c>
      <c r="E1912" s="469">
        <v>250000</v>
      </c>
    </row>
    <row r="1913" spans="1:5" ht="25.5" x14ac:dyDescent="0.2">
      <c r="A1913" s="467"/>
      <c r="B1913" s="467" t="s">
        <v>2524</v>
      </c>
      <c r="C1913" s="467"/>
      <c r="D1913" s="468" t="s">
        <v>2525</v>
      </c>
      <c r="E1913" s="469">
        <v>1365.7</v>
      </c>
    </row>
    <row r="1914" spans="1:5" ht="38.25" x14ac:dyDescent="0.2">
      <c r="A1914" s="467"/>
      <c r="B1914" s="467"/>
      <c r="C1914" s="467" t="s">
        <v>1140</v>
      </c>
      <c r="D1914" s="468" t="s">
        <v>1141</v>
      </c>
      <c r="E1914" s="469">
        <v>1330.3</v>
      </c>
    </row>
    <row r="1915" spans="1:5" ht="25.5" x14ac:dyDescent="0.2">
      <c r="A1915" s="467"/>
      <c r="B1915" s="467"/>
      <c r="C1915" s="467" t="s">
        <v>1142</v>
      </c>
      <c r="D1915" s="468" t="s">
        <v>1143</v>
      </c>
      <c r="E1915" s="469">
        <v>1330.3</v>
      </c>
    </row>
    <row r="1916" spans="1:5" ht="25.5" x14ac:dyDescent="0.2">
      <c r="A1916" s="467"/>
      <c r="B1916" s="467"/>
      <c r="C1916" s="467" t="s">
        <v>1148</v>
      </c>
      <c r="D1916" s="468" t="s">
        <v>1149</v>
      </c>
      <c r="E1916" s="469">
        <v>35.4</v>
      </c>
    </row>
    <row r="1917" spans="1:5" ht="25.5" x14ac:dyDescent="0.2">
      <c r="A1917" s="467"/>
      <c r="B1917" s="467"/>
      <c r="C1917" s="467" t="s">
        <v>1150</v>
      </c>
      <c r="D1917" s="468" t="s">
        <v>1151</v>
      </c>
      <c r="E1917" s="469">
        <v>35.4</v>
      </c>
    </row>
    <row r="1918" spans="1:5" ht="63.75" x14ac:dyDescent="0.2">
      <c r="A1918" s="467"/>
      <c r="B1918" s="467" t="s">
        <v>1385</v>
      </c>
      <c r="C1918" s="467"/>
      <c r="D1918" s="468" t="s">
        <v>2749</v>
      </c>
      <c r="E1918" s="469">
        <v>1430</v>
      </c>
    </row>
    <row r="1919" spans="1:5" x14ac:dyDescent="0.2">
      <c r="A1919" s="467"/>
      <c r="B1919" s="467"/>
      <c r="C1919" s="467" t="s">
        <v>1152</v>
      </c>
      <c r="D1919" s="468" t="s">
        <v>1153</v>
      </c>
      <c r="E1919" s="469">
        <v>1430</v>
      </c>
    </row>
    <row r="1920" spans="1:5" ht="38.25" x14ac:dyDescent="0.2">
      <c r="A1920" s="467"/>
      <c r="B1920" s="467"/>
      <c r="C1920" s="467" t="s">
        <v>1210</v>
      </c>
      <c r="D1920" s="468" t="s">
        <v>1211</v>
      </c>
      <c r="E1920" s="469">
        <v>1430</v>
      </c>
    </row>
    <row r="1921" spans="1:5" ht="25.5" x14ac:dyDescent="0.2">
      <c r="A1921" s="467" t="s">
        <v>1998</v>
      </c>
      <c r="B1921" s="467"/>
      <c r="C1921" s="467"/>
      <c r="D1921" s="468" t="s">
        <v>1999</v>
      </c>
      <c r="E1921" s="469">
        <v>8025.8</v>
      </c>
    </row>
    <row r="1922" spans="1:5" ht="25.5" x14ac:dyDescent="0.2">
      <c r="A1922" s="467" t="s">
        <v>2000</v>
      </c>
      <c r="B1922" s="467"/>
      <c r="C1922" s="467"/>
      <c r="D1922" s="468" t="s">
        <v>2001</v>
      </c>
      <c r="E1922" s="469">
        <v>8025.8</v>
      </c>
    </row>
    <row r="1923" spans="1:5" x14ac:dyDescent="0.2">
      <c r="A1923" s="467"/>
      <c r="B1923" s="467" t="s">
        <v>2002</v>
      </c>
      <c r="C1923" s="467"/>
      <c r="D1923" s="468" t="s">
        <v>2003</v>
      </c>
      <c r="E1923" s="469">
        <v>8025.8</v>
      </c>
    </row>
    <row r="1924" spans="1:5" ht="25.5" x14ac:dyDescent="0.2">
      <c r="A1924" s="467"/>
      <c r="B1924" s="467" t="s">
        <v>2004</v>
      </c>
      <c r="C1924" s="467"/>
      <c r="D1924" s="468" t="s">
        <v>2005</v>
      </c>
      <c r="E1924" s="469">
        <v>8025.8</v>
      </c>
    </row>
    <row r="1925" spans="1:5" x14ac:dyDescent="0.2">
      <c r="A1925" s="467"/>
      <c r="B1925" s="467"/>
      <c r="C1925" s="467" t="s">
        <v>2006</v>
      </c>
      <c r="D1925" s="468" t="s">
        <v>2007</v>
      </c>
      <c r="E1925" s="469">
        <v>8025.8</v>
      </c>
    </row>
    <row r="1926" spans="1:5" ht="25.5" x14ac:dyDescent="0.2">
      <c r="A1926" s="467"/>
      <c r="B1926" s="467"/>
      <c r="C1926" s="467" t="s">
        <v>2008</v>
      </c>
      <c r="D1926" s="468" t="s">
        <v>2009</v>
      </c>
      <c r="E1926" s="469">
        <v>8025.8</v>
      </c>
    </row>
    <row r="1927" spans="1:5" ht="51" x14ac:dyDescent="0.2">
      <c r="A1927" s="467" t="s">
        <v>2010</v>
      </c>
      <c r="B1927" s="467"/>
      <c r="C1927" s="467"/>
      <c r="D1927" s="468" t="s">
        <v>2011</v>
      </c>
      <c r="E1927" s="469">
        <v>12678289.600000001</v>
      </c>
    </row>
    <row r="1928" spans="1:5" ht="38.25" x14ac:dyDescent="0.2">
      <c r="A1928" s="467" t="s">
        <v>2012</v>
      </c>
      <c r="B1928" s="467"/>
      <c r="C1928" s="467"/>
      <c r="D1928" s="468" t="s">
        <v>2013</v>
      </c>
      <c r="E1928" s="469">
        <v>10170663.9</v>
      </c>
    </row>
    <row r="1929" spans="1:5" x14ac:dyDescent="0.2">
      <c r="A1929" s="467"/>
      <c r="B1929" s="467" t="s">
        <v>2014</v>
      </c>
      <c r="C1929" s="467"/>
      <c r="D1929" s="468" t="s">
        <v>2015</v>
      </c>
      <c r="E1929" s="469">
        <v>10170663.9</v>
      </c>
    </row>
    <row r="1930" spans="1:5" ht="38.25" x14ac:dyDescent="0.2">
      <c r="A1930" s="467"/>
      <c r="B1930" s="467" t="s">
        <v>2016</v>
      </c>
      <c r="C1930" s="467"/>
      <c r="D1930" s="468" t="s">
        <v>2017</v>
      </c>
      <c r="E1930" s="469">
        <v>560587.80000000005</v>
      </c>
    </row>
    <row r="1931" spans="1:5" x14ac:dyDescent="0.2">
      <c r="A1931" s="467"/>
      <c r="B1931" s="467"/>
      <c r="C1931" s="467" t="s">
        <v>1172</v>
      </c>
      <c r="D1931" s="468" t="s">
        <v>1173</v>
      </c>
      <c r="E1931" s="469">
        <v>560587.80000000005</v>
      </c>
    </row>
    <row r="1932" spans="1:5" x14ac:dyDescent="0.2">
      <c r="A1932" s="467"/>
      <c r="B1932" s="467"/>
      <c r="C1932" s="467" t="s">
        <v>2018</v>
      </c>
      <c r="D1932" s="468" t="s">
        <v>2019</v>
      </c>
      <c r="E1932" s="469">
        <v>560587.80000000005</v>
      </c>
    </row>
    <row r="1933" spans="1:5" ht="51" x14ac:dyDescent="0.2">
      <c r="A1933" s="467"/>
      <c r="B1933" s="467" t="s">
        <v>2020</v>
      </c>
      <c r="C1933" s="467"/>
      <c r="D1933" s="468" t="s">
        <v>2021</v>
      </c>
      <c r="E1933" s="469">
        <v>9610076.0999999996</v>
      </c>
    </row>
    <row r="1934" spans="1:5" x14ac:dyDescent="0.2">
      <c r="A1934" s="467"/>
      <c r="B1934" s="467"/>
      <c r="C1934" s="467" t="s">
        <v>1172</v>
      </c>
      <c r="D1934" s="468" t="s">
        <v>1173</v>
      </c>
      <c r="E1934" s="469">
        <v>9610076.0999999996</v>
      </c>
    </row>
    <row r="1935" spans="1:5" x14ac:dyDescent="0.2">
      <c r="A1935" s="467"/>
      <c r="B1935" s="467"/>
      <c r="C1935" s="467" t="s">
        <v>2018</v>
      </c>
      <c r="D1935" s="468" t="s">
        <v>2019</v>
      </c>
      <c r="E1935" s="469">
        <v>9610076.0999999996</v>
      </c>
    </row>
    <row r="1936" spans="1:5" x14ac:dyDescent="0.2">
      <c r="A1936" s="467" t="s">
        <v>2022</v>
      </c>
      <c r="B1936" s="467"/>
      <c r="C1936" s="467"/>
      <c r="D1936" s="468" t="s">
        <v>2023</v>
      </c>
      <c r="E1936" s="469">
        <v>68305</v>
      </c>
    </row>
    <row r="1937" spans="1:5" x14ac:dyDescent="0.2">
      <c r="A1937" s="467"/>
      <c r="B1937" s="467" t="s">
        <v>2024</v>
      </c>
      <c r="C1937" s="467"/>
      <c r="D1937" s="468" t="s">
        <v>2019</v>
      </c>
      <c r="E1937" s="469">
        <v>68305</v>
      </c>
    </row>
    <row r="1938" spans="1:5" ht="25.5" x14ac:dyDescent="0.2">
      <c r="A1938" s="467"/>
      <c r="B1938" s="467" t="s">
        <v>2025</v>
      </c>
      <c r="C1938" s="467"/>
      <c r="D1938" s="468" t="s">
        <v>2026</v>
      </c>
      <c r="E1938" s="469">
        <v>59105</v>
      </c>
    </row>
    <row r="1939" spans="1:5" x14ac:dyDescent="0.2">
      <c r="A1939" s="467"/>
      <c r="B1939" s="467"/>
      <c r="C1939" s="467" t="s">
        <v>1172</v>
      </c>
      <c r="D1939" s="468" t="s">
        <v>1173</v>
      </c>
      <c r="E1939" s="469">
        <v>59105</v>
      </c>
    </row>
    <row r="1940" spans="1:5" x14ac:dyDescent="0.2">
      <c r="A1940" s="467"/>
      <c r="B1940" s="467"/>
      <c r="C1940" s="467" t="s">
        <v>2018</v>
      </c>
      <c r="D1940" s="468" t="s">
        <v>2019</v>
      </c>
      <c r="E1940" s="469">
        <v>59105</v>
      </c>
    </row>
    <row r="1941" spans="1:5" ht="38.25" x14ac:dyDescent="0.2">
      <c r="A1941" s="467"/>
      <c r="B1941" s="467" t="s">
        <v>2528</v>
      </c>
      <c r="C1941" s="467"/>
      <c r="D1941" s="468" t="s">
        <v>2529</v>
      </c>
      <c r="E1941" s="469">
        <v>9200</v>
      </c>
    </row>
    <row r="1942" spans="1:5" x14ac:dyDescent="0.2">
      <c r="A1942" s="467"/>
      <c r="B1942" s="467"/>
      <c r="C1942" s="467" t="s">
        <v>1172</v>
      </c>
      <c r="D1942" s="468" t="s">
        <v>1173</v>
      </c>
      <c r="E1942" s="469">
        <v>9200</v>
      </c>
    </row>
    <row r="1943" spans="1:5" x14ac:dyDescent="0.2">
      <c r="A1943" s="467"/>
      <c r="B1943" s="467"/>
      <c r="C1943" s="467" t="s">
        <v>2018</v>
      </c>
      <c r="D1943" s="468" t="s">
        <v>2019</v>
      </c>
      <c r="E1943" s="469">
        <v>9200</v>
      </c>
    </row>
    <row r="1944" spans="1:5" x14ac:dyDescent="0.2">
      <c r="A1944" s="467" t="s">
        <v>2027</v>
      </c>
      <c r="B1944" s="467"/>
      <c r="C1944" s="467"/>
      <c r="D1944" s="468" t="s">
        <v>2028</v>
      </c>
      <c r="E1944" s="469">
        <v>2439320.7000000002</v>
      </c>
    </row>
    <row r="1945" spans="1:5" x14ac:dyDescent="0.2">
      <c r="A1945" s="467"/>
      <c r="B1945" s="467" t="s">
        <v>1168</v>
      </c>
      <c r="C1945" s="467"/>
      <c r="D1945" s="468" t="s">
        <v>1169</v>
      </c>
      <c r="E1945" s="469">
        <v>239421</v>
      </c>
    </row>
    <row r="1946" spans="1:5" ht="25.5" x14ac:dyDescent="0.2">
      <c r="A1946" s="467"/>
      <c r="B1946" s="467" t="s">
        <v>2029</v>
      </c>
      <c r="C1946" s="467"/>
      <c r="D1946" s="468" t="s">
        <v>2030</v>
      </c>
      <c r="E1946" s="469">
        <v>229600</v>
      </c>
    </row>
    <row r="1947" spans="1:5" x14ac:dyDescent="0.2">
      <c r="A1947" s="467"/>
      <c r="B1947" s="467"/>
      <c r="C1947" s="467" t="s">
        <v>1172</v>
      </c>
      <c r="D1947" s="468" t="s">
        <v>1173</v>
      </c>
      <c r="E1947" s="469">
        <v>229600</v>
      </c>
    </row>
    <row r="1948" spans="1:5" x14ac:dyDescent="0.2">
      <c r="A1948" s="467"/>
      <c r="B1948" s="467"/>
      <c r="C1948" s="467" t="s">
        <v>1174</v>
      </c>
      <c r="D1948" s="468" t="s">
        <v>1006</v>
      </c>
      <c r="E1948" s="469">
        <v>229600</v>
      </c>
    </row>
    <row r="1949" spans="1:5" ht="25.5" x14ac:dyDescent="0.2">
      <c r="A1949" s="467"/>
      <c r="B1949" s="467" t="s">
        <v>2031</v>
      </c>
      <c r="C1949" s="467"/>
      <c r="D1949" s="468" t="s">
        <v>2032</v>
      </c>
      <c r="E1949" s="469">
        <v>9821</v>
      </c>
    </row>
    <row r="1950" spans="1:5" x14ac:dyDescent="0.2">
      <c r="A1950" s="467"/>
      <c r="B1950" s="467"/>
      <c r="C1950" s="467" t="s">
        <v>1172</v>
      </c>
      <c r="D1950" s="468" t="s">
        <v>1173</v>
      </c>
      <c r="E1950" s="469">
        <v>9821</v>
      </c>
    </row>
    <row r="1951" spans="1:5" x14ac:dyDescent="0.2">
      <c r="A1951" s="467"/>
      <c r="B1951" s="467"/>
      <c r="C1951" s="467" t="s">
        <v>1174</v>
      </c>
      <c r="D1951" s="468" t="s">
        <v>1006</v>
      </c>
      <c r="E1951" s="469">
        <v>9821</v>
      </c>
    </row>
    <row r="1952" spans="1:5" x14ac:dyDescent="0.2">
      <c r="A1952" s="467"/>
      <c r="B1952" s="467" t="s">
        <v>1187</v>
      </c>
      <c r="C1952" s="467"/>
      <c r="D1952" s="468" t="s">
        <v>1173</v>
      </c>
      <c r="E1952" s="469">
        <v>2199899.7000000002</v>
      </c>
    </row>
    <row r="1953" spans="1:5" ht="38.25" x14ac:dyDescent="0.2">
      <c r="A1953" s="467"/>
      <c r="B1953" s="467" t="s">
        <v>2033</v>
      </c>
      <c r="C1953" s="467"/>
      <c r="D1953" s="468" t="s">
        <v>2034</v>
      </c>
      <c r="E1953" s="469">
        <v>2199899.7000000002</v>
      </c>
    </row>
    <row r="1954" spans="1:5" ht="38.25" x14ac:dyDescent="0.2">
      <c r="A1954" s="467"/>
      <c r="B1954" s="467" t="s">
        <v>2033</v>
      </c>
      <c r="C1954" s="467"/>
      <c r="D1954" s="468" t="s">
        <v>2034</v>
      </c>
      <c r="E1954" s="469">
        <v>2199899.7000000002</v>
      </c>
    </row>
    <row r="1955" spans="1:5" x14ac:dyDescent="0.2">
      <c r="A1955" s="467"/>
      <c r="B1955" s="467"/>
      <c r="C1955" s="467" t="s">
        <v>1172</v>
      </c>
      <c r="D1955" s="468" t="s">
        <v>1173</v>
      </c>
      <c r="E1955" s="469">
        <v>2199899.7000000002</v>
      </c>
    </row>
    <row r="1956" spans="1:5" x14ac:dyDescent="0.2">
      <c r="A1956" s="467"/>
      <c r="B1956" s="467"/>
      <c r="C1956" s="467" t="s">
        <v>1567</v>
      </c>
      <c r="D1956" s="468" t="s">
        <v>1568</v>
      </c>
      <c r="E1956" s="469">
        <v>2199899.7000000002</v>
      </c>
    </row>
    <row r="1957" spans="1:5" x14ac:dyDescent="0.2">
      <c r="A1957" s="466" t="s">
        <v>2035</v>
      </c>
      <c r="B1957" s="467"/>
      <c r="C1957" s="467"/>
      <c r="D1957" s="468" t="s">
        <v>2036</v>
      </c>
      <c r="E1957" s="469">
        <v>94637444.599999994</v>
      </c>
    </row>
  </sheetData>
  <autoFilter ref="C1:C1957"/>
  <mergeCells count="1">
    <mergeCell ref="A5:E5"/>
  </mergeCells>
  <phoneticPr fontId="0" type="noConversion"/>
  <pageMargins left="0.70866141732283472" right="0.23622047244094491" top="0.35433070866141736" bottom="0.43307086614173229" header="0.19685039370078741" footer="0.19685039370078741"/>
  <pageSetup paperSize="9" fitToHeight="0" orientation="portrait" r:id="rId1"/>
  <headerFooter alignWithMargins="0">
    <oddHeader>&amp;C&amp;"Times New Roman,обычный"&amp;10&amp;P</oddHeader>
    <oddFooter>&amp;L&amp;"Times New Roman,обычный"&amp;10 8753-12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29"/>
  <sheetViews>
    <sheetView workbookViewId="0">
      <selection activeCell="E3" sqref="E3"/>
    </sheetView>
  </sheetViews>
  <sheetFormatPr defaultColWidth="9.140625" defaultRowHeight="12.75" x14ac:dyDescent="0.2"/>
  <cols>
    <col min="1" max="3" width="7.5703125" style="63" customWidth="1"/>
    <col min="4" max="4" width="47.85546875" style="164" customWidth="1"/>
    <col min="5" max="6" width="18.7109375" style="63" customWidth="1"/>
    <col min="7" max="16384" width="9.140625" style="63"/>
  </cols>
  <sheetData>
    <row r="1" spans="1:6" x14ac:dyDescent="0.2">
      <c r="E1" s="63" t="s">
        <v>2048</v>
      </c>
    </row>
    <row r="2" spans="1:6" x14ac:dyDescent="0.2">
      <c r="E2" s="63" t="s">
        <v>186</v>
      </c>
    </row>
    <row r="3" spans="1:6" x14ac:dyDescent="0.2">
      <c r="E3" s="63" t="s">
        <v>3040</v>
      </c>
    </row>
    <row r="5" spans="1:6" ht="30" customHeight="1" x14ac:dyDescent="0.2">
      <c r="A5" s="483" t="s">
        <v>3025</v>
      </c>
      <c r="B5" s="484"/>
      <c r="C5" s="484"/>
      <c r="D5" s="484"/>
      <c r="E5" s="484"/>
      <c r="F5" s="484"/>
    </row>
    <row r="7" spans="1:6" x14ac:dyDescent="0.2">
      <c r="A7" s="79" t="s">
        <v>1129</v>
      </c>
      <c r="B7" s="79" t="s">
        <v>1130</v>
      </c>
      <c r="C7" s="79" t="s">
        <v>1131</v>
      </c>
      <c r="D7" s="221" t="s">
        <v>371</v>
      </c>
      <c r="E7" s="79" t="s">
        <v>203</v>
      </c>
      <c r="F7" s="79" t="s">
        <v>2038</v>
      </c>
    </row>
    <row r="8" spans="1:6" x14ac:dyDescent="0.2">
      <c r="A8" s="65">
        <v>1</v>
      </c>
      <c r="B8" s="65">
        <v>2</v>
      </c>
      <c r="C8" s="65">
        <v>3</v>
      </c>
      <c r="D8" s="222">
        <v>4</v>
      </c>
      <c r="E8" s="65">
        <v>5</v>
      </c>
      <c r="F8" s="65">
        <v>6</v>
      </c>
    </row>
    <row r="9" spans="1:6" x14ac:dyDescent="0.2">
      <c r="A9" s="272" t="s">
        <v>1132</v>
      </c>
      <c r="B9" s="272"/>
      <c r="C9" s="272"/>
      <c r="D9" s="273" t="s">
        <v>1133</v>
      </c>
      <c r="E9" s="274">
        <v>3411242.9</v>
      </c>
      <c r="F9" s="274">
        <v>3452907.3</v>
      </c>
    </row>
    <row r="10" spans="1:6" ht="38.25" x14ac:dyDescent="0.2">
      <c r="A10" s="265" t="s">
        <v>1134</v>
      </c>
      <c r="B10" s="265"/>
      <c r="C10" s="265"/>
      <c r="D10" s="266" t="s">
        <v>1135</v>
      </c>
      <c r="E10" s="267">
        <v>193853.5</v>
      </c>
      <c r="F10" s="267">
        <v>195965.6</v>
      </c>
    </row>
    <row r="11" spans="1:6" ht="25.5" x14ac:dyDescent="0.2">
      <c r="A11" s="265"/>
      <c r="B11" s="265" t="s">
        <v>1136</v>
      </c>
      <c r="C11" s="265"/>
      <c r="D11" s="266" t="s">
        <v>1137</v>
      </c>
      <c r="E11" s="267">
        <v>193853.5</v>
      </c>
      <c r="F11" s="267">
        <v>195965.6</v>
      </c>
    </row>
    <row r="12" spans="1:6" x14ac:dyDescent="0.2">
      <c r="A12" s="265"/>
      <c r="B12" s="265" t="s">
        <v>1138</v>
      </c>
      <c r="C12" s="265"/>
      <c r="D12" s="266" t="s">
        <v>1139</v>
      </c>
      <c r="E12" s="267">
        <v>3472.9</v>
      </c>
      <c r="F12" s="267">
        <v>3472.9</v>
      </c>
    </row>
    <row r="13" spans="1:6" ht="38.25" x14ac:dyDescent="0.2">
      <c r="A13" s="265"/>
      <c r="B13" s="265"/>
      <c r="C13" s="265" t="s">
        <v>1140</v>
      </c>
      <c r="D13" s="266" t="s">
        <v>1141</v>
      </c>
      <c r="E13" s="267">
        <v>3472.9</v>
      </c>
      <c r="F13" s="267">
        <v>3472.9</v>
      </c>
    </row>
    <row r="14" spans="1:6" ht="25.5" x14ac:dyDescent="0.2">
      <c r="A14" s="265"/>
      <c r="B14" s="265"/>
      <c r="C14" s="265" t="s">
        <v>1142</v>
      </c>
      <c r="D14" s="266" t="s">
        <v>1143</v>
      </c>
      <c r="E14" s="267">
        <v>3472.9</v>
      </c>
      <c r="F14" s="267">
        <v>3472.9</v>
      </c>
    </row>
    <row r="15" spans="1:6" ht="25.5" x14ac:dyDescent="0.2">
      <c r="A15" s="265"/>
      <c r="B15" s="265" t="s">
        <v>1144</v>
      </c>
      <c r="C15" s="265"/>
      <c r="D15" s="266" t="s">
        <v>1145</v>
      </c>
      <c r="E15" s="267">
        <v>2648</v>
      </c>
      <c r="F15" s="267">
        <v>2648</v>
      </c>
    </row>
    <row r="16" spans="1:6" ht="38.25" x14ac:dyDescent="0.2">
      <c r="A16" s="265"/>
      <c r="B16" s="265"/>
      <c r="C16" s="265" t="s">
        <v>1140</v>
      </c>
      <c r="D16" s="266" t="s">
        <v>1141</v>
      </c>
      <c r="E16" s="267">
        <v>2648</v>
      </c>
      <c r="F16" s="267">
        <v>2648</v>
      </c>
    </row>
    <row r="17" spans="1:6" ht="25.5" x14ac:dyDescent="0.2">
      <c r="A17" s="265"/>
      <c r="B17" s="265"/>
      <c r="C17" s="265" t="s">
        <v>1142</v>
      </c>
      <c r="D17" s="266" t="s">
        <v>1143</v>
      </c>
      <c r="E17" s="267">
        <v>2648</v>
      </c>
      <c r="F17" s="267">
        <v>2648</v>
      </c>
    </row>
    <row r="18" spans="1:6" x14ac:dyDescent="0.2">
      <c r="A18" s="265"/>
      <c r="B18" s="265" t="s">
        <v>1146</v>
      </c>
      <c r="C18" s="265"/>
      <c r="D18" s="266" t="s">
        <v>1147</v>
      </c>
      <c r="E18" s="267">
        <v>187732.6</v>
      </c>
      <c r="F18" s="267">
        <v>189844.7</v>
      </c>
    </row>
    <row r="19" spans="1:6" ht="38.25" x14ac:dyDescent="0.2">
      <c r="A19" s="265"/>
      <c r="B19" s="265"/>
      <c r="C19" s="265" t="s">
        <v>1140</v>
      </c>
      <c r="D19" s="266" t="s">
        <v>1141</v>
      </c>
      <c r="E19" s="267">
        <v>148783.6</v>
      </c>
      <c r="F19" s="267">
        <v>148567</v>
      </c>
    </row>
    <row r="20" spans="1:6" ht="25.5" x14ac:dyDescent="0.2">
      <c r="A20" s="265"/>
      <c r="B20" s="265"/>
      <c r="C20" s="265" t="s">
        <v>1142</v>
      </c>
      <c r="D20" s="266" t="s">
        <v>1143</v>
      </c>
      <c r="E20" s="267">
        <v>148783.6</v>
      </c>
      <c r="F20" s="267">
        <v>148567</v>
      </c>
    </row>
    <row r="21" spans="1:6" ht="25.5" x14ac:dyDescent="0.2">
      <c r="A21" s="265"/>
      <c r="B21" s="265"/>
      <c r="C21" s="265" t="s">
        <v>1148</v>
      </c>
      <c r="D21" s="266" t="s">
        <v>1149</v>
      </c>
      <c r="E21" s="267">
        <v>38809</v>
      </c>
      <c r="F21" s="267">
        <v>41137.699999999997</v>
      </c>
    </row>
    <row r="22" spans="1:6" ht="25.5" x14ac:dyDescent="0.2">
      <c r="A22" s="265"/>
      <c r="B22" s="265"/>
      <c r="C22" s="265" t="s">
        <v>1150</v>
      </c>
      <c r="D22" s="266" t="s">
        <v>1151</v>
      </c>
      <c r="E22" s="267">
        <v>38809</v>
      </c>
      <c r="F22" s="267">
        <v>41137.699999999997</v>
      </c>
    </row>
    <row r="23" spans="1:6" x14ac:dyDescent="0.2">
      <c r="A23" s="265"/>
      <c r="B23" s="265"/>
      <c r="C23" s="265" t="s">
        <v>1152</v>
      </c>
      <c r="D23" s="266" t="s">
        <v>1153</v>
      </c>
      <c r="E23" s="267">
        <v>140</v>
      </c>
      <c r="F23" s="267">
        <v>140</v>
      </c>
    </row>
    <row r="24" spans="1:6" ht="25.5" x14ac:dyDescent="0.2">
      <c r="A24" s="265"/>
      <c r="B24" s="265"/>
      <c r="C24" s="265" t="s">
        <v>1154</v>
      </c>
      <c r="D24" s="266" t="s">
        <v>1155</v>
      </c>
      <c r="E24" s="267">
        <v>140</v>
      </c>
      <c r="F24" s="267">
        <v>140</v>
      </c>
    </row>
    <row r="25" spans="1:6" ht="51" x14ac:dyDescent="0.2">
      <c r="A25" s="265" t="s">
        <v>1156</v>
      </c>
      <c r="B25" s="265"/>
      <c r="C25" s="265"/>
      <c r="D25" s="266" t="s">
        <v>1157</v>
      </c>
      <c r="E25" s="267">
        <v>431164.2</v>
      </c>
      <c r="F25" s="267">
        <v>431164.2</v>
      </c>
    </row>
    <row r="26" spans="1:6" ht="25.5" x14ac:dyDescent="0.2">
      <c r="A26" s="265"/>
      <c r="B26" s="265" t="s">
        <v>1158</v>
      </c>
      <c r="C26" s="265"/>
      <c r="D26" s="266" t="s">
        <v>1159</v>
      </c>
      <c r="E26" s="267">
        <v>15661</v>
      </c>
      <c r="F26" s="267">
        <v>15661</v>
      </c>
    </row>
    <row r="27" spans="1:6" x14ac:dyDescent="0.2">
      <c r="A27" s="265"/>
      <c r="B27" s="265" t="s">
        <v>1160</v>
      </c>
      <c r="C27" s="265"/>
      <c r="D27" s="266" t="s">
        <v>1161</v>
      </c>
      <c r="E27" s="267">
        <v>11990.8</v>
      </c>
      <c r="F27" s="267">
        <v>11990.8</v>
      </c>
    </row>
    <row r="28" spans="1:6" ht="38.25" x14ac:dyDescent="0.2">
      <c r="A28" s="265"/>
      <c r="B28" s="265"/>
      <c r="C28" s="265" t="s">
        <v>1140</v>
      </c>
      <c r="D28" s="266" t="s">
        <v>1141</v>
      </c>
      <c r="E28" s="267">
        <v>10320.200000000001</v>
      </c>
      <c r="F28" s="267">
        <v>10320.200000000001</v>
      </c>
    </row>
    <row r="29" spans="1:6" ht="25.5" x14ac:dyDescent="0.2">
      <c r="A29" s="265"/>
      <c r="B29" s="265"/>
      <c r="C29" s="265" t="s">
        <v>1142</v>
      </c>
      <c r="D29" s="266" t="s">
        <v>1143</v>
      </c>
      <c r="E29" s="267">
        <v>10320.200000000001</v>
      </c>
      <c r="F29" s="267">
        <v>10320.200000000001</v>
      </c>
    </row>
    <row r="30" spans="1:6" ht="25.5" x14ac:dyDescent="0.2">
      <c r="A30" s="265"/>
      <c r="B30" s="265"/>
      <c r="C30" s="265" t="s">
        <v>1148</v>
      </c>
      <c r="D30" s="266" t="s">
        <v>1149</v>
      </c>
      <c r="E30" s="267">
        <v>1670.6</v>
      </c>
      <c r="F30" s="267">
        <v>1670.6</v>
      </c>
    </row>
    <row r="31" spans="1:6" ht="25.5" x14ac:dyDescent="0.2">
      <c r="A31" s="265"/>
      <c r="B31" s="265"/>
      <c r="C31" s="265" t="s">
        <v>1150</v>
      </c>
      <c r="D31" s="266" t="s">
        <v>1151</v>
      </c>
      <c r="E31" s="267">
        <v>1670.6</v>
      </c>
      <c r="F31" s="267">
        <v>1670.6</v>
      </c>
    </row>
    <row r="32" spans="1:6" x14ac:dyDescent="0.2">
      <c r="A32" s="265"/>
      <c r="B32" s="265" t="s">
        <v>1162</v>
      </c>
      <c r="C32" s="265"/>
      <c r="D32" s="266" t="s">
        <v>1163</v>
      </c>
      <c r="E32" s="267">
        <v>3670.2</v>
      </c>
      <c r="F32" s="267">
        <v>3670.2</v>
      </c>
    </row>
    <row r="33" spans="1:6" ht="38.25" x14ac:dyDescent="0.2">
      <c r="A33" s="265"/>
      <c r="B33" s="265"/>
      <c r="C33" s="265" t="s">
        <v>1140</v>
      </c>
      <c r="D33" s="266" t="s">
        <v>1141</v>
      </c>
      <c r="E33" s="267">
        <v>3175.2</v>
      </c>
      <c r="F33" s="267">
        <v>3175.2</v>
      </c>
    </row>
    <row r="34" spans="1:6" ht="25.5" x14ac:dyDescent="0.2">
      <c r="A34" s="265"/>
      <c r="B34" s="265"/>
      <c r="C34" s="265" t="s">
        <v>1142</v>
      </c>
      <c r="D34" s="266" t="s">
        <v>1143</v>
      </c>
      <c r="E34" s="267">
        <v>3175.2</v>
      </c>
      <c r="F34" s="267">
        <v>3175.2</v>
      </c>
    </row>
    <row r="35" spans="1:6" ht="25.5" x14ac:dyDescent="0.2">
      <c r="A35" s="265"/>
      <c r="B35" s="265"/>
      <c r="C35" s="265" t="s">
        <v>1148</v>
      </c>
      <c r="D35" s="266" t="s">
        <v>1149</v>
      </c>
      <c r="E35" s="267">
        <v>495</v>
      </c>
      <c r="F35" s="267">
        <v>495</v>
      </c>
    </row>
    <row r="36" spans="1:6" ht="25.5" x14ac:dyDescent="0.2">
      <c r="A36" s="265"/>
      <c r="B36" s="265"/>
      <c r="C36" s="265" t="s">
        <v>1150</v>
      </c>
      <c r="D36" s="266" t="s">
        <v>1151</v>
      </c>
      <c r="E36" s="267">
        <v>495</v>
      </c>
      <c r="F36" s="267">
        <v>495</v>
      </c>
    </row>
    <row r="37" spans="1:6" ht="25.5" x14ac:dyDescent="0.2">
      <c r="A37" s="265"/>
      <c r="B37" s="265" t="s">
        <v>1136</v>
      </c>
      <c r="C37" s="265"/>
      <c r="D37" s="266" t="s">
        <v>1137</v>
      </c>
      <c r="E37" s="267">
        <v>415060.2</v>
      </c>
      <c r="F37" s="267">
        <v>415060.2</v>
      </c>
    </row>
    <row r="38" spans="1:6" x14ac:dyDescent="0.2">
      <c r="A38" s="265"/>
      <c r="B38" s="265" t="s">
        <v>1146</v>
      </c>
      <c r="C38" s="265"/>
      <c r="D38" s="266" t="s">
        <v>1147</v>
      </c>
      <c r="E38" s="267">
        <v>378135.5</v>
      </c>
      <c r="F38" s="267">
        <v>378135.5</v>
      </c>
    </row>
    <row r="39" spans="1:6" ht="38.25" x14ac:dyDescent="0.2">
      <c r="A39" s="265"/>
      <c r="B39" s="265"/>
      <c r="C39" s="265" t="s">
        <v>1140</v>
      </c>
      <c r="D39" s="266" t="s">
        <v>1141</v>
      </c>
      <c r="E39" s="267">
        <v>195653.6</v>
      </c>
      <c r="F39" s="267">
        <v>195653.6</v>
      </c>
    </row>
    <row r="40" spans="1:6" ht="25.5" x14ac:dyDescent="0.2">
      <c r="A40" s="265"/>
      <c r="B40" s="265"/>
      <c r="C40" s="265" t="s">
        <v>1142</v>
      </c>
      <c r="D40" s="266" t="s">
        <v>1143</v>
      </c>
      <c r="E40" s="267">
        <v>195653.6</v>
      </c>
      <c r="F40" s="267">
        <v>195653.6</v>
      </c>
    </row>
    <row r="41" spans="1:6" ht="25.5" x14ac:dyDescent="0.2">
      <c r="A41" s="265"/>
      <c r="B41" s="265"/>
      <c r="C41" s="265" t="s">
        <v>1148</v>
      </c>
      <c r="D41" s="266" t="s">
        <v>1149</v>
      </c>
      <c r="E41" s="267">
        <v>180781.9</v>
      </c>
      <c r="F41" s="267">
        <v>180781.9</v>
      </c>
    </row>
    <row r="42" spans="1:6" ht="25.5" x14ac:dyDescent="0.2">
      <c r="A42" s="265"/>
      <c r="B42" s="265"/>
      <c r="C42" s="265" t="s">
        <v>1150</v>
      </c>
      <c r="D42" s="266" t="s">
        <v>1151</v>
      </c>
      <c r="E42" s="267">
        <v>180781.9</v>
      </c>
      <c r="F42" s="267">
        <v>180781.9</v>
      </c>
    </row>
    <row r="43" spans="1:6" x14ac:dyDescent="0.2">
      <c r="A43" s="265"/>
      <c r="B43" s="265"/>
      <c r="C43" s="265" t="s">
        <v>1152</v>
      </c>
      <c r="D43" s="266" t="s">
        <v>1153</v>
      </c>
      <c r="E43" s="267">
        <v>1700</v>
      </c>
      <c r="F43" s="267">
        <v>1700</v>
      </c>
    </row>
    <row r="44" spans="1:6" ht="25.5" x14ac:dyDescent="0.2">
      <c r="A44" s="265"/>
      <c r="B44" s="265"/>
      <c r="C44" s="265" t="s">
        <v>1154</v>
      </c>
      <c r="D44" s="266" t="s">
        <v>1155</v>
      </c>
      <c r="E44" s="267">
        <v>1700</v>
      </c>
      <c r="F44" s="267">
        <v>1700</v>
      </c>
    </row>
    <row r="45" spans="1:6" ht="25.5" x14ac:dyDescent="0.2">
      <c r="A45" s="265"/>
      <c r="B45" s="265" t="s">
        <v>1164</v>
      </c>
      <c r="C45" s="265"/>
      <c r="D45" s="266" t="s">
        <v>1165</v>
      </c>
      <c r="E45" s="267">
        <v>2938.6</v>
      </c>
      <c r="F45" s="267">
        <v>2938.6</v>
      </c>
    </row>
    <row r="46" spans="1:6" ht="38.25" x14ac:dyDescent="0.2">
      <c r="A46" s="265"/>
      <c r="B46" s="265"/>
      <c r="C46" s="265" t="s">
        <v>1140</v>
      </c>
      <c r="D46" s="266" t="s">
        <v>1141</v>
      </c>
      <c r="E46" s="267">
        <v>2938.6</v>
      </c>
      <c r="F46" s="267">
        <v>2938.6</v>
      </c>
    </row>
    <row r="47" spans="1:6" ht="25.5" x14ac:dyDescent="0.2">
      <c r="A47" s="265"/>
      <c r="B47" s="265"/>
      <c r="C47" s="265" t="s">
        <v>1142</v>
      </c>
      <c r="D47" s="266" t="s">
        <v>1143</v>
      </c>
      <c r="E47" s="267">
        <v>2938.6</v>
      </c>
      <c r="F47" s="267">
        <v>2938.6</v>
      </c>
    </row>
    <row r="48" spans="1:6" ht="25.5" x14ac:dyDescent="0.2">
      <c r="A48" s="265"/>
      <c r="B48" s="265" t="s">
        <v>1166</v>
      </c>
      <c r="C48" s="265"/>
      <c r="D48" s="266" t="s">
        <v>1167</v>
      </c>
      <c r="E48" s="267">
        <v>33986.1</v>
      </c>
      <c r="F48" s="267">
        <v>33986.1</v>
      </c>
    </row>
    <row r="49" spans="1:6" ht="38.25" x14ac:dyDescent="0.2">
      <c r="A49" s="265"/>
      <c r="B49" s="265"/>
      <c r="C49" s="265" t="s">
        <v>1140</v>
      </c>
      <c r="D49" s="266" t="s">
        <v>1141</v>
      </c>
      <c r="E49" s="267">
        <v>33986.1</v>
      </c>
      <c r="F49" s="267">
        <v>33986.1</v>
      </c>
    </row>
    <row r="50" spans="1:6" ht="25.5" x14ac:dyDescent="0.2">
      <c r="A50" s="265"/>
      <c r="B50" s="265"/>
      <c r="C50" s="265" t="s">
        <v>1142</v>
      </c>
      <c r="D50" s="266" t="s">
        <v>1143</v>
      </c>
      <c r="E50" s="267">
        <v>33986.1</v>
      </c>
      <c r="F50" s="267">
        <v>33986.1</v>
      </c>
    </row>
    <row r="51" spans="1:6" x14ac:dyDescent="0.2">
      <c r="A51" s="265"/>
      <c r="B51" s="265" t="s">
        <v>1168</v>
      </c>
      <c r="C51" s="265"/>
      <c r="D51" s="266" t="s">
        <v>1169</v>
      </c>
      <c r="E51" s="267">
        <v>443</v>
      </c>
      <c r="F51" s="267">
        <v>443</v>
      </c>
    </row>
    <row r="52" spans="1:6" ht="38.25" x14ac:dyDescent="0.2">
      <c r="A52" s="265"/>
      <c r="B52" s="265" t="s">
        <v>1170</v>
      </c>
      <c r="C52" s="265"/>
      <c r="D52" s="266" t="s">
        <v>1171</v>
      </c>
      <c r="E52" s="267">
        <v>443</v>
      </c>
      <c r="F52" s="267">
        <v>443</v>
      </c>
    </row>
    <row r="53" spans="1:6" x14ac:dyDescent="0.2">
      <c r="A53" s="265"/>
      <c r="B53" s="265"/>
      <c r="C53" s="265" t="s">
        <v>1172</v>
      </c>
      <c r="D53" s="266" t="s">
        <v>1173</v>
      </c>
      <c r="E53" s="267">
        <v>443</v>
      </c>
      <c r="F53" s="267">
        <v>443</v>
      </c>
    </row>
    <row r="54" spans="1:6" x14ac:dyDescent="0.2">
      <c r="A54" s="265"/>
      <c r="B54" s="265"/>
      <c r="C54" s="265" t="s">
        <v>1174</v>
      </c>
      <c r="D54" s="266" t="s">
        <v>1006</v>
      </c>
      <c r="E54" s="267">
        <v>443</v>
      </c>
      <c r="F54" s="267">
        <v>443</v>
      </c>
    </row>
    <row r="55" spans="1:6" ht="51" x14ac:dyDescent="0.2">
      <c r="A55" s="265" t="s">
        <v>1175</v>
      </c>
      <c r="B55" s="265"/>
      <c r="C55" s="265"/>
      <c r="D55" s="266" t="s">
        <v>1176</v>
      </c>
      <c r="E55" s="267">
        <v>225813.8</v>
      </c>
      <c r="F55" s="267">
        <v>224072.9</v>
      </c>
    </row>
    <row r="56" spans="1:6" ht="25.5" x14ac:dyDescent="0.2">
      <c r="A56" s="265"/>
      <c r="B56" s="265" t="s">
        <v>1136</v>
      </c>
      <c r="C56" s="265"/>
      <c r="D56" s="266" t="s">
        <v>1137</v>
      </c>
      <c r="E56" s="267">
        <v>225813.8</v>
      </c>
      <c r="F56" s="267">
        <v>224072.9</v>
      </c>
    </row>
    <row r="57" spans="1:6" x14ac:dyDescent="0.2">
      <c r="A57" s="265"/>
      <c r="B57" s="265" t="s">
        <v>1146</v>
      </c>
      <c r="C57" s="265"/>
      <c r="D57" s="266" t="s">
        <v>1147</v>
      </c>
      <c r="E57" s="267">
        <v>223165.8</v>
      </c>
      <c r="F57" s="267">
        <v>221424.9</v>
      </c>
    </row>
    <row r="58" spans="1:6" ht="38.25" x14ac:dyDescent="0.2">
      <c r="A58" s="265"/>
      <c r="B58" s="265"/>
      <c r="C58" s="265" t="s">
        <v>1140</v>
      </c>
      <c r="D58" s="266" t="s">
        <v>1141</v>
      </c>
      <c r="E58" s="267">
        <v>85767.5</v>
      </c>
      <c r="F58" s="267">
        <v>84955.9</v>
      </c>
    </row>
    <row r="59" spans="1:6" ht="25.5" x14ac:dyDescent="0.2">
      <c r="A59" s="265"/>
      <c r="B59" s="265"/>
      <c r="C59" s="265" t="s">
        <v>1142</v>
      </c>
      <c r="D59" s="266" t="s">
        <v>1143</v>
      </c>
      <c r="E59" s="267">
        <v>85767.5</v>
      </c>
      <c r="F59" s="267">
        <v>84955.9</v>
      </c>
    </row>
    <row r="60" spans="1:6" ht="25.5" x14ac:dyDescent="0.2">
      <c r="A60" s="265"/>
      <c r="B60" s="265"/>
      <c r="C60" s="265" t="s">
        <v>1148</v>
      </c>
      <c r="D60" s="266" t="s">
        <v>1149</v>
      </c>
      <c r="E60" s="267">
        <v>135975.4</v>
      </c>
      <c r="F60" s="267">
        <v>135046.1</v>
      </c>
    </row>
    <row r="61" spans="1:6" ht="25.5" x14ac:dyDescent="0.2">
      <c r="A61" s="265"/>
      <c r="B61" s="265"/>
      <c r="C61" s="265" t="s">
        <v>1150</v>
      </c>
      <c r="D61" s="266" t="s">
        <v>1151</v>
      </c>
      <c r="E61" s="267">
        <v>135975.4</v>
      </c>
      <c r="F61" s="267">
        <v>135046.1</v>
      </c>
    </row>
    <row r="62" spans="1:6" x14ac:dyDescent="0.2">
      <c r="A62" s="265"/>
      <c r="B62" s="265"/>
      <c r="C62" s="265" t="s">
        <v>1152</v>
      </c>
      <c r="D62" s="266" t="s">
        <v>1153</v>
      </c>
      <c r="E62" s="267">
        <v>1422.9</v>
      </c>
      <c r="F62" s="267">
        <v>1422.9</v>
      </c>
    </row>
    <row r="63" spans="1:6" ht="25.5" x14ac:dyDescent="0.2">
      <c r="A63" s="265"/>
      <c r="B63" s="265"/>
      <c r="C63" s="265" t="s">
        <v>1154</v>
      </c>
      <c r="D63" s="266" t="s">
        <v>1155</v>
      </c>
      <c r="E63" s="267">
        <v>1422.9</v>
      </c>
      <c r="F63" s="267">
        <v>1422.9</v>
      </c>
    </row>
    <row r="64" spans="1:6" ht="25.5" x14ac:dyDescent="0.2">
      <c r="A64" s="265"/>
      <c r="B64" s="265" t="s">
        <v>1177</v>
      </c>
      <c r="C64" s="265"/>
      <c r="D64" s="266" t="s">
        <v>1178</v>
      </c>
      <c r="E64" s="267">
        <v>2648</v>
      </c>
      <c r="F64" s="267">
        <v>2648</v>
      </c>
    </row>
    <row r="65" spans="1:6" ht="38.25" x14ac:dyDescent="0.2">
      <c r="A65" s="265"/>
      <c r="B65" s="265"/>
      <c r="C65" s="265" t="s">
        <v>1140</v>
      </c>
      <c r="D65" s="266" t="s">
        <v>1141</v>
      </c>
      <c r="E65" s="267">
        <v>2648</v>
      </c>
      <c r="F65" s="267">
        <v>2648</v>
      </c>
    </row>
    <row r="66" spans="1:6" ht="25.5" x14ac:dyDescent="0.2">
      <c r="A66" s="265"/>
      <c r="B66" s="265"/>
      <c r="C66" s="265" t="s">
        <v>1142</v>
      </c>
      <c r="D66" s="266" t="s">
        <v>1143</v>
      </c>
      <c r="E66" s="267">
        <v>2648</v>
      </c>
      <c r="F66" s="267">
        <v>2648</v>
      </c>
    </row>
    <row r="67" spans="1:6" x14ac:dyDescent="0.2">
      <c r="A67" s="265" t="s">
        <v>1179</v>
      </c>
      <c r="B67" s="265"/>
      <c r="C67" s="265"/>
      <c r="D67" s="266" t="s">
        <v>1180</v>
      </c>
      <c r="E67" s="267">
        <v>280397.59999999998</v>
      </c>
      <c r="F67" s="267">
        <v>284619.2</v>
      </c>
    </row>
    <row r="68" spans="1:6" ht="25.5" x14ac:dyDescent="0.2">
      <c r="A68" s="265"/>
      <c r="B68" s="265" t="s">
        <v>1136</v>
      </c>
      <c r="C68" s="265"/>
      <c r="D68" s="266" t="s">
        <v>1137</v>
      </c>
      <c r="E68" s="267">
        <v>280397.59999999998</v>
      </c>
      <c r="F68" s="267">
        <v>284619.2</v>
      </c>
    </row>
    <row r="69" spans="1:6" x14ac:dyDescent="0.2">
      <c r="A69" s="265"/>
      <c r="B69" s="265" t="s">
        <v>1181</v>
      </c>
      <c r="C69" s="265"/>
      <c r="D69" s="266" t="s">
        <v>1182</v>
      </c>
      <c r="E69" s="267">
        <v>280397.59999999998</v>
      </c>
      <c r="F69" s="267">
        <v>284619.2</v>
      </c>
    </row>
    <row r="70" spans="1:6" ht="38.25" x14ac:dyDescent="0.2">
      <c r="A70" s="265"/>
      <c r="B70" s="265"/>
      <c r="C70" s="265" t="s">
        <v>1140</v>
      </c>
      <c r="D70" s="266" t="s">
        <v>1141</v>
      </c>
      <c r="E70" s="267">
        <v>140561.5</v>
      </c>
      <c r="F70" s="267">
        <v>140561.5</v>
      </c>
    </row>
    <row r="71" spans="1:6" ht="25.5" x14ac:dyDescent="0.2">
      <c r="A71" s="265"/>
      <c r="B71" s="265"/>
      <c r="C71" s="265" t="s">
        <v>1142</v>
      </c>
      <c r="D71" s="266" t="s">
        <v>1143</v>
      </c>
      <c r="E71" s="267">
        <v>140561.5</v>
      </c>
      <c r="F71" s="267">
        <v>140561.5</v>
      </c>
    </row>
    <row r="72" spans="1:6" ht="25.5" x14ac:dyDescent="0.2">
      <c r="A72" s="265"/>
      <c r="B72" s="265"/>
      <c r="C72" s="265" t="s">
        <v>1148</v>
      </c>
      <c r="D72" s="266" t="s">
        <v>1149</v>
      </c>
      <c r="E72" s="267">
        <v>139586.1</v>
      </c>
      <c r="F72" s="267">
        <v>143807.70000000001</v>
      </c>
    </row>
    <row r="73" spans="1:6" ht="25.5" x14ac:dyDescent="0.2">
      <c r="A73" s="265"/>
      <c r="B73" s="265"/>
      <c r="C73" s="265" t="s">
        <v>1150</v>
      </c>
      <c r="D73" s="266" t="s">
        <v>1151</v>
      </c>
      <c r="E73" s="267">
        <v>139586.1</v>
      </c>
      <c r="F73" s="267">
        <v>143807.70000000001</v>
      </c>
    </row>
    <row r="74" spans="1:6" x14ac:dyDescent="0.2">
      <c r="A74" s="265"/>
      <c r="B74" s="265"/>
      <c r="C74" s="265" t="s">
        <v>1152</v>
      </c>
      <c r="D74" s="266" t="s">
        <v>1153</v>
      </c>
      <c r="E74" s="267">
        <v>250</v>
      </c>
      <c r="F74" s="267">
        <v>250</v>
      </c>
    </row>
    <row r="75" spans="1:6" ht="25.5" x14ac:dyDescent="0.2">
      <c r="A75" s="265"/>
      <c r="B75" s="265"/>
      <c r="C75" s="265" t="s">
        <v>1154</v>
      </c>
      <c r="D75" s="266" t="s">
        <v>1155</v>
      </c>
      <c r="E75" s="267">
        <v>250</v>
      </c>
      <c r="F75" s="267">
        <v>250</v>
      </c>
    </row>
    <row r="76" spans="1:6" ht="38.25" x14ac:dyDescent="0.2">
      <c r="A76" s="265" t="s">
        <v>1183</v>
      </c>
      <c r="B76" s="265"/>
      <c r="C76" s="265"/>
      <c r="D76" s="266" t="s">
        <v>1184</v>
      </c>
      <c r="E76" s="267">
        <v>214823.7</v>
      </c>
      <c r="F76" s="267">
        <v>218970.7</v>
      </c>
    </row>
    <row r="77" spans="1:6" ht="25.5" x14ac:dyDescent="0.2">
      <c r="A77" s="265"/>
      <c r="B77" s="265" t="s">
        <v>1136</v>
      </c>
      <c r="C77" s="265"/>
      <c r="D77" s="266" t="s">
        <v>1137</v>
      </c>
      <c r="E77" s="267">
        <v>208745.4</v>
      </c>
      <c r="F77" s="267">
        <v>212892.4</v>
      </c>
    </row>
    <row r="78" spans="1:6" x14ac:dyDescent="0.2">
      <c r="A78" s="265"/>
      <c r="B78" s="265" t="s">
        <v>1146</v>
      </c>
      <c r="C78" s="265"/>
      <c r="D78" s="266" t="s">
        <v>1147</v>
      </c>
      <c r="E78" s="267">
        <v>206270</v>
      </c>
      <c r="F78" s="267">
        <v>210417</v>
      </c>
    </row>
    <row r="79" spans="1:6" ht="38.25" x14ac:dyDescent="0.2">
      <c r="A79" s="265"/>
      <c r="B79" s="265"/>
      <c r="C79" s="265" t="s">
        <v>1140</v>
      </c>
      <c r="D79" s="266" t="s">
        <v>1141</v>
      </c>
      <c r="E79" s="267">
        <v>123596.9</v>
      </c>
      <c r="F79" s="267">
        <v>123596.9</v>
      </c>
    </row>
    <row r="80" spans="1:6" ht="25.5" x14ac:dyDescent="0.2">
      <c r="A80" s="265"/>
      <c r="B80" s="265"/>
      <c r="C80" s="265" t="s">
        <v>1142</v>
      </c>
      <c r="D80" s="266" t="s">
        <v>1143</v>
      </c>
      <c r="E80" s="267">
        <v>123596.9</v>
      </c>
      <c r="F80" s="267">
        <v>123596.9</v>
      </c>
    </row>
    <row r="81" spans="1:6" ht="25.5" x14ac:dyDescent="0.2">
      <c r="A81" s="265"/>
      <c r="B81" s="265"/>
      <c r="C81" s="265" t="s">
        <v>1148</v>
      </c>
      <c r="D81" s="266" t="s">
        <v>1149</v>
      </c>
      <c r="E81" s="267">
        <v>82327.100000000006</v>
      </c>
      <c r="F81" s="267">
        <v>86474.1</v>
      </c>
    </row>
    <row r="82" spans="1:6" ht="25.5" x14ac:dyDescent="0.2">
      <c r="A82" s="265"/>
      <c r="B82" s="265"/>
      <c r="C82" s="265" t="s">
        <v>1150</v>
      </c>
      <c r="D82" s="266" t="s">
        <v>1151</v>
      </c>
      <c r="E82" s="267">
        <v>82327.100000000006</v>
      </c>
      <c r="F82" s="267">
        <v>86474.1</v>
      </c>
    </row>
    <row r="83" spans="1:6" x14ac:dyDescent="0.2">
      <c r="A83" s="265"/>
      <c r="B83" s="265"/>
      <c r="C83" s="265" t="s">
        <v>1152</v>
      </c>
      <c r="D83" s="266" t="s">
        <v>1153</v>
      </c>
      <c r="E83" s="267">
        <v>346</v>
      </c>
      <c r="F83" s="267">
        <v>346</v>
      </c>
    </row>
    <row r="84" spans="1:6" ht="25.5" x14ac:dyDescent="0.2">
      <c r="A84" s="265"/>
      <c r="B84" s="265"/>
      <c r="C84" s="265" t="s">
        <v>1154</v>
      </c>
      <c r="D84" s="266" t="s">
        <v>1155</v>
      </c>
      <c r="E84" s="267">
        <v>346</v>
      </c>
      <c r="F84" s="267">
        <v>346</v>
      </c>
    </row>
    <row r="85" spans="1:6" ht="25.5" x14ac:dyDescent="0.2">
      <c r="A85" s="265"/>
      <c r="B85" s="265" t="s">
        <v>1185</v>
      </c>
      <c r="C85" s="265"/>
      <c r="D85" s="266" t="s">
        <v>1186</v>
      </c>
      <c r="E85" s="267">
        <v>2475.4</v>
      </c>
      <c r="F85" s="267">
        <v>2475.4</v>
      </c>
    </row>
    <row r="86" spans="1:6" ht="38.25" x14ac:dyDescent="0.2">
      <c r="A86" s="265"/>
      <c r="B86" s="265"/>
      <c r="C86" s="265" t="s">
        <v>1140</v>
      </c>
      <c r="D86" s="266" t="s">
        <v>1141</v>
      </c>
      <c r="E86" s="267">
        <v>2475.4</v>
      </c>
      <c r="F86" s="267">
        <v>2475.4</v>
      </c>
    </row>
    <row r="87" spans="1:6" ht="25.5" x14ac:dyDescent="0.2">
      <c r="A87" s="265"/>
      <c r="B87" s="265"/>
      <c r="C87" s="265" t="s">
        <v>1142</v>
      </c>
      <c r="D87" s="266" t="s">
        <v>1143</v>
      </c>
      <c r="E87" s="267">
        <v>2475.4</v>
      </c>
      <c r="F87" s="267">
        <v>2475.4</v>
      </c>
    </row>
    <row r="88" spans="1:6" x14ac:dyDescent="0.2">
      <c r="A88" s="265"/>
      <c r="B88" s="265" t="s">
        <v>1187</v>
      </c>
      <c r="C88" s="265"/>
      <c r="D88" s="266" t="s">
        <v>1173</v>
      </c>
      <c r="E88" s="267">
        <v>6078.3</v>
      </c>
      <c r="F88" s="267">
        <v>6078.3</v>
      </c>
    </row>
    <row r="89" spans="1:6" ht="25.5" x14ac:dyDescent="0.2">
      <c r="A89" s="265"/>
      <c r="B89" s="265" t="s">
        <v>1188</v>
      </c>
      <c r="C89" s="265"/>
      <c r="D89" s="266" t="s">
        <v>1189</v>
      </c>
      <c r="E89" s="267">
        <v>6078.3</v>
      </c>
      <c r="F89" s="267">
        <v>6078.3</v>
      </c>
    </row>
    <row r="90" spans="1:6" ht="38.25" x14ac:dyDescent="0.2">
      <c r="A90" s="265"/>
      <c r="B90" s="265" t="s">
        <v>1190</v>
      </c>
      <c r="C90" s="265"/>
      <c r="D90" s="266" t="s">
        <v>1191</v>
      </c>
      <c r="E90" s="267">
        <v>6078.3</v>
      </c>
      <c r="F90" s="267">
        <v>6078.3</v>
      </c>
    </row>
    <row r="91" spans="1:6" x14ac:dyDescent="0.2">
      <c r="A91" s="265"/>
      <c r="B91" s="265"/>
      <c r="C91" s="265" t="s">
        <v>1172</v>
      </c>
      <c r="D91" s="266" t="s">
        <v>1173</v>
      </c>
      <c r="E91" s="267">
        <v>6078.3</v>
      </c>
      <c r="F91" s="267">
        <v>6078.3</v>
      </c>
    </row>
    <row r="92" spans="1:6" x14ac:dyDescent="0.2">
      <c r="A92" s="265"/>
      <c r="B92" s="265"/>
      <c r="C92" s="265" t="s">
        <v>1192</v>
      </c>
      <c r="D92" s="266" t="s">
        <v>1193</v>
      </c>
      <c r="E92" s="267">
        <v>6078.3</v>
      </c>
      <c r="F92" s="267">
        <v>6078.3</v>
      </c>
    </row>
    <row r="93" spans="1:6" x14ac:dyDescent="0.2">
      <c r="A93" s="265" t="s">
        <v>1194</v>
      </c>
      <c r="B93" s="265"/>
      <c r="C93" s="265"/>
      <c r="D93" s="266" t="s">
        <v>1195</v>
      </c>
      <c r="E93" s="267">
        <v>113979.6</v>
      </c>
      <c r="F93" s="267">
        <v>114826</v>
      </c>
    </row>
    <row r="94" spans="1:6" ht="25.5" x14ac:dyDescent="0.2">
      <c r="A94" s="265"/>
      <c r="B94" s="265" t="s">
        <v>1136</v>
      </c>
      <c r="C94" s="265"/>
      <c r="D94" s="266" t="s">
        <v>1137</v>
      </c>
      <c r="E94" s="267">
        <v>113979.6</v>
      </c>
      <c r="F94" s="267">
        <v>114826</v>
      </c>
    </row>
    <row r="95" spans="1:6" x14ac:dyDescent="0.2">
      <c r="A95" s="265"/>
      <c r="B95" s="265" t="s">
        <v>1146</v>
      </c>
      <c r="C95" s="265"/>
      <c r="D95" s="266" t="s">
        <v>1147</v>
      </c>
      <c r="E95" s="267">
        <v>105487.1</v>
      </c>
      <c r="F95" s="267">
        <v>106333.5</v>
      </c>
    </row>
    <row r="96" spans="1:6" ht="38.25" x14ac:dyDescent="0.2">
      <c r="A96" s="265"/>
      <c r="B96" s="265"/>
      <c r="C96" s="265" t="s">
        <v>1140</v>
      </c>
      <c r="D96" s="266" t="s">
        <v>1141</v>
      </c>
      <c r="E96" s="267">
        <v>88327.7</v>
      </c>
      <c r="F96" s="267">
        <v>88327.7</v>
      </c>
    </row>
    <row r="97" spans="1:6" ht="25.5" x14ac:dyDescent="0.2">
      <c r="A97" s="265"/>
      <c r="B97" s="265"/>
      <c r="C97" s="265" t="s">
        <v>1142</v>
      </c>
      <c r="D97" s="266" t="s">
        <v>1143</v>
      </c>
      <c r="E97" s="267">
        <v>88327.7</v>
      </c>
      <c r="F97" s="267">
        <v>88327.7</v>
      </c>
    </row>
    <row r="98" spans="1:6" ht="25.5" x14ac:dyDescent="0.2">
      <c r="A98" s="265"/>
      <c r="B98" s="265"/>
      <c r="C98" s="265" t="s">
        <v>1148</v>
      </c>
      <c r="D98" s="266" t="s">
        <v>1149</v>
      </c>
      <c r="E98" s="267">
        <v>17095.400000000001</v>
      </c>
      <c r="F98" s="267">
        <v>17941.8</v>
      </c>
    </row>
    <row r="99" spans="1:6" ht="25.5" x14ac:dyDescent="0.2">
      <c r="A99" s="265"/>
      <c r="B99" s="265"/>
      <c r="C99" s="265" t="s">
        <v>1150</v>
      </c>
      <c r="D99" s="266" t="s">
        <v>1151</v>
      </c>
      <c r="E99" s="267">
        <v>17095.400000000001</v>
      </c>
      <c r="F99" s="267">
        <v>17941.8</v>
      </c>
    </row>
    <row r="100" spans="1:6" x14ac:dyDescent="0.2">
      <c r="A100" s="265"/>
      <c r="B100" s="265"/>
      <c r="C100" s="265" t="s">
        <v>1152</v>
      </c>
      <c r="D100" s="266" t="s">
        <v>1153</v>
      </c>
      <c r="E100" s="267">
        <v>64</v>
      </c>
      <c r="F100" s="267">
        <v>64</v>
      </c>
    </row>
    <row r="101" spans="1:6" ht="25.5" x14ac:dyDescent="0.2">
      <c r="A101" s="265"/>
      <c r="B101" s="265"/>
      <c r="C101" s="265" t="s">
        <v>1154</v>
      </c>
      <c r="D101" s="266" t="s">
        <v>1155</v>
      </c>
      <c r="E101" s="267">
        <v>64</v>
      </c>
      <c r="F101" s="267">
        <v>64</v>
      </c>
    </row>
    <row r="102" spans="1:6" ht="25.5" x14ac:dyDescent="0.2">
      <c r="A102" s="265"/>
      <c r="B102" s="265" t="s">
        <v>1196</v>
      </c>
      <c r="C102" s="265"/>
      <c r="D102" s="266" t="s">
        <v>1197</v>
      </c>
      <c r="E102" s="267">
        <v>8492.5</v>
      </c>
      <c r="F102" s="267">
        <v>8492.5</v>
      </c>
    </row>
    <row r="103" spans="1:6" ht="38.25" x14ac:dyDescent="0.2">
      <c r="A103" s="265"/>
      <c r="B103" s="265"/>
      <c r="C103" s="265" t="s">
        <v>1140</v>
      </c>
      <c r="D103" s="266" t="s">
        <v>1141</v>
      </c>
      <c r="E103" s="267">
        <v>8492.5</v>
      </c>
      <c r="F103" s="267">
        <v>8492.5</v>
      </c>
    </row>
    <row r="104" spans="1:6" ht="25.5" x14ac:dyDescent="0.2">
      <c r="A104" s="265"/>
      <c r="B104" s="265"/>
      <c r="C104" s="265" t="s">
        <v>1142</v>
      </c>
      <c r="D104" s="266" t="s">
        <v>1143</v>
      </c>
      <c r="E104" s="267">
        <v>8492.5</v>
      </c>
      <c r="F104" s="267">
        <v>8492.5</v>
      </c>
    </row>
    <row r="105" spans="1:6" ht="25.5" x14ac:dyDescent="0.2">
      <c r="A105" s="265" t="s">
        <v>1198</v>
      </c>
      <c r="B105" s="265"/>
      <c r="C105" s="265"/>
      <c r="D105" s="266" t="s">
        <v>1199</v>
      </c>
      <c r="E105" s="267">
        <v>3262.9</v>
      </c>
      <c r="F105" s="267">
        <v>3262.9</v>
      </c>
    </row>
    <row r="106" spans="1:6" x14ac:dyDescent="0.2">
      <c r="A106" s="265"/>
      <c r="B106" s="265" t="s">
        <v>1200</v>
      </c>
      <c r="C106" s="265"/>
      <c r="D106" s="266" t="s">
        <v>1201</v>
      </c>
      <c r="E106" s="267">
        <v>3262.9</v>
      </c>
      <c r="F106" s="267">
        <v>3262.9</v>
      </c>
    </row>
    <row r="107" spans="1:6" ht="25.5" x14ac:dyDescent="0.2">
      <c r="A107" s="265"/>
      <c r="B107" s="265" t="s">
        <v>1202</v>
      </c>
      <c r="C107" s="265"/>
      <c r="D107" s="266" t="s">
        <v>1203</v>
      </c>
      <c r="E107" s="267">
        <v>3262.9</v>
      </c>
      <c r="F107" s="267">
        <v>3262.9</v>
      </c>
    </row>
    <row r="108" spans="1:6" ht="38.25" x14ac:dyDescent="0.2">
      <c r="A108" s="265"/>
      <c r="B108" s="265"/>
      <c r="C108" s="265" t="s">
        <v>1140</v>
      </c>
      <c r="D108" s="266" t="s">
        <v>1141</v>
      </c>
      <c r="E108" s="267">
        <v>200</v>
      </c>
      <c r="F108" s="267">
        <v>200</v>
      </c>
    </row>
    <row r="109" spans="1:6" ht="25.5" x14ac:dyDescent="0.2">
      <c r="A109" s="265"/>
      <c r="B109" s="265"/>
      <c r="C109" s="265" t="s">
        <v>1142</v>
      </c>
      <c r="D109" s="266" t="s">
        <v>1143</v>
      </c>
      <c r="E109" s="267">
        <v>200</v>
      </c>
      <c r="F109" s="267">
        <v>200</v>
      </c>
    </row>
    <row r="110" spans="1:6" ht="25.5" x14ac:dyDescent="0.2">
      <c r="A110" s="265"/>
      <c r="B110" s="265"/>
      <c r="C110" s="265" t="s">
        <v>1148</v>
      </c>
      <c r="D110" s="266" t="s">
        <v>1149</v>
      </c>
      <c r="E110" s="267">
        <v>3062.9</v>
      </c>
      <c r="F110" s="267">
        <v>3062.9</v>
      </c>
    </row>
    <row r="111" spans="1:6" ht="25.5" x14ac:dyDescent="0.2">
      <c r="A111" s="265"/>
      <c r="B111" s="265"/>
      <c r="C111" s="265" t="s">
        <v>1150</v>
      </c>
      <c r="D111" s="266" t="s">
        <v>1151</v>
      </c>
      <c r="E111" s="267">
        <v>3062.9</v>
      </c>
      <c r="F111" s="267">
        <v>3062.9</v>
      </c>
    </row>
    <row r="112" spans="1:6" x14ac:dyDescent="0.2">
      <c r="A112" s="265" t="s">
        <v>1204</v>
      </c>
      <c r="B112" s="265"/>
      <c r="C112" s="265"/>
      <c r="D112" s="266" t="s">
        <v>1205</v>
      </c>
      <c r="E112" s="267">
        <v>34000</v>
      </c>
      <c r="F112" s="267">
        <v>34000</v>
      </c>
    </row>
    <row r="113" spans="1:6" ht="25.5" x14ac:dyDescent="0.2">
      <c r="A113" s="265"/>
      <c r="B113" s="265" t="s">
        <v>1206</v>
      </c>
      <c r="C113" s="265"/>
      <c r="D113" s="266" t="s">
        <v>1207</v>
      </c>
      <c r="E113" s="267">
        <v>34000</v>
      </c>
      <c r="F113" s="267">
        <v>34000</v>
      </c>
    </row>
    <row r="114" spans="1:6" ht="51" x14ac:dyDescent="0.2">
      <c r="A114" s="265"/>
      <c r="B114" s="265" t="s">
        <v>1208</v>
      </c>
      <c r="C114" s="265"/>
      <c r="D114" s="266" t="s">
        <v>1209</v>
      </c>
      <c r="E114" s="267">
        <v>29000</v>
      </c>
      <c r="F114" s="267">
        <v>29000</v>
      </c>
    </row>
    <row r="115" spans="1:6" x14ac:dyDescent="0.2">
      <c r="A115" s="265"/>
      <c r="B115" s="265"/>
      <c r="C115" s="265" t="s">
        <v>1152</v>
      </c>
      <c r="D115" s="266" t="s">
        <v>1153</v>
      </c>
      <c r="E115" s="267">
        <v>29000</v>
      </c>
      <c r="F115" s="267">
        <v>29000</v>
      </c>
    </row>
    <row r="116" spans="1:6" ht="38.25" x14ac:dyDescent="0.2">
      <c r="A116" s="265"/>
      <c r="B116" s="265"/>
      <c r="C116" s="265" t="s">
        <v>1210</v>
      </c>
      <c r="D116" s="266" t="s">
        <v>1211</v>
      </c>
      <c r="E116" s="267">
        <v>29000</v>
      </c>
      <c r="F116" s="267">
        <v>29000</v>
      </c>
    </row>
    <row r="117" spans="1:6" ht="38.25" x14ac:dyDescent="0.2">
      <c r="A117" s="265"/>
      <c r="B117" s="265" t="s">
        <v>1212</v>
      </c>
      <c r="C117" s="265"/>
      <c r="D117" s="266" t="s">
        <v>1213</v>
      </c>
      <c r="E117" s="267">
        <v>5000</v>
      </c>
      <c r="F117" s="267">
        <v>5000</v>
      </c>
    </row>
    <row r="118" spans="1:6" x14ac:dyDescent="0.2">
      <c r="A118" s="265"/>
      <c r="B118" s="265"/>
      <c r="C118" s="265" t="s">
        <v>1152</v>
      </c>
      <c r="D118" s="266" t="s">
        <v>1153</v>
      </c>
      <c r="E118" s="267">
        <v>5000</v>
      </c>
      <c r="F118" s="267">
        <v>5000</v>
      </c>
    </row>
    <row r="119" spans="1:6" ht="38.25" x14ac:dyDescent="0.2">
      <c r="A119" s="265"/>
      <c r="B119" s="265"/>
      <c r="C119" s="265" t="s">
        <v>1210</v>
      </c>
      <c r="D119" s="266" t="s">
        <v>1211</v>
      </c>
      <c r="E119" s="267">
        <v>5000</v>
      </c>
      <c r="F119" s="267">
        <v>5000</v>
      </c>
    </row>
    <row r="120" spans="1:6" x14ac:dyDescent="0.2">
      <c r="A120" s="265" t="s">
        <v>1214</v>
      </c>
      <c r="B120" s="265"/>
      <c r="C120" s="265"/>
      <c r="D120" s="266" t="s">
        <v>1215</v>
      </c>
      <c r="E120" s="267">
        <v>200000</v>
      </c>
      <c r="F120" s="267">
        <v>200000</v>
      </c>
    </row>
    <row r="121" spans="1:6" x14ac:dyDescent="0.2">
      <c r="A121" s="265"/>
      <c r="B121" s="265" t="s">
        <v>1216</v>
      </c>
      <c r="C121" s="265"/>
      <c r="D121" s="266" t="s">
        <v>1215</v>
      </c>
      <c r="E121" s="267">
        <v>200000</v>
      </c>
      <c r="F121" s="267">
        <v>200000</v>
      </c>
    </row>
    <row r="122" spans="1:6" x14ac:dyDescent="0.2">
      <c r="A122" s="265"/>
      <c r="B122" s="265" t="s">
        <v>1217</v>
      </c>
      <c r="C122" s="265"/>
      <c r="D122" s="266" t="s">
        <v>1218</v>
      </c>
      <c r="E122" s="267">
        <v>200000</v>
      </c>
      <c r="F122" s="267">
        <v>200000</v>
      </c>
    </row>
    <row r="123" spans="1:6" x14ac:dyDescent="0.2">
      <c r="A123" s="265"/>
      <c r="B123" s="265"/>
      <c r="C123" s="265" t="s">
        <v>1152</v>
      </c>
      <c r="D123" s="266" t="s">
        <v>1153</v>
      </c>
      <c r="E123" s="267">
        <v>200000</v>
      </c>
      <c r="F123" s="267">
        <v>200000</v>
      </c>
    </row>
    <row r="124" spans="1:6" x14ac:dyDescent="0.2">
      <c r="A124" s="265"/>
      <c r="B124" s="265"/>
      <c r="C124" s="265" t="s">
        <v>1219</v>
      </c>
      <c r="D124" s="266" t="s">
        <v>1220</v>
      </c>
      <c r="E124" s="267">
        <v>200000</v>
      </c>
      <c r="F124" s="267">
        <v>200000</v>
      </c>
    </row>
    <row r="125" spans="1:6" x14ac:dyDescent="0.2">
      <c r="A125" s="265" t="s">
        <v>1221</v>
      </c>
      <c r="B125" s="265"/>
      <c r="C125" s="265"/>
      <c r="D125" s="266" t="s">
        <v>1222</v>
      </c>
      <c r="E125" s="267">
        <v>1713947.6</v>
      </c>
      <c r="F125" s="267">
        <v>1746025.8</v>
      </c>
    </row>
    <row r="126" spans="1:6" ht="25.5" x14ac:dyDescent="0.2">
      <c r="A126" s="265"/>
      <c r="B126" s="265" t="s">
        <v>1158</v>
      </c>
      <c r="C126" s="265"/>
      <c r="D126" s="266" t="s">
        <v>1159</v>
      </c>
      <c r="E126" s="267">
        <v>162499</v>
      </c>
      <c r="F126" s="267">
        <v>162857.79999999999</v>
      </c>
    </row>
    <row r="127" spans="1:6" ht="25.5" x14ac:dyDescent="0.2">
      <c r="A127" s="265"/>
      <c r="B127" s="265" t="s">
        <v>1223</v>
      </c>
      <c r="C127" s="265"/>
      <c r="D127" s="266" t="s">
        <v>1224</v>
      </c>
      <c r="E127" s="267">
        <v>162499</v>
      </c>
      <c r="F127" s="267">
        <v>162857.79999999999</v>
      </c>
    </row>
    <row r="128" spans="1:6" ht="38.25" x14ac:dyDescent="0.2">
      <c r="A128" s="265"/>
      <c r="B128" s="265"/>
      <c r="C128" s="265" t="s">
        <v>1140</v>
      </c>
      <c r="D128" s="266" t="s">
        <v>1141</v>
      </c>
      <c r="E128" s="267">
        <v>9769.9</v>
      </c>
      <c r="F128" s="267">
        <v>9769.9</v>
      </c>
    </row>
    <row r="129" spans="1:6" ht="25.5" x14ac:dyDescent="0.2">
      <c r="A129" s="265"/>
      <c r="B129" s="265"/>
      <c r="C129" s="265" t="s">
        <v>1142</v>
      </c>
      <c r="D129" s="266" t="s">
        <v>1143</v>
      </c>
      <c r="E129" s="267">
        <v>9769.9</v>
      </c>
      <c r="F129" s="267">
        <v>9769.9</v>
      </c>
    </row>
    <row r="130" spans="1:6" ht="25.5" x14ac:dyDescent="0.2">
      <c r="A130" s="265"/>
      <c r="B130" s="265"/>
      <c r="C130" s="265" t="s">
        <v>1148</v>
      </c>
      <c r="D130" s="266" t="s">
        <v>1149</v>
      </c>
      <c r="E130" s="267">
        <v>32235.599999999999</v>
      </c>
      <c r="F130" s="267">
        <v>33806.800000000003</v>
      </c>
    </row>
    <row r="131" spans="1:6" ht="25.5" x14ac:dyDescent="0.2">
      <c r="A131" s="265"/>
      <c r="B131" s="265"/>
      <c r="C131" s="265" t="s">
        <v>1150</v>
      </c>
      <c r="D131" s="266" t="s">
        <v>1151</v>
      </c>
      <c r="E131" s="267">
        <v>32235.599999999999</v>
      </c>
      <c r="F131" s="267">
        <v>33806.800000000003</v>
      </c>
    </row>
    <row r="132" spans="1:6" x14ac:dyDescent="0.2">
      <c r="A132" s="265"/>
      <c r="B132" s="265"/>
      <c r="C132" s="265" t="s">
        <v>1172</v>
      </c>
      <c r="D132" s="266" t="s">
        <v>1173</v>
      </c>
      <c r="E132" s="267">
        <v>120131.5</v>
      </c>
      <c r="F132" s="267">
        <v>118919.1</v>
      </c>
    </row>
    <row r="133" spans="1:6" x14ac:dyDescent="0.2">
      <c r="A133" s="265"/>
      <c r="B133" s="265"/>
      <c r="C133" s="265" t="s">
        <v>1192</v>
      </c>
      <c r="D133" s="266" t="s">
        <v>1193</v>
      </c>
      <c r="E133" s="267">
        <v>120131.5</v>
      </c>
      <c r="F133" s="267">
        <v>118919.1</v>
      </c>
    </row>
    <row r="134" spans="1:6" x14ac:dyDescent="0.2">
      <c r="A134" s="265"/>
      <c r="B134" s="265"/>
      <c r="C134" s="265" t="s">
        <v>1152</v>
      </c>
      <c r="D134" s="266" t="s">
        <v>1153</v>
      </c>
      <c r="E134" s="267">
        <v>362</v>
      </c>
      <c r="F134" s="267">
        <v>362</v>
      </c>
    </row>
    <row r="135" spans="1:6" ht="25.5" x14ac:dyDescent="0.2">
      <c r="A135" s="265"/>
      <c r="B135" s="265"/>
      <c r="C135" s="265" t="s">
        <v>1154</v>
      </c>
      <c r="D135" s="266" t="s">
        <v>1155</v>
      </c>
      <c r="E135" s="267">
        <v>362</v>
      </c>
      <c r="F135" s="267">
        <v>362</v>
      </c>
    </row>
    <row r="136" spans="1:6" ht="25.5" x14ac:dyDescent="0.2">
      <c r="A136" s="265"/>
      <c r="B136" s="265" t="s">
        <v>1136</v>
      </c>
      <c r="C136" s="265"/>
      <c r="D136" s="266" t="s">
        <v>1137</v>
      </c>
      <c r="E136" s="267">
        <v>290012.59999999998</v>
      </c>
      <c r="F136" s="267">
        <v>291902.7</v>
      </c>
    </row>
    <row r="137" spans="1:6" x14ac:dyDescent="0.2">
      <c r="A137" s="265"/>
      <c r="B137" s="265" t="s">
        <v>1146</v>
      </c>
      <c r="C137" s="265"/>
      <c r="D137" s="266" t="s">
        <v>1147</v>
      </c>
      <c r="E137" s="267">
        <v>232338</v>
      </c>
      <c r="F137" s="267">
        <v>234228.1</v>
      </c>
    </row>
    <row r="138" spans="1:6" ht="38.25" x14ac:dyDescent="0.2">
      <c r="A138" s="265"/>
      <c r="B138" s="265"/>
      <c r="C138" s="265" t="s">
        <v>1140</v>
      </c>
      <c r="D138" s="266" t="s">
        <v>1141</v>
      </c>
      <c r="E138" s="267">
        <v>172847.5</v>
      </c>
      <c r="F138" s="267">
        <v>172847.5</v>
      </c>
    </row>
    <row r="139" spans="1:6" ht="25.5" x14ac:dyDescent="0.2">
      <c r="A139" s="265"/>
      <c r="B139" s="265"/>
      <c r="C139" s="265" t="s">
        <v>1142</v>
      </c>
      <c r="D139" s="266" t="s">
        <v>1143</v>
      </c>
      <c r="E139" s="267">
        <v>172847.5</v>
      </c>
      <c r="F139" s="267">
        <v>172847.5</v>
      </c>
    </row>
    <row r="140" spans="1:6" ht="25.5" x14ac:dyDescent="0.2">
      <c r="A140" s="265"/>
      <c r="B140" s="265"/>
      <c r="C140" s="265" t="s">
        <v>1148</v>
      </c>
      <c r="D140" s="266" t="s">
        <v>1149</v>
      </c>
      <c r="E140" s="267">
        <v>59200.9</v>
      </c>
      <c r="F140" s="267">
        <v>61091</v>
      </c>
    </row>
    <row r="141" spans="1:6" ht="25.5" x14ac:dyDescent="0.2">
      <c r="A141" s="265"/>
      <c r="B141" s="265"/>
      <c r="C141" s="265" t="s">
        <v>1150</v>
      </c>
      <c r="D141" s="266" t="s">
        <v>1151</v>
      </c>
      <c r="E141" s="267">
        <v>59200.9</v>
      </c>
      <c r="F141" s="267">
        <v>61091</v>
      </c>
    </row>
    <row r="142" spans="1:6" x14ac:dyDescent="0.2">
      <c r="A142" s="265"/>
      <c r="B142" s="265"/>
      <c r="C142" s="265" t="s">
        <v>1152</v>
      </c>
      <c r="D142" s="266" t="s">
        <v>1153</v>
      </c>
      <c r="E142" s="267">
        <v>289.60000000000002</v>
      </c>
      <c r="F142" s="267">
        <v>289.60000000000002</v>
      </c>
    </row>
    <row r="143" spans="1:6" ht="25.5" x14ac:dyDescent="0.2">
      <c r="A143" s="265"/>
      <c r="B143" s="265"/>
      <c r="C143" s="265" t="s">
        <v>1154</v>
      </c>
      <c r="D143" s="266" t="s">
        <v>1155</v>
      </c>
      <c r="E143" s="267">
        <v>289.60000000000002</v>
      </c>
      <c r="F143" s="267">
        <v>289.60000000000002</v>
      </c>
    </row>
    <row r="144" spans="1:6" x14ac:dyDescent="0.2">
      <c r="A144" s="265"/>
      <c r="B144" s="265" t="s">
        <v>1225</v>
      </c>
      <c r="C144" s="265"/>
      <c r="D144" s="266" t="s">
        <v>1226</v>
      </c>
      <c r="E144" s="267">
        <v>2527.9</v>
      </c>
      <c r="F144" s="267">
        <v>2527.9</v>
      </c>
    </row>
    <row r="145" spans="1:6" ht="38.25" x14ac:dyDescent="0.2">
      <c r="A145" s="265"/>
      <c r="B145" s="265"/>
      <c r="C145" s="265" t="s">
        <v>1140</v>
      </c>
      <c r="D145" s="266" t="s">
        <v>1141</v>
      </c>
      <c r="E145" s="267">
        <v>2527.9</v>
      </c>
      <c r="F145" s="267">
        <v>2527.9</v>
      </c>
    </row>
    <row r="146" spans="1:6" ht="25.5" x14ac:dyDescent="0.2">
      <c r="A146" s="265"/>
      <c r="B146" s="265"/>
      <c r="C146" s="265" t="s">
        <v>1142</v>
      </c>
      <c r="D146" s="266" t="s">
        <v>1143</v>
      </c>
      <c r="E146" s="267">
        <v>2527.9</v>
      </c>
      <c r="F146" s="267">
        <v>2527.9</v>
      </c>
    </row>
    <row r="147" spans="1:6" ht="25.5" x14ac:dyDescent="0.2">
      <c r="A147" s="265"/>
      <c r="B147" s="265" t="s">
        <v>1227</v>
      </c>
      <c r="C147" s="265"/>
      <c r="D147" s="266" t="s">
        <v>1228</v>
      </c>
      <c r="E147" s="267">
        <v>1613.8</v>
      </c>
      <c r="F147" s="267">
        <v>1613.8</v>
      </c>
    </row>
    <row r="148" spans="1:6" ht="25.5" x14ac:dyDescent="0.2">
      <c r="A148" s="265"/>
      <c r="B148" s="265"/>
      <c r="C148" s="265" t="s">
        <v>1148</v>
      </c>
      <c r="D148" s="266" t="s">
        <v>1149</v>
      </c>
      <c r="E148" s="267">
        <v>1613.8</v>
      </c>
      <c r="F148" s="267">
        <v>1613.8</v>
      </c>
    </row>
    <row r="149" spans="1:6" ht="25.5" x14ac:dyDescent="0.2">
      <c r="A149" s="265"/>
      <c r="B149" s="265"/>
      <c r="C149" s="265" t="s">
        <v>1150</v>
      </c>
      <c r="D149" s="266" t="s">
        <v>1151</v>
      </c>
      <c r="E149" s="267">
        <v>1613.8</v>
      </c>
      <c r="F149" s="267">
        <v>1613.8</v>
      </c>
    </row>
    <row r="150" spans="1:6" ht="51" x14ac:dyDescent="0.2">
      <c r="A150" s="265"/>
      <c r="B150" s="265" t="s">
        <v>1229</v>
      </c>
      <c r="C150" s="265"/>
      <c r="D150" s="266" t="s">
        <v>1230</v>
      </c>
      <c r="E150" s="267">
        <v>53532.9</v>
      </c>
      <c r="F150" s="267">
        <v>53532.9</v>
      </c>
    </row>
    <row r="151" spans="1:6" ht="25.5" x14ac:dyDescent="0.2">
      <c r="A151" s="265"/>
      <c r="B151" s="265"/>
      <c r="C151" s="265" t="s">
        <v>1231</v>
      </c>
      <c r="D151" s="266" t="s">
        <v>1232</v>
      </c>
      <c r="E151" s="267">
        <v>53532.9</v>
      </c>
      <c r="F151" s="267">
        <v>53532.9</v>
      </c>
    </row>
    <row r="152" spans="1:6" x14ac:dyDescent="0.2">
      <c r="A152" s="265"/>
      <c r="B152" s="265"/>
      <c r="C152" s="265" t="s">
        <v>1233</v>
      </c>
      <c r="D152" s="266" t="s">
        <v>1234</v>
      </c>
      <c r="E152" s="267">
        <v>53532.9</v>
      </c>
      <c r="F152" s="267">
        <v>53532.9</v>
      </c>
    </row>
    <row r="153" spans="1:6" ht="25.5" x14ac:dyDescent="0.2">
      <c r="A153" s="265"/>
      <c r="B153" s="265" t="s">
        <v>1235</v>
      </c>
      <c r="C153" s="265"/>
      <c r="D153" s="266" t="s">
        <v>1236</v>
      </c>
      <c r="E153" s="267">
        <v>2977</v>
      </c>
      <c r="F153" s="267">
        <v>3154.6</v>
      </c>
    </row>
    <row r="154" spans="1:6" ht="25.5" x14ac:dyDescent="0.2">
      <c r="A154" s="265"/>
      <c r="B154" s="265" t="s">
        <v>1237</v>
      </c>
      <c r="C154" s="265"/>
      <c r="D154" s="266" t="s">
        <v>1238</v>
      </c>
      <c r="E154" s="267">
        <v>2977</v>
      </c>
      <c r="F154" s="267">
        <v>3154.6</v>
      </c>
    </row>
    <row r="155" spans="1:6" ht="25.5" x14ac:dyDescent="0.2">
      <c r="A155" s="265"/>
      <c r="B155" s="265"/>
      <c r="C155" s="265" t="s">
        <v>1148</v>
      </c>
      <c r="D155" s="266" t="s">
        <v>1149</v>
      </c>
      <c r="E155" s="267">
        <v>2787</v>
      </c>
      <c r="F155" s="267">
        <v>2964.6</v>
      </c>
    </row>
    <row r="156" spans="1:6" ht="25.5" x14ac:dyDescent="0.2">
      <c r="A156" s="265"/>
      <c r="B156" s="265"/>
      <c r="C156" s="265" t="s">
        <v>1150</v>
      </c>
      <c r="D156" s="266" t="s">
        <v>1151</v>
      </c>
      <c r="E156" s="267">
        <v>2787</v>
      </c>
      <c r="F156" s="267">
        <v>2964.6</v>
      </c>
    </row>
    <row r="157" spans="1:6" x14ac:dyDescent="0.2">
      <c r="A157" s="265"/>
      <c r="B157" s="265"/>
      <c r="C157" s="265" t="s">
        <v>1239</v>
      </c>
      <c r="D157" s="266" t="s">
        <v>1240</v>
      </c>
      <c r="E157" s="267">
        <v>190</v>
      </c>
      <c r="F157" s="267">
        <v>190</v>
      </c>
    </row>
    <row r="158" spans="1:6" x14ac:dyDescent="0.2">
      <c r="A158" s="265"/>
      <c r="B158" s="265"/>
      <c r="C158" s="265" t="s">
        <v>1241</v>
      </c>
      <c r="D158" s="266" t="s">
        <v>1242</v>
      </c>
      <c r="E158" s="267">
        <v>190</v>
      </c>
      <c r="F158" s="267">
        <v>190</v>
      </c>
    </row>
    <row r="159" spans="1:6" ht="38.25" x14ac:dyDescent="0.2">
      <c r="A159" s="265"/>
      <c r="B159" s="265" t="s">
        <v>1243</v>
      </c>
      <c r="C159" s="265"/>
      <c r="D159" s="266" t="s">
        <v>1244</v>
      </c>
      <c r="E159" s="267">
        <v>322566</v>
      </c>
      <c r="F159" s="267">
        <v>325041.3</v>
      </c>
    </row>
    <row r="160" spans="1:6" ht="76.5" x14ac:dyDescent="0.2">
      <c r="A160" s="265"/>
      <c r="B160" s="265" t="s">
        <v>1245</v>
      </c>
      <c r="C160" s="265"/>
      <c r="D160" s="266" t="s">
        <v>1246</v>
      </c>
      <c r="E160" s="267">
        <v>42152.7</v>
      </c>
      <c r="F160" s="267">
        <v>44531.5</v>
      </c>
    </row>
    <row r="161" spans="1:6" ht="38.25" x14ac:dyDescent="0.2">
      <c r="A161" s="265"/>
      <c r="B161" s="265"/>
      <c r="C161" s="265" t="s">
        <v>1140</v>
      </c>
      <c r="D161" s="266" t="s">
        <v>1141</v>
      </c>
      <c r="E161" s="267">
        <v>5336.6</v>
      </c>
      <c r="F161" s="267">
        <v>5336.6</v>
      </c>
    </row>
    <row r="162" spans="1:6" x14ac:dyDescent="0.2">
      <c r="A162" s="265"/>
      <c r="B162" s="265"/>
      <c r="C162" s="265" t="s">
        <v>1247</v>
      </c>
      <c r="D162" s="266" t="s">
        <v>1248</v>
      </c>
      <c r="E162" s="267">
        <v>5336.6</v>
      </c>
      <c r="F162" s="267">
        <v>5336.6</v>
      </c>
    </row>
    <row r="163" spans="1:6" ht="25.5" x14ac:dyDescent="0.2">
      <c r="A163" s="265"/>
      <c r="B163" s="265"/>
      <c r="C163" s="265" t="s">
        <v>1148</v>
      </c>
      <c r="D163" s="266" t="s">
        <v>1149</v>
      </c>
      <c r="E163" s="267">
        <v>23105.3</v>
      </c>
      <c r="F163" s="267">
        <v>25484.1</v>
      </c>
    </row>
    <row r="164" spans="1:6" ht="25.5" x14ac:dyDescent="0.2">
      <c r="A164" s="265"/>
      <c r="B164" s="265"/>
      <c r="C164" s="265" t="s">
        <v>1150</v>
      </c>
      <c r="D164" s="266" t="s">
        <v>1151</v>
      </c>
      <c r="E164" s="267">
        <v>23105.3</v>
      </c>
      <c r="F164" s="267">
        <v>25484.1</v>
      </c>
    </row>
    <row r="165" spans="1:6" x14ac:dyDescent="0.2">
      <c r="A165" s="265"/>
      <c r="B165" s="265"/>
      <c r="C165" s="265" t="s">
        <v>1152</v>
      </c>
      <c r="D165" s="266" t="s">
        <v>1153</v>
      </c>
      <c r="E165" s="267">
        <v>13710.8</v>
      </c>
      <c r="F165" s="267">
        <v>13710.8</v>
      </c>
    </row>
    <row r="166" spans="1:6" ht="25.5" x14ac:dyDescent="0.2">
      <c r="A166" s="265"/>
      <c r="B166" s="265"/>
      <c r="C166" s="265" t="s">
        <v>1154</v>
      </c>
      <c r="D166" s="266" t="s">
        <v>1155</v>
      </c>
      <c r="E166" s="267">
        <v>13710.8</v>
      </c>
      <c r="F166" s="267">
        <v>13710.8</v>
      </c>
    </row>
    <row r="167" spans="1:6" ht="38.25" x14ac:dyDescent="0.2">
      <c r="A167" s="265"/>
      <c r="B167" s="265" t="s">
        <v>1249</v>
      </c>
      <c r="C167" s="265"/>
      <c r="D167" s="266" t="s">
        <v>1250</v>
      </c>
      <c r="E167" s="267">
        <v>280413.3</v>
      </c>
      <c r="F167" s="267">
        <v>280509.8</v>
      </c>
    </row>
    <row r="168" spans="1:6" ht="25.5" x14ac:dyDescent="0.2">
      <c r="A168" s="265"/>
      <c r="B168" s="265"/>
      <c r="C168" s="265" t="s">
        <v>1231</v>
      </c>
      <c r="D168" s="266" t="s">
        <v>1232</v>
      </c>
      <c r="E168" s="267">
        <v>280413.3</v>
      </c>
      <c r="F168" s="267">
        <v>280509.8</v>
      </c>
    </row>
    <row r="169" spans="1:6" x14ac:dyDescent="0.2">
      <c r="A169" s="265"/>
      <c r="B169" s="265"/>
      <c r="C169" s="265" t="s">
        <v>1251</v>
      </c>
      <c r="D169" s="266" t="s">
        <v>1252</v>
      </c>
      <c r="E169" s="267">
        <v>280413.3</v>
      </c>
      <c r="F169" s="267">
        <v>280509.8</v>
      </c>
    </row>
    <row r="170" spans="1:6" ht="25.5" x14ac:dyDescent="0.2">
      <c r="A170" s="265"/>
      <c r="B170" s="265" t="s">
        <v>1253</v>
      </c>
      <c r="C170" s="265"/>
      <c r="D170" s="266" t="s">
        <v>1254</v>
      </c>
      <c r="E170" s="267">
        <v>787467.7</v>
      </c>
      <c r="F170" s="267">
        <v>834356.8</v>
      </c>
    </row>
    <row r="171" spans="1:6" x14ac:dyDescent="0.2">
      <c r="A171" s="265"/>
      <c r="B171" s="265" t="s">
        <v>1255</v>
      </c>
      <c r="C171" s="265"/>
      <c r="D171" s="266" t="s">
        <v>1256</v>
      </c>
      <c r="E171" s="267">
        <v>787467.7</v>
      </c>
      <c r="F171" s="267">
        <v>834356.8</v>
      </c>
    </row>
    <row r="172" spans="1:6" ht="25.5" x14ac:dyDescent="0.2">
      <c r="A172" s="265"/>
      <c r="B172" s="265" t="s">
        <v>1257</v>
      </c>
      <c r="C172" s="265"/>
      <c r="D172" s="266" t="s">
        <v>1258</v>
      </c>
      <c r="E172" s="267">
        <v>69505.899999999994</v>
      </c>
      <c r="F172" s="267">
        <v>101082.1</v>
      </c>
    </row>
    <row r="173" spans="1:6" ht="25.5" x14ac:dyDescent="0.2">
      <c r="A173" s="265"/>
      <c r="B173" s="265"/>
      <c r="C173" s="265" t="s">
        <v>1148</v>
      </c>
      <c r="D173" s="266" t="s">
        <v>1149</v>
      </c>
      <c r="E173" s="267">
        <v>69505.899999999994</v>
      </c>
      <c r="F173" s="267">
        <v>101082.1</v>
      </c>
    </row>
    <row r="174" spans="1:6" ht="25.5" x14ac:dyDescent="0.2">
      <c r="A174" s="265"/>
      <c r="B174" s="265"/>
      <c r="C174" s="265" t="s">
        <v>1150</v>
      </c>
      <c r="D174" s="266" t="s">
        <v>1151</v>
      </c>
      <c r="E174" s="267">
        <v>69505.899999999994</v>
      </c>
      <c r="F174" s="267">
        <v>101082.1</v>
      </c>
    </row>
    <row r="175" spans="1:6" ht="25.5" x14ac:dyDescent="0.2">
      <c r="A175" s="265"/>
      <c r="B175" s="265" t="s">
        <v>1261</v>
      </c>
      <c r="C175" s="265"/>
      <c r="D175" s="266" t="s">
        <v>1825</v>
      </c>
      <c r="E175" s="267">
        <v>620.4</v>
      </c>
      <c r="F175" s="267">
        <v>620.4</v>
      </c>
    </row>
    <row r="176" spans="1:6" ht="25.5" x14ac:dyDescent="0.2">
      <c r="A176" s="265"/>
      <c r="B176" s="265"/>
      <c r="C176" s="265" t="s">
        <v>1148</v>
      </c>
      <c r="D176" s="266" t="s">
        <v>1149</v>
      </c>
      <c r="E176" s="267">
        <v>620.4</v>
      </c>
      <c r="F176" s="267">
        <v>620.4</v>
      </c>
    </row>
    <row r="177" spans="1:6" ht="25.5" x14ac:dyDescent="0.2">
      <c r="A177" s="265"/>
      <c r="B177" s="265"/>
      <c r="C177" s="265" t="s">
        <v>1150</v>
      </c>
      <c r="D177" s="266" t="s">
        <v>1151</v>
      </c>
      <c r="E177" s="267">
        <v>620.4</v>
      </c>
      <c r="F177" s="267">
        <v>620.4</v>
      </c>
    </row>
    <row r="178" spans="1:6" x14ac:dyDescent="0.2">
      <c r="A178" s="265"/>
      <c r="B178" s="265" t="s">
        <v>1262</v>
      </c>
      <c r="C178" s="265"/>
      <c r="D178" s="266" t="s">
        <v>1263</v>
      </c>
      <c r="E178" s="267">
        <v>24599.7</v>
      </c>
      <c r="F178" s="267">
        <v>26089.3</v>
      </c>
    </row>
    <row r="179" spans="1:6" ht="25.5" x14ac:dyDescent="0.2">
      <c r="A179" s="265"/>
      <c r="B179" s="265"/>
      <c r="C179" s="265" t="s">
        <v>1148</v>
      </c>
      <c r="D179" s="266" t="s">
        <v>1149</v>
      </c>
      <c r="E179" s="267">
        <v>24599.7</v>
      </c>
      <c r="F179" s="267">
        <v>26089.3</v>
      </c>
    </row>
    <row r="180" spans="1:6" ht="25.5" x14ac:dyDescent="0.2">
      <c r="A180" s="265"/>
      <c r="B180" s="265"/>
      <c r="C180" s="265" t="s">
        <v>1150</v>
      </c>
      <c r="D180" s="266" t="s">
        <v>1151</v>
      </c>
      <c r="E180" s="267">
        <v>24599.7</v>
      </c>
      <c r="F180" s="267">
        <v>26089.3</v>
      </c>
    </row>
    <row r="181" spans="1:6" ht="140.25" x14ac:dyDescent="0.2">
      <c r="A181" s="265"/>
      <c r="B181" s="265" t="s">
        <v>1264</v>
      </c>
      <c r="C181" s="265"/>
      <c r="D181" s="266" t="s">
        <v>1265</v>
      </c>
      <c r="E181" s="267">
        <v>97781.9</v>
      </c>
      <c r="F181" s="267">
        <v>97781.9</v>
      </c>
    </row>
    <row r="182" spans="1:6" ht="25.5" x14ac:dyDescent="0.2">
      <c r="A182" s="265"/>
      <c r="B182" s="265"/>
      <c r="C182" s="265" t="s">
        <v>1148</v>
      </c>
      <c r="D182" s="266" t="s">
        <v>1149</v>
      </c>
      <c r="E182" s="267">
        <v>97781.9</v>
      </c>
      <c r="F182" s="267">
        <v>97781.9</v>
      </c>
    </row>
    <row r="183" spans="1:6" ht="25.5" x14ac:dyDescent="0.2">
      <c r="A183" s="265"/>
      <c r="B183" s="265"/>
      <c r="C183" s="265" t="s">
        <v>1150</v>
      </c>
      <c r="D183" s="266" t="s">
        <v>1151</v>
      </c>
      <c r="E183" s="267">
        <v>97781.9</v>
      </c>
      <c r="F183" s="267">
        <v>97781.9</v>
      </c>
    </row>
    <row r="184" spans="1:6" x14ac:dyDescent="0.2">
      <c r="A184" s="265"/>
      <c r="B184" s="265" t="s">
        <v>1266</v>
      </c>
      <c r="C184" s="265"/>
      <c r="D184" s="266" t="s">
        <v>1267</v>
      </c>
      <c r="E184" s="267">
        <v>5000</v>
      </c>
      <c r="F184" s="267">
        <v>6130</v>
      </c>
    </row>
    <row r="185" spans="1:6" ht="25.5" x14ac:dyDescent="0.2">
      <c r="A185" s="265"/>
      <c r="B185" s="265"/>
      <c r="C185" s="265" t="s">
        <v>1148</v>
      </c>
      <c r="D185" s="266" t="s">
        <v>1149</v>
      </c>
      <c r="E185" s="267">
        <v>5000</v>
      </c>
      <c r="F185" s="267">
        <v>6130</v>
      </c>
    </row>
    <row r="186" spans="1:6" ht="25.5" x14ac:dyDescent="0.2">
      <c r="A186" s="265"/>
      <c r="B186" s="265"/>
      <c r="C186" s="265" t="s">
        <v>1150</v>
      </c>
      <c r="D186" s="266" t="s">
        <v>1151</v>
      </c>
      <c r="E186" s="267">
        <v>5000</v>
      </c>
      <c r="F186" s="267">
        <v>6130</v>
      </c>
    </row>
    <row r="187" spans="1:6" ht="25.5" x14ac:dyDescent="0.2">
      <c r="A187" s="265"/>
      <c r="B187" s="265" t="s">
        <v>1268</v>
      </c>
      <c r="C187" s="265"/>
      <c r="D187" s="266" t="s">
        <v>1269</v>
      </c>
      <c r="E187" s="267">
        <v>457658</v>
      </c>
      <c r="F187" s="267">
        <v>457658</v>
      </c>
    </row>
    <row r="188" spans="1:6" x14ac:dyDescent="0.2">
      <c r="A188" s="265"/>
      <c r="B188" s="265"/>
      <c r="C188" s="265" t="s">
        <v>1152</v>
      </c>
      <c r="D188" s="266" t="s">
        <v>1153</v>
      </c>
      <c r="E188" s="267">
        <v>457658</v>
      </c>
      <c r="F188" s="267">
        <v>457658</v>
      </c>
    </row>
    <row r="189" spans="1:6" x14ac:dyDescent="0.2">
      <c r="A189" s="265"/>
      <c r="B189" s="265"/>
      <c r="C189" s="265" t="s">
        <v>1270</v>
      </c>
      <c r="D189" s="266" t="s">
        <v>1271</v>
      </c>
      <c r="E189" s="267">
        <v>457658</v>
      </c>
      <c r="F189" s="267">
        <v>457658</v>
      </c>
    </row>
    <row r="190" spans="1:6" ht="51" x14ac:dyDescent="0.2">
      <c r="A190" s="265"/>
      <c r="B190" s="265" t="s">
        <v>1272</v>
      </c>
      <c r="C190" s="265"/>
      <c r="D190" s="266" t="s">
        <v>2747</v>
      </c>
      <c r="E190" s="267">
        <v>1996.5</v>
      </c>
      <c r="F190" s="267">
        <v>1996.5</v>
      </c>
    </row>
    <row r="191" spans="1:6" ht="25.5" x14ac:dyDescent="0.2">
      <c r="A191" s="265"/>
      <c r="B191" s="265"/>
      <c r="C191" s="265" t="s">
        <v>1148</v>
      </c>
      <c r="D191" s="266" t="s">
        <v>1149</v>
      </c>
      <c r="E191" s="267">
        <v>1996.5</v>
      </c>
      <c r="F191" s="267">
        <v>1996.5</v>
      </c>
    </row>
    <row r="192" spans="1:6" ht="25.5" x14ac:dyDescent="0.2">
      <c r="A192" s="265"/>
      <c r="B192" s="265"/>
      <c r="C192" s="265" t="s">
        <v>1150</v>
      </c>
      <c r="D192" s="266" t="s">
        <v>1151</v>
      </c>
      <c r="E192" s="267">
        <v>1996.5</v>
      </c>
      <c r="F192" s="267">
        <v>1996.5</v>
      </c>
    </row>
    <row r="193" spans="1:6" x14ac:dyDescent="0.2">
      <c r="A193" s="265"/>
      <c r="B193" s="265" t="s">
        <v>1273</v>
      </c>
      <c r="C193" s="265"/>
      <c r="D193" s="266" t="s">
        <v>1274</v>
      </c>
      <c r="E193" s="267">
        <v>10000</v>
      </c>
      <c r="F193" s="267">
        <v>12000</v>
      </c>
    </row>
    <row r="194" spans="1:6" ht="25.5" x14ac:dyDescent="0.2">
      <c r="A194" s="265"/>
      <c r="B194" s="265"/>
      <c r="C194" s="265" t="s">
        <v>1148</v>
      </c>
      <c r="D194" s="266" t="s">
        <v>1149</v>
      </c>
      <c r="E194" s="267">
        <v>515</v>
      </c>
      <c r="F194" s="267">
        <v>515</v>
      </c>
    </row>
    <row r="195" spans="1:6" ht="25.5" x14ac:dyDescent="0.2">
      <c r="A195" s="265"/>
      <c r="B195" s="265"/>
      <c r="C195" s="265" t="s">
        <v>1150</v>
      </c>
      <c r="D195" s="266" t="s">
        <v>1151</v>
      </c>
      <c r="E195" s="267">
        <v>515</v>
      </c>
      <c r="F195" s="267">
        <v>515</v>
      </c>
    </row>
    <row r="196" spans="1:6" x14ac:dyDescent="0.2">
      <c r="A196" s="265"/>
      <c r="B196" s="265"/>
      <c r="C196" s="265" t="s">
        <v>1152</v>
      </c>
      <c r="D196" s="266" t="s">
        <v>1153</v>
      </c>
      <c r="E196" s="267">
        <v>9485</v>
      </c>
      <c r="F196" s="267">
        <v>11485</v>
      </c>
    </row>
    <row r="197" spans="1:6" ht="38.25" x14ac:dyDescent="0.2">
      <c r="A197" s="265"/>
      <c r="B197" s="265"/>
      <c r="C197" s="265" t="s">
        <v>1210</v>
      </c>
      <c r="D197" s="266" t="s">
        <v>1211</v>
      </c>
      <c r="E197" s="267">
        <v>9485</v>
      </c>
      <c r="F197" s="267">
        <v>11485</v>
      </c>
    </row>
    <row r="198" spans="1:6" ht="25.5" x14ac:dyDescent="0.2">
      <c r="A198" s="265"/>
      <c r="B198" s="265" t="s">
        <v>1275</v>
      </c>
      <c r="C198" s="265"/>
      <c r="D198" s="266" t="s">
        <v>1276</v>
      </c>
      <c r="E198" s="267">
        <v>3300</v>
      </c>
      <c r="F198" s="267">
        <v>3300</v>
      </c>
    </row>
    <row r="199" spans="1:6" ht="25.5" x14ac:dyDescent="0.2">
      <c r="A199" s="265"/>
      <c r="B199" s="265"/>
      <c r="C199" s="265" t="s">
        <v>1148</v>
      </c>
      <c r="D199" s="266" t="s">
        <v>1149</v>
      </c>
      <c r="E199" s="267">
        <v>3300</v>
      </c>
      <c r="F199" s="267">
        <v>3300</v>
      </c>
    </row>
    <row r="200" spans="1:6" ht="25.5" x14ac:dyDescent="0.2">
      <c r="A200" s="265"/>
      <c r="B200" s="265"/>
      <c r="C200" s="265" t="s">
        <v>1150</v>
      </c>
      <c r="D200" s="266" t="s">
        <v>1151</v>
      </c>
      <c r="E200" s="267">
        <v>3300</v>
      </c>
      <c r="F200" s="267">
        <v>3300</v>
      </c>
    </row>
    <row r="201" spans="1:6" ht="38.25" x14ac:dyDescent="0.2">
      <c r="A201" s="265"/>
      <c r="B201" s="265" t="s">
        <v>1279</v>
      </c>
      <c r="C201" s="265"/>
      <c r="D201" s="266" t="s">
        <v>1280</v>
      </c>
      <c r="E201" s="267">
        <v>1149</v>
      </c>
      <c r="F201" s="267">
        <v>1218.9000000000001</v>
      </c>
    </row>
    <row r="202" spans="1:6" ht="25.5" x14ac:dyDescent="0.2">
      <c r="A202" s="265"/>
      <c r="B202" s="265"/>
      <c r="C202" s="265" t="s">
        <v>1148</v>
      </c>
      <c r="D202" s="266" t="s">
        <v>1149</v>
      </c>
      <c r="E202" s="267">
        <v>342.4</v>
      </c>
      <c r="F202" s="267">
        <v>363.1</v>
      </c>
    </row>
    <row r="203" spans="1:6" ht="25.5" x14ac:dyDescent="0.2">
      <c r="A203" s="265"/>
      <c r="B203" s="265"/>
      <c r="C203" s="265" t="s">
        <v>1150</v>
      </c>
      <c r="D203" s="266" t="s">
        <v>1151</v>
      </c>
      <c r="E203" s="267">
        <v>342.4</v>
      </c>
      <c r="F203" s="267">
        <v>363.1</v>
      </c>
    </row>
    <row r="204" spans="1:6" x14ac:dyDescent="0.2">
      <c r="A204" s="265"/>
      <c r="B204" s="265"/>
      <c r="C204" s="265" t="s">
        <v>1239</v>
      </c>
      <c r="D204" s="266" t="s">
        <v>1240</v>
      </c>
      <c r="E204" s="267">
        <v>806.6</v>
      </c>
      <c r="F204" s="267">
        <v>855.8</v>
      </c>
    </row>
    <row r="205" spans="1:6" ht="25.5" x14ac:dyDescent="0.2">
      <c r="A205" s="265"/>
      <c r="B205" s="265"/>
      <c r="C205" s="265" t="s">
        <v>1281</v>
      </c>
      <c r="D205" s="266" t="s">
        <v>1282</v>
      </c>
      <c r="E205" s="267">
        <v>806.6</v>
      </c>
      <c r="F205" s="267">
        <v>855.8</v>
      </c>
    </row>
    <row r="206" spans="1:6" ht="25.5" x14ac:dyDescent="0.2">
      <c r="A206" s="265"/>
      <c r="B206" s="265" t="s">
        <v>1283</v>
      </c>
      <c r="C206" s="265"/>
      <c r="D206" s="266" t="s">
        <v>1284</v>
      </c>
      <c r="E206" s="267">
        <v>12986</v>
      </c>
      <c r="F206" s="267">
        <v>12986</v>
      </c>
    </row>
    <row r="207" spans="1:6" ht="25.5" x14ac:dyDescent="0.2">
      <c r="A207" s="265"/>
      <c r="B207" s="265"/>
      <c r="C207" s="265" t="s">
        <v>1148</v>
      </c>
      <c r="D207" s="266" t="s">
        <v>1149</v>
      </c>
      <c r="E207" s="267">
        <v>12986</v>
      </c>
      <c r="F207" s="267">
        <v>12986</v>
      </c>
    </row>
    <row r="208" spans="1:6" ht="25.5" x14ac:dyDescent="0.2">
      <c r="A208" s="265"/>
      <c r="B208" s="265"/>
      <c r="C208" s="265" t="s">
        <v>1150</v>
      </c>
      <c r="D208" s="266" t="s">
        <v>1151</v>
      </c>
      <c r="E208" s="267">
        <v>12986</v>
      </c>
      <c r="F208" s="267">
        <v>12986</v>
      </c>
    </row>
    <row r="209" spans="1:6" ht="25.5" x14ac:dyDescent="0.2">
      <c r="A209" s="265"/>
      <c r="B209" s="265" t="s">
        <v>1285</v>
      </c>
      <c r="C209" s="265"/>
      <c r="D209" s="266" t="s">
        <v>2750</v>
      </c>
      <c r="E209" s="267">
        <v>13749.8</v>
      </c>
      <c r="F209" s="267">
        <v>14588.5</v>
      </c>
    </row>
    <row r="210" spans="1:6" ht="25.5" x14ac:dyDescent="0.2">
      <c r="A210" s="265"/>
      <c r="B210" s="265"/>
      <c r="C210" s="265" t="s">
        <v>1148</v>
      </c>
      <c r="D210" s="266" t="s">
        <v>1149</v>
      </c>
      <c r="E210" s="267">
        <v>749</v>
      </c>
      <c r="F210" s="267">
        <v>749</v>
      </c>
    </row>
    <row r="211" spans="1:6" ht="25.5" x14ac:dyDescent="0.2">
      <c r="A211" s="265"/>
      <c r="B211" s="265"/>
      <c r="C211" s="265" t="s">
        <v>1150</v>
      </c>
      <c r="D211" s="266" t="s">
        <v>1151</v>
      </c>
      <c r="E211" s="267">
        <v>749</v>
      </c>
      <c r="F211" s="267">
        <v>749</v>
      </c>
    </row>
    <row r="212" spans="1:6" ht="25.5" x14ac:dyDescent="0.2">
      <c r="A212" s="265"/>
      <c r="B212" s="265"/>
      <c r="C212" s="265" t="s">
        <v>1231</v>
      </c>
      <c r="D212" s="266" t="s">
        <v>1232</v>
      </c>
      <c r="E212" s="267">
        <v>13000.8</v>
      </c>
      <c r="F212" s="267">
        <v>13839.5</v>
      </c>
    </row>
    <row r="213" spans="1:6" ht="25.5" x14ac:dyDescent="0.2">
      <c r="A213" s="265"/>
      <c r="B213" s="265"/>
      <c r="C213" s="265" t="s">
        <v>1286</v>
      </c>
      <c r="D213" s="266" t="s">
        <v>1287</v>
      </c>
      <c r="E213" s="267">
        <v>13000.8</v>
      </c>
      <c r="F213" s="267">
        <v>13839.5</v>
      </c>
    </row>
    <row r="214" spans="1:6" x14ac:dyDescent="0.2">
      <c r="A214" s="265"/>
      <c r="B214" s="265" t="s">
        <v>1288</v>
      </c>
      <c r="C214" s="265"/>
      <c r="D214" s="266" t="s">
        <v>1289</v>
      </c>
      <c r="E214" s="267">
        <v>16688.599999999999</v>
      </c>
      <c r="F214" s="267">
        <v>27188.6</v>
      </c>
    </row>
    <row r="215" spans="1:6" ht="25.5" x14ac:dyDescent="0.2">
      <c r="A215" s="265"/>
      <c r="B215" s="265"/>
      <c r="C215" s="265" t="s">
        <v>1148</v>
      </c>
      <c r="D215" s="266" t="s">
        <v>1149</v>
      </c>
      <c r="E215" s="267">
        <v>349</v>
      </c>
      <c r="F215" s="267">
        <v>349</v>
      </c>
    </row>
    <row r="216" spans="1:6" ht="25.5" x14ac:dyDescent="0.2">
      <c r="A216" s="265"/>
      <c r="B216" s="265"/>
      <c r="C216" s="265" t="s">
        <v>1150</v>
      </c>
      <c r="D216" s="266" t="s">
        <v>1151</v>
      </c>
      <c r="E216" s="267">
        <v>349</v>
      </c>
      <c r="F216" s="267">
        <v>349</v>
      </c>
    </row>
    <row r="217" spans="1:6" ht="25.5" x14ac:dyDescent="0.2">
      <c r="A217" s="265"/>
      <c r="B217" s="265"/>
      <c r="C217" s="265" t="s">
        <v>1231</v>
      </c>
      <c r="D217" s="266" t="s">
        <v>1232</v>
      </c>
      <c r="E217" s="267">
        <v>16339.6</v>
      </c>
      <c r="F217" s="267">
        <v>26839.599999999999</v>
      </c>
    </row>
    <row r="218" spans="1:6" ht="25.5" x14ac:dyDescent="0.2">
      <c r="A218" s="265"/>
      <c r="B218" s="265"/>
      <c r="C218" s="265" t="s">
        <v>1286</v>
      </c>
      <c r="D218" s="266" t="s">
        <v>1287</v>
      </c>
      <c r="E218" s="267">
        <v>16339.6</v>
      </c>
      <c r="F218" s="267">
        <v>26839.599999999999</v>
      </c>
    </row>
    <row r="219" spans="1:6" ht="25.5" x14ac:dyDescent="0.2">
      <c r="A219" s="265"/>
      <c r="B219" s="265" t="s">
        <v>1290</v>
      </c>
      <c r="C219" s="265"/>
      <c r="D219" s="266" t="s">
        <v>1291</v>
      </c>
      <c r="E219" s="267">
        <v>2940</v>
      </c>
      <c r="F219" s="267">
        <v>2940</v>
      </c>
    </row>
    <row r="220" spans="1:6" ht="25.5" x14ac:dyDescent="0.2">
      <c r="A220" s="265"/>
      <c r="B220" s="265"/>
      <c r="C220" s="265" t="s">
        <v>1148</v>
      </c>
      <c r="D220" s="266" t="s">
        <v>1149</v>
      </c>
      <c r="E220" s="267">
        <v>2940</v>
      </c>
      <c r="F220" s="267">
        <v>2940</v>
      </c>
    </row>
    <row r="221" spans="1:6" ht="25.5" x14ac:dyDescent="0.2">
      <c r="A221" s="265"/>
      <c r="B221" s="265"/>
      <c r="C221" s="265" t="s">
        <v>1150</v>
      </c>
      <c r="D221" s="266" t="s">
        <v>1151</v>
      </c>
      <c r="E221" s="267">
        <v>2940</v>
      </c>
      <c r="F221" s="267">
        <v>2940</v>
      </c>
    </row>
    <row r="222" spans="1:6" ht="51" x14ac:dyDescent="0.2">
      <c r="A222" s="265"/>
      <c r="B222" s="265" t="s">
        <v>1292</v>
      </c>
      <c r="C222" s="265"/>
      <c r="D222" s="266" t="s">
        <v>1293</v>
      </c>
      <c r="E222" s="267">
        <v>1040</v>
      </c>
      <c r="F222" s="267">
        <v>1040</v>
      </c>
    </row>
    <row r="223" spans="1:6" ht="25.5" x14ac:dyDescent="0.2">
      <c r="A223" s="265"/>
      <c r="B223" s="265"/>
      <c r="C223" s="265" t="s">
        <v>1148</v>
      </c>
      <c r="D223" s="266" t="s">
        <v>1149</v>
      </c>
      <c r="E223" s="267">
        <v>1040</v>
      </c>
      <c r="F223" s="267">
        <v>1040</v>
      </c>
    </row>
    <row r="224" spans="1:6" ht="25.5" x14ac:dyDescent="0.2">
      <c r="A224" s="265"/>
      <c r="B224" s="265"/>
      <c r="C224" s="265" t="s">
        <v>1150</v>
      </c>
      <c r="D224" s="266" t="s">
        <v>1151</v>
      </c>
      <c r="E224" s="267">
        <v>1040</v>
      </c>
      <c r="F224" s="267">
        <v>1040</v>
      </c>
    </row>
    <row r="225" spans="1:6" ht="25.5" x14ac:dyDescent="0.2">
      <c r="A225" s="265"/>
      <c r="B225" s="265" t="s">
        <v>1294</v>
      </c>
      <c r="C225" s="265"/>
      <c r="D225" s="266" t="s">
        <v>2808</v>
      </c>
      <c r="E225" s="267">
        <v>1029.8</v>
      </c>
      <c r="F225" s="267">
        <v>1029.8</v>
      </c>
    </row>
    <row r="226" spans="1:6" ht="25.5" x14ac:dyDescent="0.2">
      <c r="A226" s="265"/>
      <c r="B226" s="265"/>
      <c r="C226" s="265" t="s">
        <v>1148</v>
      </c>
      <c r="D226" s="266" t="s">
        <v>1149</v>
      </c>
      <c r="E226" s="267">
        <v>1029.8</v>
      </c>
      <c r="F226" s="267">
        <v>1029.8</v>
      </c>
    </row>
    <row r="227" spans="1:6" ht="25.5" x14ac:dyDescent="0.2">
      <c r="A227" s="265"/>
      <c r="B227" s="265"/>
      <c r="C227" s="265" t="s">
        <v>1150</v>
      </c>
      <c r="D227" s="266" t="s">
        <v>1151</v>
      </c>
      <c r="E227" s="267">
        <v>1029.8</v>
      </c>
      <c r="F227" s="267">
        <v>1029.8</v>
      </c>
    </row>
    <row r="228" spans="1:6" ht="25.5" x14ac:dyDescent="0.2">
      <c r="A228" s="265"/>
      <c r="B228" s="265" t="s">
        <v>1295</v>
      </c>
      <c r="C228" s="265"/>
      <c r="D228" s="266" t="s">
        <v>1296</v>
      </c>
      <c r="E228" s="267">
        <v>220</v>
      </c>
      <c r="F228" s="267">
        <v>220</v>
      </c>
    </row>
    <row r="229" spans="1:6" ht="25.5" x14ac:dyDescent="0.2">
      <c r="A229" s="265"/>
      <c r="B229" s="265"/>
      <c r="C229" s="265" t="s">
        <v>1148</v>
      </c>
      <c r="D229" s="266" t="s">
        <v>1149</v>
      </c>
      <c r="E229" s="267">
        <v>220</v>
      </c>
      <c r="F229" s="267">
        <v>220</v>
      </c>
    </row>
    <row r="230" spans="1:6" ht="25.5" x14ac:dyDescent="0.2">
      <c r="A230" s="265"/>
      <c r="B230" s="265"/>
      <c r="C230" s="265" t="s">
        <v>1150</v>
      </c>
      <c r="D230" s="266" t="s">
        <v>1151</v>
      </c>
      <c r="E230" s="267">
        <v>220</v>
      </c>
      <c r="F230" s="267">
        <v>220</v>
      </c>
    </row>
    <row r="231" spans="1:6" ht="25.5" x14ac:dyDescent="0.2">
      <c r="A231" s="265"/>
      <c r="B231" s="265" t="s">
        <v>1298</v>
      </c>
      <c r="C231" s="265"/>
      <c r="D231" s="266" t="s">
        <v>1299</v>
      </c>
      <c r="E231" s="267">
        <v>12000</v>
      </c>
      <c r="F231" s="267">
        <v>12000</v>
      </c>
    </row>
    <row r="232" spans="1:6" ht="25.5" x14ac:dyDescent="0.2">
      <c r="A232" s="265"/>
      <c r="B232" s="265"/>
      <c r="C232" s="265" t="s">
        <v>1148</v>
      </c>
      <c r="D232" s="266" t="s">
        <v>1149</v>
      </c>
      <c r="E232" s="267">
        <v>12000</v>
      </c>
      <c r="F232" s="267">
        <v>12000</v>
      </c>
    </row>
    <row r="233" spans="1:6" ht="25.5" x14ac:dyDescent="0.2">
      <c r="A233" s="265"/>
      <c r="B233" s="265"/>
      <c r="C233" s="265" t="s">
        <v>1150</v>
      </c>
      <c r="D233" s="266" t="s">
        <v>1151</v>
      </c>
      <c r="E233" s="267">
        <v>12000</v>
      </c>
      <c r="F233" s="267">
        <v>12000</v>
      </c>
    </row>
    <row r="234" spans="1:6" ht="38.25" x14ac:dyDescent="0.2">
      <c r="A234" s="265"/>
      <c r="B234" s="265" t="s">
        <v>1300</v>
      </c>
      <c r="C234" s="265"/>
      <c r="D234" s="266" t="s">
        <v>1301</v>
      </c>
      <c r="E234" s="267">
        <v>4000</v>
      </c>
      <c r="F234" s="267">
        <v>4000</v>
      </c>
    </row>
    <row r="235" spans="1:6" ht="25.5" x14ac:dyDescent="0.2">
      <c r="A235" s="265"/>
      <c r="B235" s="265"/>
      <c r="C235" s="265" t="s">
        <v>1148</v>
      </c>
      <c r="D235" s="266" t="s">
        <v>1149</v>
      </c>
      <c r="E235" s="267">
        <v>4000</v>
      </c>
      <c r="F235" s="267">
        <v>4000</v>
      </c>
    </row>
    <row r="236" spans="1:6" ht="25.5" x14ac:dyDescent="0.2">
      <c r="A236" s="265"/>
      <c r="B236" s="265"/>
      <c r="C236" s="265" t="s">
        <v>1150</v>
      </c>
      <c r="D236" s="266" t="s">
        <v>1151</v>
      </c>
      <c r="E236" s="267">
        <v>4000</v>
      </c>
      <c r="F236" s="267">
        <v>4000</v>
      </c>
    </row>
    <row r="237" spans="1:6" ht="38.25" x14ac:dyDescent="0.2">
      <c r="A237" s="265"/>
      <c r="B237" s="265" t="s">
        <v>1302</v>
      </c>
      <c r="C237" s="265"/>
      <c r="D237" s="266" t="s">
        <v>1303</v>
      </c>
      <c r="E237" s="267">
        <v>20000</v>
      </c>
      <c r="F237" s="267">
        <v>20000</v>
      </c>
    </row>
    <row r="238" spans="1:6" ht="25.5" x14ac:dyDescent="0.2">
      <c r="A238" s="265"/>
      <c r="B238" s="265"/>
      <c r="C238" s="265" t="s">
        <v>1148</v>
      </c>
      <c r="D238" s="266" t="s">
        <v>1149</v>
      </c>
      <c r="E238" s="267">
        <v>20000</v>
      </c>
      <c r="F238" s="267">
        <v>20000</v>
      </c>
    </row>
    <row r="239" spans="1:6" ht="25.5" x14ac:dyDescent="0.2">
      <c r="A239" s="265"/>
      <c r="B239" s="265"/>
      <c r="C239" s="265" t="s">
        <v>1150</v>
      </c>
      <c r="D239" s="266" t="s">
        <v>1151</v>
      </c>
      <c r="E239" s="267">
        <v>20000</v>
      </c>
      <c r="F239" s="267">
        <v>20000</v>
      </c>
    </row>
    <row r="240" spans="1:6" ht="38.25" x14ac:dyDescent="0.2">
      <c r="A240" s="265"/>
      <c r="B240" s="265" t="s">
        <v>1304</v>
      </c>
      <c r="C240" s="265"/>
      <c r="D240" s="266" t="s">
        <v>1305</v>
      </c>
      <c r="E240" s="267">
        <v>1822</v>
      </c>
      <c r="F240" s="267">
        <v>1822</v>
      </c>
    </row>
    <row r="241" spans="1:6" ht="25.5" x14ac:dyDescent="0.2">
      <c r="A241" s="265"/>
      <c r="B241" s="265"/>
      <c r="C241" s="265" t="s">
        <v>1148</v>
      </c>
      <c r="D241" s="266" t="s">
        <v>1149</v>
      </c>
      <c r="E241" s="267">
        <v>1822</v>
      </c>
      <c r="F241" s="267">
        <v>1822</v>
      </c>
    </row>
    <row r="242" spans="1:6" ht="25.5" x14ac:dyDescent="0.2">
      <c r="A242" s="265"/>
      <c r="B242" s="265"/>
      <c r="C242" s="265" t="s">
        <v>1150</v>
      </c>
      <c r="D242" s="266" t="s">
        <v>1151</v>
      </c>
      <c r="E242" s="267">
        <v>1822</v>
      </c>
      <c r="F242" s="267">
        <v>1822</v>
      </c>
    </row>
    <row r="243" spans="1:6" ht="38.25" x14ac:dyDescent="0.2">
      <c r="A243" s="265"/>
      <c r="B243" s="265" t="s">
        <v>1306</v>
      </c>
      <c r="C243" s="265"/>
      <c r="D243" s="266" t="s">
        <v>1307</v>
      </c>
      <c r="E243" s="267">
        <v>475.9</v>
      </c>
      <c r="F243" s="267">
        <v>475.9</v>
      </c>
    </row>
    <row r="244" spans="1:6" ht="25.5" x14ac:dyDescent="0.2">
      <c r="A244" s="265"/>
      <c r="B244" s="265"/>
      <c r="C244" s="265" t="s">
        <v>1148</v>
      </c>
      <c r="D244" s="266" t="s">
        <v>1149</v>
      </c>
      <c r="E244" s="267">
        <v>475.9</v>
      </c>
      <c r="F244" s="267">
        <v>475.9</v>
      </c>
    </row>
    <row r="245" spans="1:6" ht="25.5" x14ac:dyDescent="0.2">
      <c r="A245" s="265"/>
      <c r="B245" s="265"/>
      <c r="C245" s="265" t="s">
        <v>1150</v>
      </c>
      <c r="D245" s="266" t="s">
        <v>1151</v>
      </c>
      <c r="E245" s="267">
        <v>475.9</v>
      </c>
      <c r="F245" s="267">
        <v>475.9</v>
      </c>
    </row>
    <row r="246" spans="1:6" ht="38.25" x14ac:dyDescent="0.2">
      <c r="A246" s="265"/>
      <c r="B246" s="265" t="s">
        <v>1308</v>
      </c>
      <c r="C246" s="265"/>
      <c r="D246" s="266" t="s">
        <v>1309</v>
      </c>
      <c r="E246" s="267">
        <v>1280.0999999999999</v>
      </c>
      <c r="F246" s="267">
        <v>1280.0999999999999</v>
      </c>
    </row>
    <row r="247" spans="1:6" ht="25.5" x14ac:dyDescent="0.2">
      <c r="A247" s="265"/>
      <c r="B247" s="265"/>
      <c r="C247" s="265" t="s">
        <v>1148</v>
      </c>
      <c r="D247" s="266" t="s">
        <v>1149</v>
      </c>
      <c r="E247" s="267">
        <v>1280.0999999999999</v>
      </c>
      <c r="F247" s="267">
        <v>1280.0999999999999</v>
      </c>
    </row>
    <row r="248" spans="1:6" ht="25.5" x14ac:dyDescent="0.2">
      <c r="A248" s="265"/>
      <c r="B248" s="265"/>
      <c r="C248" s="265" t="s">
        <v>1150</v>
      </c>
      <c r="D248" s="266" t="s">
        <v>1151</v>
      </c>
      <c r="E248" s="267">
        <v>1280.0999999999999</v>
      </c>
      <c r="F248" s="267">
        <v>1280.0999999999999</v>
      </c>
    </row>
    <row r="249" spans="1:6" ht="51" x14ac:dyDescent="0.2">
      <c r="A249" s="265"/>
      <c r="B249" s="265" t="s">
        <v>1310</v>
      </c>
      <c r="C249" s="265"/>
      <c r="D249" s="266" t="s">
        <v>1311</v>
      </c>
      <c r="E249" s="267">
        <v>23135.7</v>
      </c>
      <c r="F249" s="267">
        <v>22597.1</v>
      </c>
    </row>
    <row r="250" spans="1:6" ht="38.25" x14ac:dyDescent="0.2">
      <c r="A250" s="265"/>
      <c r="B250" s="265"/>
      <c r="C250" s="265" t="s">
        <v>1140</v>
      </c>
      <c r="D250" s="266" t="s">
        <v>1141</v>
      </c>
      <c r="E250" s="267">
        <v>18920.2</v>
      </c>
      <c r="F250" s="267">
        <v>18920.2</v>
      </c>
    </row>
    <row r="251" spans="1:6" x14ac:dyDescent="0.2">
      <c r="A251" s="265"/>
      <c r="B251" s="265"/>
      <c r="C251" s="265" t="s">
        <v>1247</v>
      </c>
      <c r="D251" s="266" t="s">
        <v>1248</v>
      </c>
      <c r="E251" s="267">
        <v>18920.2</v>
      </c>
      <c r="F251" s="267">
        <v>18920.2</v>
      </c>
    </row>
    <row r="252" spans="1:6" ht="25.5" x14ac:dyDescent="0.2">
      <c r="A252" s="265"/>
      <c r="B252" s="265"/>
      <c r="C252" s="265" t="s">
        <v>1148</v>
      </c>
      <c r="D252" s="266" t="s">
        <v>1149</v>
      </c>
      <c r="E252" s="267">
        <v>3978.1</v>
      </c>
      <c r="F252" s="267">
        <v>3439.5</v>
      </c>
    </row>
    <row r="253" spans="1:6" ht="25.5" x14ac:dyDescent="0.2">
      <c r="A253" s="265"/>
      <c r="B253" s="265"/>
      <c r="C253" s="265" t="s">
        <v>1150</v>
      </c>
      <c r="D253" s="266" t="s">
        <v>1151</v>
      </c>
      <c r="E253" s="267">
        <v>3978.1</v>
      </c>
      <c r="F253" s="267">
        <v>3439.5</v>
      </c>
    </row>
    <row r="254" spans="1:6" x14ac:dyDescent="0.2">
      <c r="A254" s="265"/>
      <c r="B254" s="265"/>
      <c r="C254" s="265" t="s">
        <v>1152</v>
      </c>
      <c r="D254" s="266" t="s">
        <v>1153</v>
      </c>
      <c r="E254" s="267">
        <v>237.4</v>
      </c>
      <c r="F254" s="267">
        <v>237.4</v>
      </c>
    </row>
    <row r="255" spans="1:6" ht="25.5" x14ac:dyDescent="0.2">
      <c r="A255" s="265"/>
      <c r="B255" s="265"/>
      <c r="C255" s="265" t="s">
        <v>1154</v>
      </c>
      <c r="D255" s="266" t="s">
        <v>1155</v>
      </c>
      <c r="E255" s="267">
        <v>237.4</v>
      </c>
      <c r="F255" s="267">
        <v>237.4</v>
      </c>
    </row>
    <row r="256" spans="1:6" ht="25.5" x14ac:dyDescent="0.2">
      <c r="A256" s="265"/>
      <c r="B256" s="265" t="s">
        <v>1312</v>
      </c>
      <c r="C256" s="265"/>
      <c r="D256" s="266" t="s">
        <v>1313</v>
      </c>
      <c r="E256" s="267">
        <v>500</v>
      </c>
      <c r="F256" s="267">
        <v>500</v>
      </c>
    </row>
    <row r="257" spans="1:6" ht="25.5" x14ac:dyDescent="0.2">
      <c r="A257" s="265"/>
      <c r="B257" s="265"/>
      <c r="C257" s="265" t="s">
        <v>1148</v>
      </c>
      <c r="D257" s="266" t="s">
        <v>1149</v>
      </c>
      <c r="E257" s="267">
        <v>500</v>
      </c>
      <c r="F257" s="267">
        <v>500</v>
      </c>
    </row>
    <row r="258" spans="1:6" ht="25.5" x14ac:dyDescent="0.2">
      <c r="A258" s="265"/>
      <c r="B258" s="265"/>
      <c r="C258" s="265" t="s">
        <v>1150</v>
      </c>
      <c r="D258" s="266" t="s">
        <v>1151</v>
      </c>
      <c r="E258" s="267">
        <v>500</v>
      </c>
      <c r="F258" s="267">
        <v>500</v>
      </c>
    </row>
    <row r="259" spans="1:6" ht="38.25" x14ac:dyDescent="0.2">
      <c r="A259" s="265"/>
      <c r="B259" s="265" t="s">
        <v>2039</v>
      </c>
      <c r="C259" s="265"/>
      <c r="D259" s="266" t="s">
        <v>2040</v>
      </c>
      <c r="E259" s="267">
        <v>3000</v>
      </c>
      <c r="F259" s="267">
        <v>3000</v>
      </c>
    </row>
    <row r="260" spans="1:6" x14ac:dyDescent="0.2">
      <c r="A260" s="265"/>
      <c r="B260" s="265"/>
      <c r="C260" s="265" t="s">
        <v>1172</v>
      </c>
      <c r="D260" s="266" t="s">
        <v>1173</v>
      </c>
      <c r="E260" s="267">
        <v>3000</v>
      </c>
      <c r="F260" s="267">
        <v>3000</v>
      </c>
    </row>
    <row r="261" spans="1:6" x14ac:dyDescent="0.2">
      <c r="A261" s="265"/>
      <c r="B261" s="265"/>
      <c r="C261" s="265" t="s">
        <v>1174</v>
      </c>
      <c r="D261" s="266" t="s">
        <v>1006</v>
      </c>
      <c r="E261" s="267">
        <v>3000</v>
      </c>
      <c r="F261" s="267">
        <v>3000</v>
      </c>
    </row>
    <row r="262" spans="1:6" ht="25.5" x14ac:dyDescent="0.2">
      <c r="A262" s="265"/>
      <c r="B262" s="265" t="s">
        <v>1314</v>
      </c>
      <c r="C262" s="265"/>
      <c r="D262" s="266" t="s">
        <v>1315</v>
      </c>
      <c r="E262" s="267">
        <v>601.70000000000005</v>
      </c>
      <c r="F262" s="267">
        <v>425</v>
      </c>
    </row>
    <row r="263" spans="1:6" ht="25.5" x14ac:dyDescent="0.2">
      <c r="A263" s="265"/>
      <c r="B263" s="265"/>
      <c r="C263" s="265" t="s">
        <v>1148</v>
      </c>
      <c r="D263" s="266" t="s">
        <v>1149</v>
      </c>
      <c r="E263" s="267">
        <v>135.5</v>
      </c>
      <c r="F263" s="267">
        <v>126.6</v>
      </c>
    </row>
    <row r="264" spans="1:6" ht="25.5" x14ac:dyDescent="0.2">
      <c r="A264" s="265"/>
      <c r="B264" s="265"/>
      <c r="C264" s="265" t="s">
        <v>1150</v>
      </c>
      <c r="D264" s="266" t="s">
        <v>1151</v>
      </c>
      <c r="E264" s="267">
        <v>135.5</v>
      </c>
      <c r="F264" s="267">
        <v>126.6</v>
      </c>
    </row>
    <row r="265" spans="1:6" x14ac:dyDescent="0.2">
      <c r="A265" s="265"/>
      <c r="B265" s="265"/>
      <c r="C265" s="265" t="s">
        <v>1239</v>
      </c>
      <c r="D265" s="266" t="s">
        <v>1240</v>
      </c>
      <c r="E265" s="267">
        <v>466.2</v>
      </c>
      <c r="F265" s="267">
        <v>298.39999999999998</v>
      </c>
    </row>
    <row r="266" spans="1:6" x14ac:dyDescent="0.2">
      <c r="A266" s="265"/>
      <c r="B266" s="265"/>
      <c r="C266" s="265" t="s">
        <v>1316</v>
      </c>
      <c r="D266" s="266" t="s">
        <v>1317</v>
      </c>
      <c r="E266" s="267">
        <v>360</v>
      </c>
      <c r="F266" s="267">
        <v>216</v>
      </c>
    </row>
    <row r="267" spans="1:6" x14ac:dyDescent="0.2">
      <c r="A267" s="265"/>
      <c r="B267" s="265"/>
      <c r="C267" s="265" t="s">
        <v>1318</v>
      </c>
      <c r="D267" s="266" t="s">
        <v>1319</v>
      </c>
      <c r="E267" s="267">
        <v>106.2</v>
      </c>
      <c r="F267" s="267">
        <v>82.4</v>
      </c>
    </row>
    <row r="268" spans="1:6" ht="76.5" x14ac:dyDescent="0.2">
      <c r="A268" s="265"/>
      <c r="B268" s="265" t="s">
        <v>454</v>
      </c>
      <c r="C268" s="265"/>
      <c r="D268" s="266" t="s">
        <v>455</v>
      </c>
      <c r="E268" s="267">
        <v>386.7</v>
      </c>
      <c r="F268" s="267">
        <v>386.7</v>
      </c>
    </row>
    <row r="269" spans="1:6" ht="25.5" x14ac:dyDescent="0.2">
      <c r="A269" s="265"/>
      <c r="B269" s="265"/>
      <c r="C269" s="265" t="s">
        <v>1148</v>
      </c>
      <c r="D269" s="266" t="s">
        <v>1149</v>
      </c>
      <c r="E269" s="267">
        <v>386.7</v>
      </c>
      <c r="F269" s="267">
        <v>386.7</v>
      </c>
    </row>
    <row r="270" spans="1:6" ht="25.5" x14ac:dyDescent="0.2">
      <c r="A270" s="265"/>
      <c r="B270" s="265"/>
      <c r="C270" s="265" t="s">
        <v>1150</v>
      </c>
      <c r="D270" s="266" t="s">
        <v>1151</v>
      </c>
      <c r="E270" s="267">
        <v>386.7</v>
      </c>
      <c r="F270" s="267">
        <v>386.7</v>
      </c>
    </row>
    <row r="271" spans="1:6" x14ac:dyDescent="0.2">
      <c r="A271" s="265"/>
      <c r="B271" s="265" t="s">
        <v>465</v>
      </c>
      <c r="C271" s="265"/>
      <c r="D271" s="266" t="s">
        <v>466</v>
      </c>
      <c r="E271" s="267">
        <v>6.7</v>
      </c>
      <c r="F271" s="267">
        <v>5.6</v>
      </c>
    </row>
    <row r="272" spans="1:6" x14ac:dyDescent="0.2">
      <c r="A272" s="265"/>
      <c r="B272" s="265" t="s">
        <v>467</v>
      </c>
      <c r="C272" s="265"/>
      <c r="D272" s="266" t="s">
        <v>468</v>
      </c>
      <c r="E272" s="267">
        <v>6.7</v>
      </c>
      <c r="F272" s="267">
        <v>5.6</v>
      </c>
    </row>
    <row r="273" spans="1:6" x14ac:dyDescent="0.2">
      <c r="A273" s="265"/>
      <c r="B273" s="265" t="s">
        <v>469</v>
      </c>
      <c r="C273" s="265"/>
      <c r="D273" s="266" t="s">
        <v>470</v>
      </c>
      <c r="E273" s="267">
        <v>6.7</v>
      </c>
      <c r="F273" s="267">
        <v>5.6</v>
      </c>
    </row>
    <row r="274" spans="1:6" x14ac:dyDescent="0.2">
      <c r="A274" s="265"/>
      <c r="B274" s="265"/>
      <c r="C274" s="265" t="s">
        <v>1239</v>
      </c>
      <c r="D274" s="266" t="s">
        <v>1240</v>
      </c>
      <c r="E274" s="267">
        <v>6.7</v>
      </c>
      <c r="F274" s="267">
        <v>5.6</v>
      </c>
    </row>
    <row r="275" spans="1:6" ht="25.5" x14ac:dyDescent="0.2">
      <c r="A275" s="265"/>
      <c r="B275" s="265"/>
      <c r="C275" s="265" t="s">
        <v>471</v>
      </c>
      <c r="D275" s="266" t="s">
        <v>472</v>
      </c>
      <c r="E275" s="267">
        <v>6.7</v>
      </c>
      <c r="F275" s="267">
        <v>5.6</v>
      </c>
    </row>
    <row r="276" spans="1:6" x14ac:dyDescent="0.2">
      <c r="A276" s="265"/>
      <c r="B276" s="265" t="s">
        <v>1168</v>
      </c>
      <c r="C276" s="265"/>
      <c r="D276" s="266" t="s">
        <v>1169</v>
      </c>
      <c r="E276" s="267">
        <v>103000</v>
      </c>
      <c r="F276" s="267">
        <v>103000</v>
      </c>
    </row>
    <row r="277" spans="1:6" ht="51" x14ac:dyDescent="0.2">
      <c r="A277" s="265"/>
      <c r="B277" s="265" t="s">
        <v>473</v>
      </c>
      <c r="C277" s="265"/>
      <c r="D277" s="266" t="s">
        <v>1831</v>
      </c>
      <c r="E277" s="267">
        <v>100000</v>
      </c>
      <c r="F277" s="267">
        <v>100000</v>
      </c>
    </row>
    <row r="278" spans="1:6" x14ac:dyDescent="0.2">
      <c r="A278" s="265"/>
      <c r="B278" s="265"/>
      <c r="C278" s="265" t="s">
        <v>1172</v>
      </c>
      <c r="D278" s="266" t="s">
        <v>1173</v>
      </c>
      <c r="E278" s="267">
        <v>100000</v>
      </c>
      <c r="F278" s="267">
        <v>100000</v>
      </c>
    </row>
    <row r="279" spans="1:6" x14ac:dyDescent="0.2">
      <c r="A279" s="265"/>
      <c r="B279" s="265"/>
      <c r="C279" s="265" t="s">
        <v>1174</v>
      </c>
      <c r="D279" s="266" t="s">
        <v>1006</v>
      </c>
      <c r="E279" s="267">
        <v>100000</v>
      </c>
      <c r="F279" s="267">
        <v>100000</v>
      </c>
    </row>
    <row r="280" spans="1:6" ht="25.5" x14ac:dyDescent="0.2">
      <c r="A280" s="265"/>
      <c r="B280" s="265" t="s">
        <v>474</v>
      </c>
      <c r="C280" s="265"/>
      <c r="D280" s="266" t="s">
        <v>475</v>
      </c>
      <c r="E280" s="267">
        <v>3000</v>
      </c>
      <c r="F280" s="267">
        <v>3000</v>
      </c>
    </row>
    <row r="281" spans="1:6" x14ac:dyDescent="0.2">
      <c r="A281" s="265"/>
      <c r="B281" s="265"/>
      <c r="C281" s="265" t="s">
        <v>1172</v>
      </c>
      <c r="D281" s="266" t="s">
        <v>1173</v>
      </c>
      <c r="E281" s="267">
        <v>3000</v>
      </c>
      <c r="F281" s="267">
        <v>3000</v>
      </c>
    </row>
    <row r="282" spans="1:6" x14ac:dyDescent="0.2">
      <c r="A282" s="265"/>
      <c r="B282" s="265"/>
      <c r="C282" s="265" t="s">
        <v>1174</v>
      </c>
      <c r="D282" s="266" t="s">
        <v>1006</v>
      </c>
      <c r="E282" s="267">
        <v>3000</v>
      </c>
      <c r="F282" s="267">
        <v>3000</v>
      </c>
    </row>
    <row r="283" spans="1:6" x14ac:dyDescent="0.2">
      <c r="A283" s="265"/>
      <c r="B283" s="265" t="s">
        <v>1187</v>
      </c>
      <c r="C283" s="265"/>
      <c r="D283" s="266" t="s">
        <v>1173</v>
      </c>
      <c r="E283" s="267">
        <v>2267.3000000000002</v>
      </c>
      <c r="F283" s="267">
        <v>2289.5</v>
      </c>
    </row>
    <row r="284" spans="1:6" ht="25.5" x14ac:dyDescent="0.2">
      <c r="A284" s="265"/>
      <c r="B284" s="265" t="s">
        <v>1188</v>
      </c>
      <c r="C284" s="265"/>
      <c r="D284" s="266" t="s">
        <v>1189</v>
      </c>
      <c r="E284" s="267">
        <v>2267.3000000000002</v>
      </c>
      <c r="F284" s="267">
        <v>2289.5</v>
      </c>
    </row>
    <row r="285" spans="1:6" ht="38.25" x14ac:dyDescent="0.2">
      <c r="A285" s="265"/>
      <c r="B285" s="265" t="s">
        <v>478</v>
      </c>
      <c r="C285" s="265"/>
      <c r="D285" s="266" t="s">
        <v>479</v>
      </c>
      <c r="E285" s="267">
        <v>142</v>
      </c>
      <c r="F285" s="267">
        <v>150.4</v>
      </c>
    </row>
    <row r="286" spans="1:6" x14ac:dyDescent="0.2">
      <c r="A286" s="265"/>
      <c r="B286" s="265"/>
      <c r="C286" s="265" t="s">
        <v>1172</v>
      </c>
      <c r="D286" s="266" t="s">
        <v>1173</v>
      </c>
      <c r="E286" s="267">
        <v>142</v>
      </c>
      <c r="F286" s="267">
        <v>150.4</v>
      </c>
    </row>
    <row r="287" spans="1:6" x14ac:dyDescent="0.2">
      <c r="A287" s="265"/>
      <c r="B287" s="265"/>
      <c r="C287" s="265" t="s">
        <v>1192</v>
      </c>
      <c r="D287" s="266" t="s">
        <v>1193</v>
      </c>
      <c r="E287" s="267">
        <v>142</v>
      </c>
      <c r="F287" s="267">
        <v>150.4</v>
      </c>
    </row>
    <row r="288" spans="1:6" ht="63.75" x14ac:dyDescent="0.2">
      <c r="A288" s="265"/>
      <c r="B288" s="265" t="s">
        <v>480</v>
      </c>
      <c r="C288" s="265"/>
      <c r="D288" s="266" t="s">
        <v>2754</v>
      </c>
      <c r="E288" s="267">
        <v>2125.3000000000002</v>
      </c>
      <c r="F288" s="267">
        <v>2139.1</v>
      </c>
    </row>
    <row r="289" spans="1:6" x14ac:dyDescent="0.2">
      <c r="A289" s="265"/>
      <c r="B289" s="265"/>
      <c r="C289" s="265" t="s">
        <v>1172</v>
      </c>
      <c r="D289" s="266" t="s">
        <v>1173</v>
      </c>
      <c r="E289" s="267">
        <v>2125.3000000000002</v>
      </c>
      <c r="F289" s="267">
        <v>2139.1</v>
      </c>
    </row>
    <row r="290" spans="1:6" x14ac:dyDescent="0.2">
      <c r="A290" s="265"/>
      <c r="B290" s="265"/>
      <c r="C290" s="265" t="s">
        <v>1192</v>
      </c>
      <c r="D290" s="266" t="s">
        <v>1193</v>
      </c>
      <c r="E290" s="267">
        <v>2125.3000000000002</v>
      </c>
      <c r="F290" s="267">
        <v>2139.1</v>
      </c>
    </row>
    <row r="291" spans="1:6" x14ac:dyDescent="0.2">
      <c r="A291" s="265"/>
      <c r="B291" s="265" t="s">
        <v>481</v>
      </c>
      <c r="C291" s="265"/>
      <c r="D291" s="266" t="s">
        <v>482</v>
      </c>
      <c r="E291" s="267">
        <v>43151.3</v>
      </c>
      <c r="F291" s="267">
        <v>23417.5</v>
      </c>
    </row>
    <row r="292" spans="1:6" ht="25.5" x14ac:dyDescent="0.2">
      <c r="A292" s="265"/>
      <c r="B292" s="265" t="s">
        <v>483</v>
      </c>
      <c r="C292" s="265"/>
      <c r="D292" s="266" t="s">
        <v>484</v>
      </c>
      <c r="E292" s="267">
        <v>1032.3</v>
      </c>
      <c r="F292" s="267">
        <v>1417.5</v>
      </c>
    </row>
    <row r="293" spans="1:6" ht="25.5" x14ac:dyDescent="0.2">
      <c r="A293" s="265"/>
      <c r="B293" s="265"/>
      <c r="C293" s="265" t="s">
        <v>1148</v>
      </c>
      <c r="D293" s="266" t="s">
        <v>1149</v>
      </c>
      <c r="E293" s="267">
        <v>1032.3</v>
      </c>
      <c r="F293" s="267">
        <v>1417.5</v>
      </c>
    </row>
    <row r="294" spans="1:6" ht="25.5" x14ac:dyDescent="0.2">
      <c r="A294" s="265"/>
      <c r="B294" s="265"/>
      <c r="C294" s="265" t="s">
        <v>1150</v>
      </c>
      <c r="D294" s="266" t="s">
        <v>1151</v>
      </c>
      <c r="E294" s="267">
        <v>1032.3</v>
      </c>
      <c r="F294" s="267">
        <v>1417.5</v>
      </c>
    </row>
    <row r="295" spans="1:6" ht="38.25" x14ac:dyDescent="0.2">
      <c r="A295" s="265"/>
      <c r="B295" s="265" t="s">
        <v>486</v>
      </c>
      <c r="C295" s="265"/>
      <c r="D295" s="266" t="s">
        <v>1070</v>
      </c>
      <c r="E295" s="267">
        <v>22000</v>
      </c>
      <c r="F295" s="267">
        <v>22000</v>
      </c>
    </row>
    <row r="296" spans="1:6" ht="25.5" x14ac:dyDescent="0.2">
      <c r="A296" s="265"/>
      <c r="B296" s="265"/>
      <c r="C296" s="265" t="s">
        <v>1148</v>
      </c>
      <c r="D296" s="266" t="s">
        <v>1149</v>
      </c>
      <c r="E296" s="267">
        <v>22000</v>
      </c>
      <c r="F296" s="267">
        <v>22000</v>
      </c>
    </row>
    <row r="297" spans="1:6" ht="25.5" x14ac:dyDescent="0.2">
      <c r="A297" s="265"/>
      <c r="B297" s="265"/>
      <c r="C297" s="265" t="s">
        <v>1150</v>
      </c>
      <c r="D297" s="266" t="s">
        <v>1151</v>
      </c>
      <c r="E297" s="267">
        <v>22000</v>
      </c>
      <c r="F297" s="267">
        <v>22000</v>
      </c>
    </row>
    <row r="298" spans="1:6" ht="51" x14ac:dyDescent="0.2">
      <c r="A298" s="265"/>
      <c r="B298" s="265" t="s">
        <v>487</v>
      </c>
      <c r="C298" s="265"/>
      <c r="D298" s="266" t="s">
        <v>2746</v>
      </c>
      <c r="E298" s="267">
        <v>20119</v>
      </c>
      <c r="F298" s="267">
        <v>0</v>
      </c>
    </row>
    <row r="299" spans="1:6" ht="25.5" x14ac:dyDescent="0.2">
      <c r="A299" s="265"/>
      <c r="B299" s="265"/>
      <c r="C299" s="265" t="s">
        <v>1148</v>
      </c>
      <c r="D299" s="266" t="s">
        <v>1149</v>
      </c>
      <c r="E299" s="267">
        <v>20119</v>
      </c>
      <c r="F299" s="267">
        <v>0</v>
      </c>
    </row>
    <row r="300" spans="1:6" ht="25.5" x14ac:dyDescent="0.2">
      <c r="A300" s="265"/>
      <c r="B300" s="265"/>
      <c r="C300" s="265" t="s">
        <v>1150</v>
      </c>
      <c r="D300" s="266" t="s">
        <v>1151</v>
      </c>
      <c r="E300" s="267">
        <v>20119</v>
      </c>
      <c r="F300" s="267">
        <v>0</v>
      </c>
    </row>
    <row r="301" spans="1:6" x14ac:dyDescent="0.2">
      <c r="A301" s="265" t="s">
        <v>489</v>
      </c>
      <c r="B301" s="265"/>
      <c r="C301" s="265"/>
      <c r="D301" s="266" t="s">
        <v>490</v>
      </c>
      <c r="E301" s="267">
        <v>98700.5</v>
      </c>
      <c r="F301" s="267">
        <v>100760.3</v>
      </c>
    </row>
    <row r="302" spans="1:6" x14ac:dyDescent="0.2">
      <c r="A302" s="265" t="s">
        <v>491</v>
      </c>
      <c r="B302" s="265"/>
      <c r="C302" s="265"/>
      <c r="D302" s="266" t="s">
        <v>492</v>
      </c>
      <c r="E302" s="267">
        <v>47065.2</v>
      </c>
      <c r="F302" s="267">
        <v>47164.2</v>
      </c>
    </row>
    <row r="303" spans="1:6" ht="25.5" x14ac:dyDescent="0.2">
      <c r="A303" s="265"/>
      <c r="B303" s="265" t="s">
        <v>1158</v>
      </c>
      <c r="C303" s="265"/>
      <c r="D303" s="266" t="s">
        <v>1159</v>
      </c>
      <c r="E303" s="267">
        <v>47065.2</v>
      </c>
      <c r="F303" s="267">
        <v>47164.2</v>
      </c>
    </row>
    <row r="304" spans="1:6" ht="38.25" x14ac:dyDescent="0.2">
      <c r="A304" s="265"/>
      <c r="B304" s="265" t="s">
        <v>493</v>
      </c>
      <c r="C304" s="265"/>
      <c r="D304" s="266" t="s">
        <v>494</v>
      </c>
      <c r="E304" s="267">
        <v>47065.2</v>
      </c>
      <c r="F304" s="267">
        <v>47164.2</v>
      </c>
    </row>
    <row r="305" spans="1:6" x14ac:dyDescent="0.2">
      <c r="A305" s="265"/>
      <c r="B305" s="265"/>
      <c r="C305" s="265" t="s">
        <v>1172</v>
      </c>
      <c r="D305" s="266" t="s">
        <v>1173</v>
      </c>
      <c r="E305" s="267">
        <v>47065.2</v>
      </c>
      <c r="F305" s="267">
        <v>47164.2</v>
      </c>
    </row>
    <row r="306" spans="1:6" x14ac:dyDescent="0.2">
      <c r="A306" s="265"/>
      <c r="B306" s="265"/>
      <c r="C306" s="265" t="s">
        <v>1192</v>
      </c>
      <c r="D306" s="266" t="s">
        <v>1193</v>
      </c>
      <c r="E306" s="267">
        <v>47065.2</v>
      </c>
      <c r="F306" s="267">
        <v>47164.2</v>
      </c>
    </row>
    <row r="307" spans="1:6" x14ac:dyDescent="0.2">
      <c r="A307" s="265" t="s">
        <v>495</v>
      </c>
      <c r="B307" s="265"/>
      <c r="C307" s="265"/>
      <c r="D307" s="266" t="s">
        <v>496</v>
      </c>
      <c r="E307" s="267">
        <v>51635.3</v>
      </c>
      <c r="F307" s="267">
        <v>53596.1</v>
      </c>
    </row>
    <row r="308" spans="1:6" ht="25.5" x14ac:dyDescent="0.2">
      <c r="A308" s="265"/>
      <c r="B308" s="265" t="s">
        <v>497</v>
      </c>
      <c r="C308" s="265"/>
      <c r="D308" s="266" t="s">
        <v>498</v>
      </c>
      <c r="E308" s="267">
        <v>51635.3</v>
      </c>
      <c r="F308" s="267">
        <v>53596.1</v>
      </c>
    </row>
    <row r="309" spans="1:6" ht="25.5" x14ac:dyDescent="0.2">
      <c r="A309" s="265"/>
      <c r="B309" s="265" t="s">
        <v>499</v>
      </c>
      <c r="C309" s="265"/>
      <c r="D309" s="266" t="s">
        <v>500</v>
      </c>
      <c r="E309" s="267">
        <v>51635.3</v>
      </c>
      <c r="F309" s="267">
        <v>53596.1</v>
      </c>
    </row>
    <row r="310" spans="1:6" ht="38.25" x14ac:dyDescent="0.2">
      <c r="A310" s="265"/>
      <c r="B310" s="265"/>
      <c r="C310" s="265" t="s">
        <v>1140</v>
      </c>
      <c r="D310" s="266" t="s">
        <v>1141</v>
      </c>
      <c r="E310" s="267">
        <v>21404.6</v>
      </c>
      <c r="F310" s="267">
        <v>21404.6</v>
      </c>
    </row>
    <row r="311" spans="1:6" x14ac:dyDescent="0.2">
      <c r="A311" s="265"/>
      <c r="B311" s="265"/>
      <c r="C311" s="265" t="s">
        <v>1247</v>
      </c>
      <c r="D311" s="266" t="s">
        <v>1248</v>
      </c>
      <c r="E311" s="267">
        <v>21404.6</v>
      </c>
      <c r="F311" s="267">
        <v>21404.6</v>
      </c>
    </row>
    <row r="312" spans="1:6" ht="25.5" x14ac:dyDescent="0.2">
      <c r="A312" s="265"/>
      <c r="B312" s="265"/>
      <c r="C312" s="265" t="s">
        <v>1148</v>
      </c>
      <c r="D312" s="266" t="s">
        <v>1149</v>
      </c>
      <c r="E312" s="267">
        <v>30135.5</v>
      </c>
      <c r="F312" s="267">
        <v>32096.3</v>
      </c>
    </row>
    <row r="313" spans="1:6" ht="25.5" x14ac:dyDescent="0.2">
      <c r="A313" s="265"/>
      <c r="B313" s="265"/>
      <c r="C313" s="265" t="s">
        <v>1150</v>
      </c>
      <c r="D313" s="266" t="s">
        <v>1151</v>
      </c>
      <c r="E313" s="267">
        <v>30135.5</v>
      </c>
      <c r="F313" s="267">
        <v>32096.3</v>
      </c>
    </row>
    <row r="314" spans="1:6" x14ac:dyDescent="0.2">
      <c r="A314" s="265"/>
      <c r="B314" s="265"/>
      <c r="C314" s="265" t="s">
        <v>1152</v>
      </c>
      <c r="D314" s="266" t="s">
        <v>1153</v>
      </c>
      <c r="E314" s="267">
        <v>95.2</v>
      </c>
      <c r="F314" s="267">
        <v>95.2</v>
      </c>
    </row>
    <row r="315" spans="1:6" ht="25.5" x14ac:dyDescent="0.2">
      <c r="A315" s="265"/>
      <c r="B315" s="265"/>
      <c r="C315" s="265" t="s">
        <v>1154</v>
      </c>
      <c r="D315" s="266" t="s">
        <v>1155</v>
      </c>
      <c r="E315" s="267">
        <v>95.2</v>
      </c>
      <c r="F315" s="267">
        <v>95.2</v>
      </c>
    </row>
    <row r="316" spans="1:6" ht="25.5" x14ac:dyDescent="0.2">
      <c r="A316" s="265" t="s">
        <v>501</v>
      </c>
      <c r="B316" s="265"/>
      <c r="C316" s="265"/>
      <c r="D316" s="266" t="s">
        <v>502</v>
      </c>
      <c r="E316" s="267">
        <v>1144906.8999999999</v>
      </c>
      <c r="F316" s="267">
        <v>782736.4</v>
      </c>
    </row>
    <row r="317" spans="1:6" ht="38.25" x14ac:dyDescent="0.2">
      <c r="A317" s="265" t="s">
        <v>503</v>
      </c>
      <c r="B317" s="265"/>
      <c r="C317" s="265"/>
      <c r="D317" s="266" t="s">
        <v>504</v>
      </c>
      <c r="E317" s="267">
        <v>240583.8</v>
      </c>
      <c r="F317" s="267">
        <v>99085.5</v>
      </c>
    </row>
    <row r="318" spans="1:6" ht="25.5" x14ac:dyDescent="0.2">
      <c r="A318" s="265"/>
      <c r="B318" s="265" t="s">
        <v>1136</v>
      </c>
      <c r="C318" s="265"/>
      <c r="D318" s="266" t="s">
        <v>1137</v>
      </c>
      <c r="E318" s="267">
        <v>35158.5</v>
      </c>
      <c r="F318" s="267">
        <v>35429.800000000003</v>
      </c>
    </row>
    <row r="319" spans="1:6" x14ac:dyDescent="0.2">
      <c r="A319" s="265"/>
      <c r="B319" s="265" t="s">
        <v>1146</v>
      </c>
      <c r="C319" s="265"/>
      <c r="D319" s="266" t="s">
        <v>1147</v>
      </c>
      <c r="E319" s="267">
        <v>35158.5</v>
      </c>
      <c r="F319" s="267">
        <v>35429.800000000003</v>
      </c>
    </row>
    <row r="320" spans="1:6" ht="38.25" x14ac:dyDescent="0.2">
      <c r="A320" s="265"/>
      <c r="B320" s="265"/>
      <c r="C320" s="265" t="s">
        <v>1140</v>
      </c>
      <c r="D320" s="266" t="s">
        <v>1141</v>
      </c>
      <c r="E320" s="267">
        <v>21588.6</v>
      </c>
      <c r="F320" s="267">
        <v>21588.6</v>
      </c>
    </row>
    <row r="321" spans="1:6" ht="25.5" x14ac:dyDescent="0.2">
      <c r="A321" s="265"/>
      <c r="B321" s="265"/>
      <c r="C321" s="265" t="s">
        <v>1142</v>
      </c>
      <c r="D321" s="266" t="s">
        <v>1143</v>
      </c>
      <c r="E321" s="267">
        <v>21588.6</v>
      </c>
      <c r="F321" s="267">
        <v>21588.6</v>
      </c>
    </row>
    <row r="322" spans="1:6" ht="25.5" x14ac:dyDescent="0.2">
      <c r="A322" s="265"/>
      <c r="B322" s="265"/>
      <c r="C322" s="265" t="s">
        <v>1148</v>
      </c>
      <c r="D322" s="266" t="s">
        <v>1149</v>
      </c>
      <c r="E322" s="267">
        <v>13503.9</v>
      </c>
      <c r="F322" s="267">
        <v>13775.2</v>
      </c>
    </row>
    <row r="323" spans="1:6" ht="25.5" x14ac:dyDescent="0.2">
      <c r="A323" s="265"/>
      <c r="B323" s="265"/>
      <c r="C323" s="265" t="s">
        <v>1150</v>
      </c>
      <c r="D323" s="266" t="s">
        <v>1151</v>
      </c>
      <c r="E323" s="267">
        <v>13503.9</v>
      </c>
      <c r="F323" s="267">
        <v>13775.2</v>
      </c>
    </row>
    <row r="324" spans="1:6" x14ac:dyDescent="0.2">
      <c r="A324" s="265"/>
      <c r="B324" s="265"/>
      <c r="C324" s="265" t="s">
        <v>1152</v>
      </c>
      <c r="D324" s="266" t="s">
        <v>1153</v>
      </c>
      <c r="E324" s="267">
        <v>66</v>
      </c>
      <c r="F324" s="267">
        <v>66</v>
      </c>
    </row>
    <row r="325" spans="1:6" ht="25.5" x14ac:dyDescent="0.2">
      <c r="A325" s="265"/>
      <c r="B325" s="265"/>
      <c r="C325" s="265" t="s">
        <v>1154</v>
      </c>
      <c r="D325" s="266" t="s">
        <v>1155</v>
      </c>
      <c r="E325" s="267">
        <v>66</v>
      </c>
      <c r="F325" s="267">
        <v>66</v>
      </c>
    </row>
    <row r="326" spans="1:6" ht="25.5" x14ac:dyDescent="0.2">
      <c r="A326" s="265"/>
      <c r="B326" s="265" t="s">
        <v>458</v>
      </c>
      <c r="C326" s="265"/>
      <c r="D326" s="266" t="s">
        <v>2659</v>
      </c>
      <c r="E326" s="267">
        <v>143024.4</v>
      </c>
      <c r="F326" s="267">
        <v>0</v>
      </c>
    </row>
    <row r="327" spans="1:6" ht="38.25" x14ac:dyDescent="0.2">
      <c r="A327" s="265"/>
      <c r="B327" s="265" t="s">
        <v>459</v>
      </c>
      <c r="C327" s="265"/>
      <c r="D327" s="266" t="s">
        <v>460</v>
      </c>
      <c r="E327" s="267">
        <v>143024.4</v>
      </c>
      <c r="F327" s="267">
        <v>0</v>
      </c>
    </row>
    <row r="328" spans="1:6" ht="38.25" x14ac:dyDescent="0.2">
      <c r="A328" s="265"/>
      <c r="B328" s="265" t="s">
        <v>1832</v>
      </c>
      <c r="C328" s="265"/>
      <c r="D328" s="266" t="s">
        <v>2663</v>
      </c>
      <c r="E328" s="267">
        <v>143024.4</v>
      </c>
      <c r="F328" s="267">
        <v>0</v>
      </c>
    </row>
    <row r="329" spans="1:6" x14ac:dyDescent="0.2">
      <c r="A329" s="265"/>
      <c r="B329" s="265"/>
      <c r="C329" s="265" t="s">
        <v>461</v>
      </c>
      <c r="D329" s="266" t="s">
        <v>462</v>
      </c>
      <c r="E329" s="267">
        <v>143024.4</v>
      </c>
      <c r="F329" s="267">
        <v>0</v>
      </c>
    </row>
    <row r="330" spans="1:6" ht="25.5" x14ac:dyDescent="0.2">
      <c r="A330" s="265"/>
      <c r="B330" s="265"/>
      <c r="C330" s="265" t="s">
        <v>463</v>
      </c>
      <c r="D330" s="266" t="s">
        <v>464</v>
      </c>
      <c r="E330" s="267">
        <v>143024.4</v>
      </c>
      <c r="F330" s="267">
        <v>0</v>
      </c>
    </row>
    <row r="331" spans="1:6" ht="38.25" x14ac:dyDescent="0.2">
      <c r="A331" s="265"/>
      <c r="B331" s="265" t="s">
        <v>505</v>
      </c>
      <c r="C331" s="265"/>
      <c r="D331" s="266" t="s">
        <v>506</v>
      </c>
      <c r="E331" s="267">
        <v>29747</v>
      </c>
      <c r="F331" s="267">
        <v>30447.200000000001</v>
      </c>
    </row>
    <row r="332" spans="1:6" ht="38.25" x14ac:dyDescent="0.2">
      <c r="A332" s="265"/>
      <c r="B332" s="265"/>
      <c r="C332" s="265" t="s">
        <v>1140</v>
      </c>
      <c r="D332" s="266" t="s">
        <v>1141</v>
      </c>
      <c r="E332" s="267">
        <v>17529.3</v>
      </c>
      <c r="F332" s="267">
        <v>17529.3</v>
      </c>
    </row>
    <row r="333" spans="1:6" x14ac:dyDescent="0.2">
      <c r="A333" s="265"/>
      <c r="B333" s="265"/>
      <c r="C333" s="265" t="s">
        <v>1247</v>
      </c>
      <c r="D333" s="266" t="s">
        <v>1248</v>
      </c>
      <c r="E333" s="267">
        <v>17529.3</v>
      </c>
      <c r="F333" s="267">
        <v>17529.3</v>
      </c>
    </row>
    <row r="334" spans="1:6" ht="25.5" x14ac:dyDescent="0.2">
      <c r="A334" s="265"/>
      <c r="B334" s="265"/>
      <c r="C334" s="265" t="s">
        <v>1148</v>
      </c>
      <c r="D334" s="266" t="s">
        <v>1149</v>
      </c>
      <c r="E334" s="267">
        <v>11033.3</v>
      </c>
      <c r="F334" s="267">
        <v>11733.5</v>
      </c>
    </row>
    <row r="335" spans="1:6" ht="25.5" x14ac:dyDescent="0.2">
      <c r="A335" s="265"/>
      <c r="B335" s="265"/>
      <c r="C335" s="265" t="s">
        <v>1150</v>
      </c>
      <c r="D335" s="266" t="s">
        <v>1151</v>
      </c>
      <c r="E335" s="267">
        <v>11033.3</v>
      </c>
      <c r="F335" s="267">
        <v>11733.5</v>
      </c>
    </row>
    <row r="336" spans="1:6" x14ac:dyDescent="0.2">
      <c r="A336" s="265"/>
      <c r="B336" s="265"/>
      <c r="C336" s="265" t="s">
        <v>1152</v>
      </c>
      <c r="D336" s="266" t="s">
        <v>1153</v>
      </c>
      <c r="E336" s="267">
        <v>1184.4000000000001</v>
      </c>
      <c r="F336" s="267">
        <v>1184.4000000000001</v>
      </c>
    </row>
    <row r="337" spans="1:6" ht="25.5" x14ac:dyDescent="0.2">
      <c r="A337" s="265"/>
      <c r="B337" s="265"/>
      <c r="C337" s="265" t="s">
        <v>1154</v>
      </c>
      <c r="D337" s="266" t="s">
        <v>1155</v>
      </c>
      <c r="E337" s="267">
        <v>1184.4000000000001</v>
      </c>
      <c r="F337" s="267">
        <v>1184.4000000000001</v>
      </c>
    </row>
    <row r="338" spans="1:6" x14ac:dyDescent="0.2">
      <c r="A338" s="265"/>
      <c r="B338" s="265" t="s">
        <v>507</v>
      </c>
      <c r="C338" s="265"/>
      <c r="D338" s="266" t="s">
        <v>508</v>
      </c>
      <c r="E338" s="267">
        <v>918.4</v>
      </c>
      <c r="F338" s="267">
        <v>918.4</v>
      </c>
    </row>
    <row r="339" spans="1:6" ht="25.5" x14ac:dyDescent="0.2">
      <c r="A339" s="265"/>
      <c r="B339" s="265" t="s">
        <v>509</v>
      </c>
      <c r="C339" s="265"/>
      <c r="D339" s="266" t="s">
        <v>510</v>
      </c>
      <c r="E339" s="267">
        <v>918.4</v>
      </c>
      <c r="F339" s="267">
        <v>918.4</v>
      </c>
    </row>
    <row r="340" spans="1:6" ht="25.5" x14ac:dyDescent="0.2">
      <c r="A340" s="265"/>
      <c r="B340" s="265"/>
      <c r="C340" s="265" t="s">
        <v>1148</v>
      </c>
      <c r="D340" s="266" t="s">
        <v>1149</v>
      </c>
      <c r="E340" s="267">
        <v>918.4</v>
      </c>
      <c r="F340" s="267">
        <v>918.4</v>
      </c>
    </row>
    <row r="341" spans="1:6" ht="25.5" x14ac:dyDescent="0.2">
      <c r="A341" s="265"/>
      <c r="B341" s="265"/>
      <c r="C341" s="265" t="s">
        <v>1150</v>
      </c>
      <c r="D341" s="266" t="s">
        <v>1151</v>
      </c>
      <c r="E341" s="267">
        <v>918.4</v>
      </c>
      <c r="F341" s="267">
        <v>918.4</v>
      </c>
    </row>
    <row r="342" spans="1:6" ht="25.5" x14ac:dyDescent="0.2">
      <c r="A342" s="265"/>
      <c r="B342" s="265" t="s">
        <v>511</v>
      </c>
      <c r="C342" s="265"/>
      <c r="D342" s="266" t="s">
        <v>512</v>
      </c>
      <c r="E342" s="267">
        <v>31735.5</v>
      </c>
      <c r="F342" s="267">
        <v>32290.1</v>
      </c>
    </row>
    <row r="343" spans="1:6" ht="38.25" x14ac:dyDescent="0.2">
      <c r="A343" s="265"/>
      <c r="B343" s="265"/>
      <c r="C343" s="265" t="s">
        <v>1140</v>
      </c>
      <c r="D343" s="266" t="s">
        <v>1141</v>
      </c>
      <c r="E343" s="267">
        <v>23587.9</v>
      </c>
      <c r="F343" s="267">
        <v>23587.9</v>
      </c>
    </row>
    <row r="344" spans="1:6" x14ac:dyDescent="0.2">
      <c r="A344" s="265"/>
      <c r="B344" s="265"/>
      <c r="C344" s="265" t="s">
        <v>1247</v>
      </c>
      <c r="D344" s="266" t="s">
        <v>1248</v>
      </c>
      <c r="E344" s="267">
        <v>23587.9</v>
      </c>
      <c r="F344" s="267">
        <v>23587.9</v>
      </c>
    </row>
    <row r="345" spans="1:6" ht="25.5" x14ac:dyDescent="0.2">
      <c r="A345" s="265"/>
      <c r="B345" s="265"/>
      <c r="C345" s="265" t="s">
        <v>1148</v>
      </c>
      <c r="D345" s="266" t="s">
        <v>1149</v>
      </c>
      <c r="E345" s="267">
        <v>6930.1</v>
      </c>
      <c r="F345" s="267">
        <v>7484.7</v>
      </c>
    </row>
    <row r="346" spans="1:6" ht="25.5" x14ac:dyDescent="0.2">
      <c r="A346" s="265"/>
      <c r="B346" s="265"/>
      <c r="C346" s="265" t="s">
        <v>1150</v>
      </c>
      <c r="D346" s="266" t="s">
        <v>1151</v>
      </c>
      <c r="E346" s="267">
        <v>6930.1</v>
      </c>
      <c r="F346" s="267">
        <v>7484.7</v>
      </c>
    </row>
    <row r="347" spans="1:6" x14ac:dyDescent="0.2">
      <c r="A347" s="265"/>
      <c r="B347" s="265"/>
      <c r="C347" s="265" t="s">
        <v>1152</v>
      </c>
      <c r="D347" s="266" t="s">
        <v>1153</v>
      </c>
      <c r="E347" s="267">
        <v>1217.5</v>
      </c>
      <c r="F347" s="267">
        <v>1217.5</v>
      </c>
    </row>
    <row r="348" spans="1:6" ht="25.5" x14ac:dyDescent="0.2">
      <c r="A348" s="265"/>
      <c r="B348" s="265"/>
      <c r="C348" s="265" t="s">
        <v>1154</v>
      </c>
      <c r="D348" s="266" t="s">
        <v>1155</v>
      </c>
      <c r="E348" s="267">
        <v>1217.5</v>
      </c>
      <c r="F348" s="267">
        <v>1217.5</v>
      </c>
    </row>
    <row r="349" spans="1:6" x14ac:dyDescent="0.2">
      <c r="A349" s="265" t="s">
        <v>513</v>
      </c>
      <c r="B349" s="265"/>
      <c r="C349" s="265"/>
      <c r="D349" s="266" t="s">
        <v>514</v>
      </c>
      <c r="E349" s="267">
        <v>720473.59999999998</v>
      </c>
      <c r="F349" s="267">
        <v>514857.3</v>
      </c>
    </row>
    <row r="350" spans="1:6" ht="25.5" x14ac:dyDescent="0.2">
      <c r="A350" s="265"/>
      <c r="B350" s="265" t="s">
        <v>515</v>
      </c>
      <c r="C350" s="265"/>
      <c r="D350" s="266" t="s">
        <v>516</v>
      </c>
      <c r="E350" s="267">
        <v>505710.3</v>
      </c>
      <c r="F350" s="267">
        <v>511899</v>
      </c>
    </row>
    <row r="351" spans="1:6" ht="38.25" x14ac:dyDescent="0.2">
      <c r="A351" s="265"/>
      <c r="B351" s="265"/>
      <c r="C351" s="265" t="s">
        <v>1140</v>
      </c>
      <c r="D351" s="266" t="s">
        <v>1141</v>
      </c>
      <c r="E351" s="267">
        <v>398554.4</v>
      </c>
      <c r="F351" s="267">
        <v>398554.4</v>
      </c>
    </row>
    <row r="352" spans="1:6" x14ac:dyDescent="0.2">
      <c r="A352" s="265"/>
      <c r="B352" s="265"/>
      <c r="C352" s="265" t="s">
        <v>1247</v>
      </c>
      <c r="D352" s="266" t="s">
        <v>1248</v>
      </c>
      <c r="E352" s="267">
        <v>398554.4</v>
      </c>
      <c r="F352" s="267">
        <v>398554.4</v>
      </c>
    </row>
    <row r="353" spans="1:6" ht="25.5" x14ac:dyDescent="0.2">
      <c r="A353" s="265"/>
      <c r="B353" s="265"/>
      <c r="C353" s="265" t="s">
        <v>1148</v>
      </c>
      <c r="D353" s="266" t="s">
        <v>1149</v>
      </c>
      <c r="E353" s="267">
        <v>89413.1</v>
      </c>
      <c r="F353" s="267">
        <v>95601.8</v>
      </c>
    </row>
    <row r="354" spans="1:6" ht="25.5" x14ac:dyDescent="0.2">
      <c r="A354" s="265"/>
      <c r="B354" s="265"/>
      <c r="C354" s="265" t="s">
        <v>1150</v>
      </c>
      <c r="D354" s="266" t="s">
        <v>1151</v>
      </c>
      <c r="E354" s="267">
        <v>89413.1</v>
      </c>
      <c r="F354" s="267">
        <v>95601.8</v>
      </c>
    </row>
    <row r="355" spans="1:6" x14ac:dyDescent="0.2">
      <c r="A355" s="265"/>
      <c r="B355" s="265"/>
      <c r="C355" s="265" t="s">
        <v>1152</v>
      </c>
      <c r="D355" s="266" t="s">
        <v>1153</v>
      </c>
      <c r="E355" s="267">
        <v>17742.8</v>
      </c>
      <c r="F355" s="267">
        <v>17742.8</v>
      </c>
    </row>
    <row r="356" spans="1:6" ht="25.5" x14ac:dyDescent="0.2">
      <c r="A356" s="265"/>
      <c r="B356" s="265"/>
      <c r="C356" s="265" t="s">
        <v>1154</v>
      </c>
      <c r="D356" s="266" t="s">
        <v>1155</v>
      </c>
      <c r="E356" s="267">
        <v>17742.8</v>
      </c>
      <c r="F356" s="267">
        <v>17742.8</v>
      </c>
    </row>
    <row r="357" spans="1:6" ht="51" x14ac:dyDescent="0.2">
      <c r="A357" s="265"/>
      <c r="B357" s="265" t="s">
        <v>517</v>
      </c>
      <c r="C357" s="265"/>
      <c r="D357" s="266" t="s">
        <v>518</v>
      </c>
      <c r="E357" s="267">
        <v>788.3</v>
      </c>
      <c r="F357" s="267">
        <v>836.4</v>
      </c>
    </row>
    <row r="358" spans="1:6" x14ac:dyDescent="0.2">
      <c r="A358" s="265"/>
      <c r="B358" s="265"/>
      <c r="C358" s="265" t="s">
        <v>1152</v>
      </c>
      <c r="D358" s="266" t="s">
        <v>1153</v>
      </c>
      <c r="E358" s="267">
        <v>788.3</v>
      </c>
      <c r="F358" s="267">
        <v>836.4</v>
      </c>
    </row>
    <row r="359" spans="1:6" ht="38.25" x14ac:dyDescent="0.2">
      <c r="A359" s="265"/>
      <c r="B359" s="265"/>
      <c r="C359" s="265" t="s">
        <v>1210</v>
      </c>
      <c r="D359" s="266" t="s">
        <v>1211</v>
      </c>
      <c r="E359" s="267">
        <v>788.3</v>
      </c>
      <c r="F359" s="267">
        <v>836.4</v>
      </c>
    </row>
    <row r="360" spans="1:6" ht="25.5" x14ac:dyDescent="0.2">
      <c r="A360" s="265"/>
      <c r="B360" s="265" t="s">
        <v>519</v>
      </c>
      <c r="C360" s="265"/>
      <c r="D360" s="266" t="s">
        <v>520</v>
      </c>
      <c r="E360" s="267">
        <v>5000</v>
      </c>
      <c r="F360" s="267">
        <v>1971.9</v>
      </c>
    </row>
    <row r="361" spans="1:6" x14ac:dyDescent="0.2">
      <c r="A361" s="265"/>
      <c r="B361" s="265"/>
      <c r="C361" s="265" t="s">
        <v>1152</v>
      </c>
      <c r="D361" s="266" t="s">
        <v>1153</v>
      </c>
      <c r="E361" s="267">
        <v>5000</v>
      </c>
      <c r="F361" s="267">
        <v>1971.9</v>
      </c>
    </row>
    <row r="362" spans="1:6" ht="38.25" x14ac:dyDescent="0.2">
      <c r="A362" s="265"/>
      <c r="B362" s="265"/>
      <c r="C362" s="265" t="s">
        <v>1210</v>
      </c>
      <c r="D362" s="266" t="s">
        <v>1211</v>
      </c>
      <c r="E362" s="267">
        <v>5000</v>
      </c>
      <c r="F362" s="267">
        <v>1971.9</v>
      </c>
    </row>
    <row r="363" spans="1:6" ht="38.25" x14ac:dyDescent="0.2">
      <c r="A363" s="265"/>
      <c r="B363" s="265" t="s">
        <v>1833</v>
      </c>
      <c r="C363" s="265"/>
      <c r="D363" s="266" t="s">
        <v>1834</v>
      </c>
      <c r="E363" s="267">
        <v>150</v>
      </c>
      <c r="F363" s="267">
        <v>150</v>
      </c>
    </row>
    <row r="364" spans="1:6" x14ac:dyDescent="0.2">
      <c r="A364" s="265"/>
      <c r="B364" s="265"/>
      <c r="C364" s="265" t="s">
        <v>1239</v>
      </c>
      <c r="D364" s="266" t="s">
        <v>1240</v>
      </c>
      <c r="E364" s="267">
        <v>150</v>
      </c>
      <c r="F364" s="267">
        <v>150</v>
      </c>
    </row>
    <row r="365" spans="1:6" ht="25.5" x14ac:dyDescent="0.2">
      <c r="A365" s="265"/>
      <c r="B365" s="265"/>
      <c r="C365" s="265" t="s">
        <v>1281</v>
      </c>
      <c r="D365" s="266" t="s">
        <v>1282</v>
      </c>
      <c r="E365" s="267">
        <v>150</v>
      </c>
      <c r="F365" s="267">
        <v>150</v>
      </c>
    </row>
    <row r="366" spans="1:6" x14ac:dyDescent="0.2">
      <c r="A366" s="265"/>
      <c r="B366" s="265" t="s">
        <v>481</v>
      </c>
      <c r="C366" s="265"/>
      <c r="D366" s="266" t="s">
        <v>482</v>
      </c>
      <c r="E366" s="267">
        <v>208825</v>
      </c>
      <c r="F366" s="267">
        <v>0</v>
      </c>
    </row>
    <row r="367" spans="1:6" ht="63.75" x14ac:dyDescent="0.2">
      <c r="A367" s="265"/>
      <c r="B367" s="265" t="s">
        <v>521</v>
      </c>
      <c r="C367" s="265"/>
      <c r="D367" s="266" t="s">
        <v>2538</v>
      </c>
      <c r="E367" s="267">
        <v>208825</v>
      </c>
      <c r="F367" s="267">
        <v>0</v>
      </c>
    </row>
    <row r="368" spans="1:6" ht="25.5" x14ac:dyDescent="0.2">
      <c r="A368" s="265"/>
      <c r="B368" s="265" t="s">
        <v>1838</v>
      </c>
      <c r="C368" s="265"/>
      <c r="D368" s="266" t="s">
        <v>2758</v>
      </c>
      <c r="E368" s="267">
        <v>62650</v>
      </c>
      <c r="F368" s="267">
        <v>0</v>
      </c>
    </row>
    <row r="369" spans="1:6" x14ac:dyDescent="0.2">
      <c r="A369" s="265"/>
      <c r="B369" s="265"/>
      <c r="C369" s="265" t="s">
        <v>461</v>
      </c>
      <c r="D369" s="266" t="s">
        <v>462</v>
      </c>
      <c r="E369" s="267">
        <v>62650</v>
      </c>
      <c r="F369" s="267">
        <v>0</v>
      </c>
    </row>
    <row r="370" spans="1:6" ht="25.5" x14ac:dyDescent="0.2">
      <c r="A370" s="265"/>
      <c r="B370" s="265"/>
      <c r="C370" s="265" t="s">
        <v>463</v>
      </c>
      <c r="D370" s="266" t="s">
        <v>464</v>
      </c>
      <c r="E370" s="267">
        <v>62650</v>
      </c>
      <c r="F370" s="267">
        <v>0</v>
      </c>
    </row>
    <row r="371" spans="1:6" ht="25.5" x14ac:dyDescent="0.2">
      <c r="A371" s="265"/>
      <c r="B371" s="265" t="s">
        <v>1839</v>
      </c>
      <c r="C371" s="265"/>
      <c r="D371" s="266" t="s">
        <v>2759</v>
      </c>
      <c r="E371" s="267">
        <v>27000</v>
      </c>
      <c r="F371" s="267">
        <v>0</v>
      </c>
    </row>
    <row r="372" spans="1:6" x14ac:dyDescent="0.2">
      <c r="A372" s="265"/>
      <c r="B372" s="265"/>
      <c r="C372" s="265" t="s">
        <v>461</v>
      </c>
      <c r="D372" s="266" t="s">
        <v>462</v>
      </c>
      <c r="E372" s="267">
        <v>27000</v>
      </c>
      <c r="F372" s="267">
        <v>0</v>
      </c>
    </row>
    <row r="373" spans="1:6" ht="25.5" x14ac:dyDescent="0.2">
      <c r="A373" s="265"/>
      <c r="B373" s="265"/>
      <c r="C373" s="265" t="s">
        <v>463</v>
      </c>
      <c r="D373" s="266" t="s">
        <v>464</v>
      </c>
      <c r="E373" s="267">
        <v>27000</v>
      </c>
      <c r="F373" s="267">
        <v>0</v>
      </c>
    </row>
    <row r="374" spans="1:6" ht="25.5" x14ac:dyDescent="0.2">
      <c r="A374" s="265"/>
      <c r="B374" s="265" t="s">
        <v>1840</v>
      </c>
      <c r="C374" s="265"/>
      <c r="D374" s="266" t="s">
        <v>2760</v>
      </c>
      <c r="E374" s="267">
        <v>29415.8</v>
      </c>
      <c r="F374" s="267">
        <v>0</v>
      </c>
    </row>
    <row r="375" spans="1:6" x14ac:dyDescent="0.2">
      <c r="A375" s="265"/>
      <c r="B375" s="265"/>
      <c r="C375" s="265" t="s">
        <v>461</v>
      </c>
      <c r="D375" s="266" t="s">
        <v>462</v>
      </c>
      <c r="E375" s="267">
        <v>29415.8</v>
      </c>
      <c r="F375" s="267">
        <v>0</v>
      </c>
    </row>
    <row r="376" spans="1:6" ht="25.5" x14ac:dyDescent="0.2">
      <c r="A376" s="265"/>
      <c r="B376" s="265"/>
      <c r="C376" s="265" t="s">
        <v>463</v>
      </c>
      <c r="D376" s="266" t="s">
        <v>464</v>
      </c>
      <c r="E376" s="267">
        <v>29415.8</v>
      </c>
      <c r="F376" s="267">
        <v>0</v>
      </c>
    </row>
    <row r="377" spans="1:6" ht="25.5" x14ac:dyDescent="0.2">
      <c r="A377" s="265"/>
      <c r="B377" s="265" t="s">
        <v>1841</v>
      </c>
      <c r="C377" s="265"/>
      <c r="D377" s="266" t="s">
        <v>2761</v>
      </c>
      <c r="E377" s="267">
        <v>27000</v>
      </c>
      <c r="F377" s="267">
        <v>0</v>
      </c>
    </row>
    <row r="378" spans="1:6" x14ac:dyDescent="0.2">
      <c r="A378" s="265"/>
      <c r="B378" s="265"/>
      <c r="C378" s="265" t="s">
        <v>461</v>
      </c>
      <c r="D378" s="266" t="s">
        <v>462</v>
      </c>
      <c r="E378" s="267">
        <v>27000</v>
      </c>
      <c r="F378" s="267">
        <v>0</v>
      </c>
    </row>
    <row r="379" spans="1:6" ht="25.5" x14ac:dyDescent="0.2">
      <c r="A379" s="265"/>
      <c r="B379" s="265"/>
      <c r="C379" s="265" t="s">
        <v>463</v>
      </c>
      <c r="D379" s="266" t="s">
        <v>464</v>
      </c>
      <c r="E379" s="267">
        <v>27000</v>
      </c>
      <c r="F379" s="267">
        <v>0</v>
      </c>
    </row>
    <row r="380" spans="1:6" ht="25.5" x14ac:dyDescent="0.2">
      <c r="A380" s="265"/>
      <c r="B380" s="265" t="s">
        <v>1842</v>
      </c>
      <c r="C380" s="265"/>
      <c r="D380" s="266" t="s">
        <v>2762</v>
      </c>
      <c r="E380" s="267">
        <v>43650</v>
      </c>
      <c r="F380" s="267">
        <v>0</v>
      </c>
    </row>
    <row r="381" spans="1:6" x14ac:dyDescent="0.2">
      <c r="A381" s="265"/>
      <c r="B381" s="265"/>
      <c r="C381" s="265" t="s">
        <v>461</v>
      </c>
      <c r="D381" s="266" t="s">
        <v>462</v>
      </c>
      <c r="E381" s="267">
        <v>43650</v>
      </c>
      <c r="F381" s="267">
        <v>0</v>
      </c>
    </row>
    <row r="382" spans="1:6" ht="25.5" x14ac:dyDescent="0.2">
      <c r="A382" s="265"/>
      <c r="B382" s="265"/>
      <c r="C382" s="265" t="s">
        <v>463</v>
      </c>
      <c r="D382" s="266" t="s">
        <v>464</v>
      </c>
      <c r="E382" s="267">
        <v>43650</v>
      </c>
      <c r="F382" s="267">
        <v>0</v>
      </c>
    </row>
    <row r="383" spans="1:6" x14ac:dyDescent="0.2">
      <c r="A383" s="265"/>
      <c r="B383" s="265" t="s">
        <v>1843</v>
      </c>
      <c r="C383" s="265"/>
      <c r="D383" s="266" t="s">
        <v>1844</v>
      </c>
      <c r="E383" s="267">
        <v>19109.2</v>
      </c>
      <c r="F383" s="267">
        <v>0</v>
      </c>
    </row>
    <row r="384" spans="1:6" ht="25.5" x14ac:dyDescent="0.2">
      <c r="A384" s="265"/>
      <c r="B384" s="265"/>
      <c r="C384" s="265" t="s">
        <v>1148</v>
      </c>
      <c r="D384" s="266" t="s">
        <v>1149</v>
      </c>
      <c r="E384" s="267">
        <v>19109.2</v>
      </c>
      <c r="F384" s="267">
        <v>0</v>
      </c>
    </row>
    <row r="385" spans="1:6" ht="25.5" x14ac:dyDescent="0.2">
      <c r="A385" s="265"/>
      <c r="B385" s="265"/>
      <c r="C385" s="265" t="s">
        <v>1150</v>
      </c>
      <c r="D385" s="266" t="s">
        <v>1151</v>
      </c>
      <c r="E385" s="267">
        <v>19109.2</v>
      </c>
      <c r="F385" s="267">
        <v>0</v>
      </c>
    </row>
    <row r="386" spans="1:6" ht="25.5" x14ac:dyDescent="0.2">
      <c r="A386" s="265" t="s">
        <v>522</v>
      </c>
      <c r="B386" s="265"/>
      <c r="C386" s="265"/>
      <c r="D386" s="266" t="s">
        <v>523</v>
      </c>
      <c r="E386" s="267">
        <v>183849.5</v>
      </c>
      <c r="F386" s="267">
        <v>168793.60000000001</v>
      </c>
    </row>
    <row r="387" spans="1:6" ht="38.25" x14ac:dyDescent="0.2">
      <c r="A387" s="265"/>
      <c r="B387" s="265" t="s">
        <v>524</v>
      </c>
      <c r="C387" s="265"/>
      <c r="D387" s="266" t="s">
        <v>525</v>
      </c>
      <c r="E387" s="267">
        <v>15000</v>
      </c>
      <c r="F387" s="267">
        <v>0</v>
      </c>
    </row>
    <row r="388" spans="1:6" ht="25.5" x14ac:dyDescent="0.2">
      <c r="A388" s="265"/>
      <c r="B388" s="265"/>
      <c r="C388" s="265" t="s">
        <v>1148</v>
      </c>
      <c r="D388" s="266" t="s">
        <v>1149</v>
      </c>
      <c r="E388" s="267">
        <v>15000</v>
      </c>
      <c r="F388" s="267">
        <v>0</v>
      </c>
    </row>
    <row r="389" spans="1:6" ht="25.5" x14ac:dyDescent="0.2">
      <c r="A389" s="265"/>
      <c r="B389" s="265"/>
      <c r="C389" s="265" t="s">
        <v>1150</v>
      </c>
      <c r="D389" s="266" t="s">
        <v>1151</v>
      </c>
      <c r="E389" s="267">
        <v>15000</v>
      </c>
      <c r="F389" s="267">
        <v>0</v>
      </c>
    </row>
    <row r="390" spans="1:6" x14ac:dyDescent="0.2">
      <c r="A390" s="265"/>
      <c r="B390" s="265" t="s">
        <v>526</v>
      </c>
      <c r="C390" s="265"/>
      <c r="D390" s="266" t="s">
        <v>527</v>
      </c>
      <c r="E390" s="267">
        <v>57127.7</v>
      </c>
      <c r="F390" s="267">
        <v>59071.8</v>
      </c>
    </row>
    <row r="391" spans="1:6" ht="25.5" x14ac:dyDescent="0.2">
      <c r="A391" s="265"/>
      <c r="B391" s="265" t="s">
        <v>528</v>
      </c>
      <c r="C391" s="265"/>
      <c r="D391" s="266" t="s">
        <v>529</v>
      </c>
      <c r="E391" s="267">
        <v>57127.7</v>
      </c>
      <c r="F391" s="267">
        <v>59071.8</v>
      </c>
    </row>
    <row r="392" spans="1:6" ht="25.5" x14ac:dyDescent="0.2">
      <c r="A392" s="265"/>
      <c r="B392" s="265"/>
      <c r="C392" s="265" t="s">
        <v>1231</v>
      </c>
      <c r="D392" s="266" t="s">
        <v>1232</v>
      </c>
      <c r="E392" s="267">
        <v>57127.7</v>
      </c>
      <c r="F392" s="267">
        <v>59071.8</v>
      </c>
    </row>
    <row r="393" spans="1:6" x14ac:dyDescent="0.2">
      <c r="A393" s="265"/>
      <c r="B393" s="265"/>
      <c r="C393" s="265" t="s">
        <v>1251</v>
      </c>
      <c r="D393" s="266" t="s">
        <v>1252</v>
      </c>
      <c r="E393" s="267">
        <v>57127.7</v>
      </c>
      <c r="F393" s="267">
        <v>59071.8</v>
      </c>
    </row>
    <row r="394" spans="1:6" x14ac:dyDescent="0.2">
      <c r="A394" s="265"/>
      <c r="B394" s="265" t="s">
        <v>530</v>
      </c>
      <c r="C394" s="265"/>
      <c r="D394" s="266" t="s">
        <v>531</v>
      </c>
      <c r="E394" s="267">
        <v>50000</v>
      </c>
      <c r="F394" s="267">
        <v>50000</v>
      </c>
    </row>
    <row r="395" spans="1:6" ht="25.5" x14ac:dyDescent="0.2">
      <c r="A395" s="265"/>
      <c r="B395" s="265" t="s">
        <v>532</v>
      </c>
      <c r="C395" s="265"/>
      <c r="D395" s="266" t="s">
        <v>1364</v>
      </c>
      <c r="E395" s="267">
        <v>50000</v>
      </c>
      <c r="F395" s="267">
        <v>50000</v>
      </c>
    </row>
    <row r="396" spans="1:6" ht="25.5" x14ac:dyDescent="0.2">
      <c r="A396" s="265"/>
      <c r="B396" s="265"/>
      <c r="C396" s="265" t="s">
        <v>1231</v>
      </c>
      <c r="D396" s="266" t="s">
        <v>1232</v>
      </c>
      <c r="E396" s="267">
        <v>50000</v>
      </c>
      <c r="F396" s="267">
        <v>50000</v>
      </c>
    </row>
    <row r="397" spans="1:6" x14ac:dyDescent="0.2">
      <c r="A397" s="265"/>
      <c r="B397" s="265"/>
      <c r="C397" s="265" t="s">
        <v>1251</v>
      </c>
      <c r="D397" s="266" t="s">
        <v>1252</v>
      </c>
      <c r="E397" s="267">
        <v>50000</v>
      </c>
      <c r="F397" s="267">
        <v>50000</v>
      </c>
    </row>
    <row r="398" spans="1:6" x14ac:dyDescent="0.2">
      <c r="A398" s="265"/>
      <c r="B398" s="265" t="s">
        <v>1187</v>
      </c>
      <c r="C398" s="265"/>
      <c r="D398" s="266" t="s">
        <v>1173</v>
      </c>
      <c r="E398" s="267">
        <v>2631.8</v>
      </c>
      <c r="F398" s="267">
        <v>2631.8</v>
      </c>
    </row>
    <row r="399" spans="1:6" ht="25.5" x14ac:dyDescent="0.2">
      <c r="A399" s="265"/>
      <c r="B399" s="265" t="s">
        <v>1188</v>
      </c>
      <c r="C399" s="265"/>
      <c r="D399" s="266" t="s">
        <v>1189</v>
      </c>
      <c r="E399" s="267">
        <v>2631.8</v>
      </c>
      <c r="F399" s="267">
        <v>2631.8</v>
      </c>
    </row>
    <row r="400" spans="1:6" ht="25.5" x14ac:dyDescent="0.2">
      <c r="A400" s="265"/>
      <c r="B400" s="265" t="s">
        <v>1365</v>
      </c>
      <c r="C400" s="265"/>
      <c r="D400" s="266" t="s">
        <v>1366</v>
      </c>
      <c r="E400" s="267">
        <v>2631.8</v>
      </c>
      <c r="F400" s="267">
        <v>2631.8</v>
      </c>
    </row>
    <row r="401" spans="1:6" x14ac:dyDescent="0.2">
      <c r="A401" s="265"/>
      <c r="B401" s="265"/>
      <c r="C401" s="265" t="s">
        <v>1172</v>
      </c>
      <c r="D401" s="266" t="s">
        <v>1173</v>
      </c>
      <c r="E401" s="267">
        <v>2631.8</v>
      </c>
      <c r="F401" s="267">
        <v>2631.8</v>
      </c>
    </row>
    <row r="402" spans="1:6" x14ac:dyDescent="0.2">
      <c r="A402" s="265"/>
      <c r="B402" s="265"/>
      <c r="C402" s="265" t="s">
        <v>1192</v>
      </c>
      <c r="D402" s="266" t="s">
        <v>1193</v>
      </c>
      <c r="E402" s="267">
        <v>2631.8</v>
      </c>
      <c r="F402" s="267">
        <v>2631.8</v>
      </c>
    </row>
    <row r="403" spans="1:6" x14ac:dyDescent="0.2">
      <c r="A403" s="265"/>
      <c r="B403" s="265" t="s">
        <v>481</v>
      </c>
      <c r="C403" s="265"/>
      <c r="D403" s="266" t="s">
        <v>482</v>
      </c>
      <c r="E403" s="267">
        <v>59090</v>
      </c>
      <c r="F403" s="267">
        <v>57090</v>
      </c>
    </row>
    <row r="404" spans="1:6" ht="63.75" x14ac:dyDescent="0.2">
      <c r="A404" s="265"/>
      <c r="B404" s="265" t="s">
        <v>1367</v>
      </c>
      <c r="C404" s="265"/>
      <c r="D404" s="266" t="s">
        <v>1368</v>
      </c>
      <c r="E404" s="267">
        <v>2400</v>
      </c>
      <c r="F404" s="267">
        <v>2400</v>
      </c>
    </row>
    <row r="405" spans="1:6" ht="25.5" x14ac:dyDescent="0.2">
      <c r="A405" s="265"/>
      <c r="B405" s="265"/>
      <c r="C405" s="265" t="s">
        <v>1148</v>
      </c>
      <c r="D405" s="266" t="s">
        <v>1149</v>
      </c>
      <c r="E405" s="267">
        <v>2400</v>
      </c>
      <c r="F405" s="267">
        <v>2400</v>
      </c>
    </row>
    <row r="406" spans="1:6" ht="25.5" x14ac:dyDescent="0.2">
      <c r="A406" s="265"/>
      <c r="B406" s="265"/>
      <c r="C406" s="265" t="s">
        <v>1150</v>
      </c>
      <c r="D406" s="266" t="s">
        <v>1151</v>
      </c>
      <c r="E406" s="267">
        <v>2400</v>
      </c>
      <c r="F406" s="267">
        <v>2400</v>
      </c>
    </row>
    <row r="407" spans="1:6" ht="51" x14ac:dyDescent="0.2">
      <c r="A407" s="265"/>
      <c r="B407" s="265" t="s">
        <v>1369</v>
      </c>
      <c r="C407" s="265"/>
      <c r="D407" s="266" t="s">
        <v>2827</v>
      </c>
      <c r="E407" s="267">
        <v>56690</v>
      </c>
      <c r="F407" s="267">
        <v>54690</v>
      </c>
    </row>
    <row r="408" spans="1:6" ht="25.5" x14ac:dyDescent="0.2">
      <c r="A408" s="265"/>
      <c r="B408" s="265"/>
      <c r="C408" s="265" t="s">
        <v>1148</v>
      </c>
      <c r="D408" s="266" t="s">
        <v>1149</v>
      </c>
      <c r="E408" s="267">
        <v>56690</v>
      </c>
      <c r="F408" s="267">
        <v>54690</v>
      </c>
    </row>
    <row r="409" spans="1:6" ht="25.5" x14ac:dyDescent="0.2">
      <c r="A409" s="265"/>
      <c r="B409" s="265"/>
      <c r="C409" s="265" t="s">
        <v>1150</v>
      </c>
      <c r="D409" s="266" t="s">
        <v>1151</v>
      </c>
      <c r="E409" s="267">
        <v>56690</v>
      </c>
      <c r="F409" s="267">
        <v>54690</v>
      </c>
    </row>
    <row r="410" spans="1:6" x14ac:dyDescent="0.2">
      <c r="A410" s="265" t="s">
        <v>1370</v>
      </c>
      <c r="B410" s="265"/>
      <c r="C410" s="265"/>
      <c r="D410" s="266" t="s">
        <v>1371</v>
      </c>
      <c r="E410" s="267">
        <v>13216709.4</v>
      </c>
      <c r="F410" s="267">
        <v>12789618.1</v>
      </c>
    </row>
    <row r="411" spans="1:6" x14ac:dyDescent="0.2">
      <c r="A411" s="265" t="s">
        <v>1372</v>
      </c>
      <c r="B411" s="265"/>
      <c r="C411" s="265"/>
      <c r="D411" s="266" t="s">
        <v>1373</v>
      </c>
      <c r="E411" s="267">
        <v>717280.4</v>
      </c>
      <c r="F411" s="267">
        <v>734912.4</v>
      </c>
    </row>
    <row r="412" spans="1:6" ht="25.5" x14ac:dyDescent="0.2">
      <c r="A412" s="265"/>
      <c r="B412" s="265" t="s">
        <v>1136</v>
      </c>
      <c r="C412" s="265"/>
      <c r="D412" s="266" t="s">
        <v>1137</v>
      </c>
      <c r="E412" s="267">
        <v>164780.79999999999</v>
      </c>
      <c r="F412" s="267">
        <v>165511.1</v>
      </c>
    </row>
    <row r="413" spans="1:6" x14ac:dyDescent="0.2">
      <c r="A413" s="265"/>
      <c r="B413" s="265" t="s">
        <v>1146</v>
      </c>
      <c r="C413" s="265"/>
      <c r="D413" s="266" t="s">
        <v>1147</v>
      </c>
      <c r="E413" s="267">
        <v>164780.79999999999</v>
      </c>
      <c r="F413" s="267">
        <v>165511.1</v>
      </c>
    </row>
    <row r="414" spans="1:6" ht="38.25" x14ac:dyDescent="0.2">
      <c r="A414" s="265"/>
      <c r="B414" s="265"/>
      <c r="C414" s="265" t="s">
        <v>1140</v>
      </c>
      <c r="D414" s="266" t="s">
        <v>1141</v>
      </c>
      <c r="E414" s="267">
        <v>116338.9</v>
      </c>
      <c r="F414" s="267">
        <v>116338.9</v>
      </c>
    </row>
    <row r="415" spans="1:6" ht="25.5" x14ac:dyDescent="0.2">
      <c r="A415" s="265"/>
      <c r="B415" s="265"/>
      <c r="C415" s="265" t="s">
        <v>1142</v>
      </c>
      <c r="D415" s="266" t="s">
        <v>1143</v>
      </c>
      <c r="E415" s="267">
        <v>116338.9</v>
      </c>
      <c r="F415" s="267">
        <v>116338.9</v>
      </c>
    </row>
    <row r="416" spans="1:6" ht="25.5" x14ac:dyDescent="0.2">
      <c r="A416" s="265"/>
      <c r="B416" s="265"/>
      <c r="C416" s="265" t="s">
        <v>1148</v>
      </c>
      <c r="D416" s="266" t="s">
        <v>1149</v>
      </c>
      <c r="E416" s="267">
        <v>48264.9</v>
      </c>
      <c r="F416" s="267">
        <v>48995.199999999997</v>
      </c>
    </row>
    <row r="417" spans="1:6" ht="25.5" x14ac:dyDescent="0.2">
      <c r="A417" s="265"/>
      <c r="B417" s="265"/>
      <c r="C417" s="265" t="s">
        <v>1150</v>
      </c>
      <c r="D417" s="266" t="s">
        <v>1151</v>
      </c>
      <c r="E417" s="267">
        <v>48264.9</v>
      </c>
      <c r="F417" s="267">
        <v>48995.199999999997</v>
      </c>
    </row>
    <row r="418" spans="1:6" x14ac:dyDescent="0.2">
      <c r="A418" s="265"/>
      <c r="B418" s="265"/>
      <c r="C418" s="265" t="s">
        <v>1152</v>
      </c>
      <c r="D418" s="266" t="s">
        <v>1153</v>
      </c>
      <c r="E418" s="267">
        <v>177</v>
      </c>
      <c r="F418" s="267">
        <v>177</v>
      </c>
    </row>
    <row r="419" spans="1:6" ht="25.5" x14ac:dyDescent="0.2">
      <c r="A419" s="265"/>
      <c r="B419" s="265"/>
      <c r="C419" s="265" t="s">
        <v>1154</v>
      </c>
      <c r="D419" s="266" t="s">
        <v>1155</v>
      </c>
      <c r="E419" s="267">
        <v>177</v>
      </c>
      <c r="F419" s="267">
        <v>177</v>
      </c>
    </row>
    <row r="420" spans="1:6" ht="25.5" x14ac:dyDescent="0.2">
      <c r="A420" s="265"/>
      <c r="B420" s="265" t="s">
        <v>1375</v>
      </c>
      <c r="C420" s="265"/>
      <c r="D420" s="266" t="s">
        <v>1376</v>
      </c>
      <c r="E420" s="267">
        <v>552499.6</v>
      </c>
      <c r="F420" s="267">
        <v>569401.30000000005</v>
      </c>
    </row>
    <row r="421" spans="1:6" ht="38.25" x14ac:dyDescent="0.2">
      <c r="A421" s="265"/>
      <c r="B421" s="265" t="s">
        <v>1377</v>
      </c>
      <c r="C421" s="265"/>
      <c r="D421" s="266" t="s">
        <v>1378</v>
      </c>
      <c r="E421" s="267">
        <v>1825.6</v>
      </c>
      <c r="F421" s="267">
        <v>1825.6</v>
      </c>
    </row>
    <row r="422" spans="1:6" ht="25.5" x14ac:dyDescent="0.2">
      <c r="A422" s="265"/>
      <c r="B422" s="265"/>
      <c r="C422" s="265" t="s">
        <v>1148</v>
      </c>
      <c r="D422" s="266" t="s">
        <v>1149</v>
      </c>
      <c r="E422" s="267">
        <v>7.7</v>
      </c>
      <c r="F422" s="267">
        <v>7.7</v>
      </c>
    </row>
    <row r="423" spans="1:6" ht="25.5" x14ac:dyDescent="0.2">
      <c r="A423" s="265"/>
      <c r="B423" s="265"/>
      <c r="C423" s="265" t="s">
        <v>1150</v>
      </c>
      <c r="D423" s="266" t="s">
        <v>1151</v>
      </c>
      <c r="E423" s="267">
        <v>7.7</v>
      </c>
      <c r="F423" s="267">
        <v>7.7</v>
      </c>
    </row>
    <row r="424" spans="1:6" x14ac:dyDescent="0.2">
      <c r="A424" s="265"/>
      <c r="B424" s="265"/>
      <c r="C424" s="265" t="s">
        <v>1152</v>
      </c>
      <c r="D424" s="266" t="s">
        <v>1153</v>
      </c>
      <c r="E424" s="267">
        <v>1817.9</v>
      </c>
      <c r="F424" s="267">
        <v>1817.9</v>
      </c>
    </row>
    <row r="425" spans="1:6" ht="38.25" x14ac:dyDescent="0.2">
      <c r="A425" s="265"/>
      <c r="B425" s="265"/>
      <c r="C425" s="265" t="s">
        <v>1210</v>
      </c>
      <c r="D425" s="266" t="s">
        <v>1211</v>
      </c>
      <c r="E425" s="267">
        <v>1817.9</v>
      </c>
      <c r="F425" s="267">
        <v>1817.9</v>
      </c>
    </row>
    <row r="426" spans="1:6" ht="38.25" x14ac:dyDescent="0.2">
      <c r="A426" s="265"/>
      <c r="B426" s="265" t="s">
        <v>1379</v>
      </c>
      <c r="C426" s="265"/>
      <c r="D426" s="266" t="s">
        <v>1380</v>
      </c>
      <c r="E426" s="267">
        <v>550674</v>
      </c>
      <c r="F426" s="267">
        <v>567575.69999999995</v>
      </c>
    </row>
    <row r="427" spans="1:6" ht="38.25" x14ac:dyDescent="0.2">
      <c r="A427" s="265"/>
      <c r="B427" s="265" t="s">
        <v>1381</v>
      </c>
      <c r="C427" s="265"/>
      <c r="D427" s="266" t="s">
        <v>1382</v>
      </c>
      <c r="E427" s="267">
        <v>207318.2</v>
      </c>
      <c r="F427" s="267">
        <v>218881.3</v>
      </c>
    </row>
    <row r="428" spans="1:6" ht="25.5" x14ac:dyDescent="0.2">
      <c r="A428" s="265"/>
      <c r="B428" s="265"/>
      <c r="C428" s="265" t="s">
        <v>1148</v>
      </c>
      <c r="D428" s="266" t="s">
        <v>1149</v>
      </c>
      <c r="E428" s="267">
        <v>72549.7</v>
      </c>
      <c r="F428" s="267">
        <v>73025.7</v>
      </c>
    </row>
    <row r="429" spans="1:6" ht="25.5" x14ac:dyDescent="0.2">
      <c r="A429" s="265"/>
      <c r="B429" s="265"/>
      <c r="C429" s="265" t="s">
        <v>1150</v>
      </c>
      <c r="D429" s="266" t="s">
        <v>1151</v>
      </c>
      <c r="E429" s="267">
        <v>72549.7</v>
      </c>
      <c r="F429" s="267">
        <v>73025.7</v>
      </c>
    </row>
    <row r="430" spans="1:6" x14ac:dyDescent="0.2">
      <c r="A430" s="265"/>
      <c r="B430" s="265"/>
      <c r="C430" s="265" t="s">
        <v>1239</v>
      </c>
      <c r="D430" s="266" t="s">
        <v>1240</v>
      </c>
      <c r="E430" s="267">
        <v>41274.6</v>
      </c>
      <c r="F430" s="267">
        <v>40243.199999999997</v>
      </c>
    </row>
    <row r="431" spans="1:6" x14ac:dyDescent="0.2">
      <c r="A431" s="265"/>
      <c r="B431" s="265"/>
      <c r="C431" s="265" t="s">
        <v>1318</v>
      </c>
      <c r="D431" s="266" t="s">
        <v>1319</v>
      </c>
      <c r="E431" s="267">
        <v>41274.6</v>
      </c>
      <c r="F431" s="267">
        <v>40243.199999999997</v>
      </c>
    </row>
    <row r="432" spans="1:6" ht="25.5" x14ac:dyDescent="0.2">
      <c r="A432" s="265"/>
      <c r="B432" s="265"/>
      <c r="C432" s="265" t="s">
        <v>1231</v>
      </c>
      <c r="D432" s="266" t="s">
        <v>1232</v>
      </c>
      <c r="E432" s="267">
        <v>21678.799999999999</v>
      </c>
      <c r="F432" s="267">
        <v>23001.200000000001</v>
      </c>
    </row>
    <row r="433" spans="1:6" x14ac:dyDescent="0.2">
      <c r="A433" s="265"/>
      <c r="B433" s="265"/>
      <c r="C433" s="265" t="s">
        <v>1233</v>
      </c>
      <c r="D433" s="266" t="s">
        <v>1234</v>
      </c>
      <c r="E433" s="267">
        <v>21678.799999999999</v>
      </c>
      <c r="F433" s="267">
        <v>23001.200000000001</v>
      </c>
    </row>
    <row r="434" spans="1:6" x14ac:dyDescent="0.2">
      <c r="A434" s="265"/>
      <c r="B434" s="265"/>
      <c r="C434" s="265" t="s">
        <v>1152</v>
      </c>
      <c r="D434" s="266" t="s">
        <v>1153</v>
      </c>
      <c r="E434" s="267">
        <v>71815.100000000006</v>
      </c>
      <c r="F434" s="267">
        <v>82611.199999999997</v>
      </c>
    </row>
    <row r="435" spans="1:6" ht="38.25" x14ac:dyDescent="0.2">
      <c r="A435" s="265"/>
      <c r="B435" s="265"/>
      <c r="C435" s="265" t="s">
        <v>1210</v>
      </c>
      <c r="D435" s="266" t="s">
        <v>1211</v>
      </c>
      <c r="E435" s="267">
        <v>71815.100000000006</v>
      </c>
      <c r="F435" s="267">
        <v>82611.199999999997</v>
      </c>
    </row>
    <row r="436" spans="1:6" ht="51" x14ac:dyDescent="0.2">
      <c r="A436" s="265"/>
      <c r="B436" s="265" t="s">
        <v>1383</v>
      </c>
      <c r="C436" s="265"/>
      <c r="D436" s="266" t="s">
        <v>1384</v>
      </c>
      <c r="E436" s="267">
        <v>343355.8</v>
      </c>
      <c r="F436" s="267">
        <v>348694.4</v>
      </c>
    </row>
    <row r="437" spans="1:6" ht="38.25" x14ac:dyDescent="0.2">
      <c r="A437" s="265"/>
      <c r="B437" s="265"/>
      <c r="C437" s="265" t="s">
        <v>1140</v>
      </c>
      <c r="D437" s="266" t="s">
        <v>1141</v>
      </c>
      <c r="E437" s="267">
        <v>266102.2</v>
      </c>
      <c r="F437" s="267">
        <v>266102.2</v>
      </c>
    </row>
    <row r="438" spans="1:6" x14ac:dyDescent="0.2">
      <c r="A438" s="265"/>
      <c r="B438" s="265"/>
      <c r="C438" s="265" t="s">
        <v>1247</v>
      </c>
      <c r="D438" s="266" t="s">
        <v>1248</v>
      </c>
      <c r="E438" s="267">
        <v>266102.2</v>
      </c>
      <c r="F438" s="267">
        <v>266102.2</v>
      </c>
    </row>
    <row r="439" spans="1:6" ht="25.5" x14ac:dyDescent="0.2">
      <c r="A439" s="265"/>
      <c r="B439" s="265"/>
      <c r="C439" s="265" t="s">
        <v>1148</v>
      </c>
      <c r="D439" s="266" t="s">
        <v>1149</v>
      </c>
      <c r="E439" s="267">
        <v>71266.600000000006</v>
      </c>
      <c r="F439" s="267">
        <v>76605.2</v>
      </c>
    </row>
    <row r="440" spans="1:6" ht="25.5" x14ac:dyDescent="0.2">
      <c r="A440" s="265"/>
      <c r="B440" s="265"/>
      <c r="C440" s="265" t="s">
        <v>1150</v>
      </c>
      <c r="D440" s="266" t="s">
        <v>1151</v>
      </c>
      <c r="E440" s="267">
        <v>71266.600000000006</v>
      </c>
      <c r="F440" s="267">
        <v>76605.2</v>
      </c>
    </row>
    <row r="441" spans="1:6" x14ac:dyDescent="0.2">
      <c r="A441" s="265"/>
      <c r="B441" s="265"/>
      <c r="C441" s="265" t="s">
        <v>1152</v>
      </c>
      <c r="D441" s="266" t="s">
        <v>1153</v>
      </c>
      <c r="E441" s="267">
        <v>5987</v>
      </c>
      <c r="F441" s="267">
        <v>5987</v>
      </c>
    </row>
    <row r="442" spans="1:6" ht="25.5" x14ac:dyDescent="0.2">
      <c r="A442" s="265"/>
      <c r="B442" s="265"/>
      <c r="C442" s="265" t="s">
        <v>1154</v>
      </c>
      <c r="D442" s="266" t="s">
        <v>1155</v>
      </c>
      <c r="E442" s="267">
        <v>5987</v>
      </c>
      <c r="F442" s="267">
        <v>5987</v>
      </c>
    </row>
    <row r="443" spans="1:6" x14ac:dyDescent="0.2">
      <c r="A443" s="265" t="s">
        <v>1387</v>
      </c>
      <c r="B443" s="265"/>
      <c r="C443" s="265"/>
      <c r="D443" s="266" t="s">
        <v>1388</v>
      </c>
      <c r="E443" s="267">
        <v>22500</v>
      </c>
      <c r="F443" s="267">
        <v>22500</v>
      </c>
    </row>
    <row r="444" spans="1:6" x14ac:dyDescent="0.2">
      <c r="A444" s="265"/>
      <c r="B444" s="265" t="s">
        <v>481</v>
      </c>
      <c r="C444" s="265"/>
      <c r="D444" s="266" t="s">
        <v>482</v>
      </c>
      <c r="E444" s="267">
        <v>22500</v>
      </c>
      <c r="F444" s="267">
        <v>22500</v>
      </c>
    </row>
    <row r="445" spans="1:6" ht="42.6" customHeight="1" x14ac:dyDescent="0.2">
      <c r="A445" s="265"/>
      <c r="B445" s="265" t="s">
        <v>1389</v>
      </c>
      <c r="C445" s="265"/>
      <c r="D445" s="266" t="s">
        <v>3026</v>
      </c>
      <c r="E445" s="267">
        <v>22500</v>
      </c>
      <c r="F445" s="267">
        <v>22500</v>
      </c>
    </row>
    <row r="446" spans="1:6" ht="25.5" x14ac:dyDescent="0.2">
      <c r="A446" s="265"/>
      <c r="B446" s="265"/>
      <c r="C446" s="265" t="s">
        <v>1148</v>
      </c>
      <c r="D446" s="266" t="s">
        <v>1149</v>
      </c>
      <c r="E446" s="267">
        <v>22500</v>
      </c>
      <c r="F446" s="267">
        <v>22500</v>
      </c>
    </row>
    <row r="447" spans="1:6" ht="25.5" x14ac:dyDescent="0.2">
      <c r="A447" s="265"/>
      <c r="B447" s="265"/>
      <c r="C447" s="265" t="s">
        <v>1150</v>
      </c>
      <c r="D447" s="266" t="s">
        <v>1151</v>
      </c>
      <c r="E447" s="267">
        <v>22500</v>
      </c>
      <c r="F447" s="267">
        <v>22500</v>
      </c>
    </row>
    <row r="448" spans="1:6" x14ac:dyDescent="0.2">
      <c r="A448" s="265" t="s">
        <v>1391</v>
      </c>
      <c r="B448" s="265"/>
      <c r="C448" s="265"/>
      <c r="D448" s="266" t="s">
        <v>1392</v>
      </c>
      <c r="E448" s="267">
        <v>2451982</v>
      </c>
      <c r="F448" s="267">
        <v>2395293.6</v>
      </c>
    </row>
    <row r="449" spans="1:6" ht="25.5" x14ac:dyDescent="0.2">
      <c r="A449" s="265"/>
      <c r="B449" s="265" t="s">
        <v>1136</v>
      </c>
      <c r="C449" s="265"/>
      <c r="D449" s="266" t="s">
        <v>1137</v>
      </c>
      <c r="E449" s="267">
        <v>38997.5</v>
      </c>
      <c r="F449" s="267">
        <v>39435.199999999997</v>
      </c>
    </row>
    <row r="450" spans="1:6" x14ac:dyDescent="0.2">
      <c r="A450" s="265"/>
      <c r="B450" s="265" t="s">
        <v>1146</v>
      </c>
      <c r="C450" s="265"/>
      <c r="D450" s="266" t="s">
        <v>1147</v>
      </c>
      <c r="E450" s="267">
        <v>38997.5</v>
      </c>
      <c r="F450" s="267">
        <v>39435.199999999997</v>
      </c>
    </row>
    <row r="451" spans="1:6" ht="38.25" x14ac:dyDescent="0.2">
      <c r="A451" s="265"/>
      <c r="B451" s="265"/>
      <c r="C451" s="265" t="s">
        <v>1140</v>
      </c>
      <c r="D451" s="266" t="s">
        <v>1141</v>
      </c>
      <c r="E451" s="267">
        <v>31627.4</v>
      </c>
      <c r="F451" s="267">
        <v>31627.4</v>
      </c>
    </row>
    <row r="452" spans="1:6" ht="25.5" x14ac:dyDescent="0.2">
      <c r="A452" s="265"/>
      <c r="B452" s="265"/>
      <c r="C452" s="265" t="s">
        <v>1142</v>
      </c>
      <c r="D452" s="266" t="s">
        <v>1143</v>
      </c>
      <c r="E452" s="267">
        <v>31627.4</v>
      </c>
      <c r="F452" s="267">
        <v>31627.4</v>
      </c>
    </row>
    <row r="453" spans="1:6" ht="25.5" x14ac:dyDescent="0.2">
      <c r="A453" s="265"/>
      <c r="B453" s="265"/>
      <c r="C453" s="265" t="s">
        <v>1148</v>
      </c>
      <c r="D453" s="266" t="s">
        <v>1149</v>
      </c>
      <c r="E453" s="267">
        <v>7349.5</v>
      </c>
      <c r="F453" s="267">
        <v>7787.2</v>
      </c>
    </row>
    <row r="454" spans="1:6" ht="25.5" x14ac:dyDescent="0.2">
      <c r="A454" s="265"/>
      <c r="B454" s="265"/>
      <c r="C454" s="265" t="s">
        <v>1150</v>
      </c>
      <c r="D454" s="266" t="s">
        <v>1151</v>
      </c>
      <c r="E454" s="267">
        <v>7349.5</v>
      </c>
      <c r="F454" s="267">
        <v>7787.2</v>
      </c>
    </row>
    <row r="455" spans="1:6" x14ac:dyDescent="0.2">
      <c r="A455" s="265"/>
      <c r="B455" s="265"/>
      <c r="C455" s="265" t="s">
        <v>1152</v>
      </c>
      <c r="D455" s="266" t="s">
        <v>1153</v>
      </c>
      <c r="E455" s="267">
        <v>20.6</v>
      </c>
      <c r="F455" s="267">
        <v>20.6</v>
      </c>
    </row>
    <row r="456" spans="1:6" ht="25.5" x14ac:dyDescent="0.2">
      <c r="A456" s="265"/>
      <c r="B456" s="265"/>
      <c r="C456" s="265" t="s">
        <v>1154</v>
      </c>
      <c r="D456" s="266" t="s">
        <v>1155</v>
      </c>
      <c r="E456" s="267">
        <v>20.6</v>
      </c>
      <c r="F456" s="267">
        <v>20.6</v>
      </c>
    </row>
    <row r="457" spans="1:6" x14ac:dyDescent="0.2">
      <c r="A457" s="265"/>
      <c r="B457" s="265" t="s">
        <v>1393</v>
      </c>
      <c r="C457" s="265"/>
      <c r="D457" s="266" t="s">
        <v>1394</v>
      </c>
      <c r="E457" s="267">
        <v>225555.7</v>
      </c>
      <c r="F457" s="267">
        <v>229029.6</v>
      </c>
    </row>
    <row r="458" spans="1:6" ht="25.5" x14ac:dyDescent="0.2">
      <c r="A458" s="265"/>
      <c r="B458" s="265"/>
      <c r="C458" s="265" t="s">
        <v>1231</v>
      </c>
      <c r="D458" s="266" t="s">
        <v>1232</v>
      </c>
      <c r="E458" s="267">
        <v>225555.7</v>
      </c>
      <c r="F458" s="267">
        <v>229029.6</v>
      </c>
    </row>
    <row r="459" spans="1:6" x14ac:dyDescent="0.2">
      <c r="A459" s="265"/>
      <c r="B459" s="265"/>
      <c r="C459" s="265" t="s">
        <v>1251</v>
      </c>
      <c r="D459" s="266" t="s">
        <v>1252</v>
      </c>
      <c r="E459" s="267">
        <v>225555.7</v>
      </c>
      <c r="F459" s="267">
        <v>229029.6</v>
      </c>
    </row>
    <row r="460" spans="1:6" x14ac:dyDescent="0.2">
      <c r="A460" s="265"/>
      <c r="B460" s="265" t="s">
        <v>1395</v>
      </c>
      <c r="C460" s="265"/>
      <c r="D460" s="266" t="s">
        <v>1396</v>
      </c>
      <c r="E460" s="267">
        <v>328.8</v>
      </c>
      <c r="F460" s="267">
        <v>328.8</v>
      </c>
    </row>
    <row r="461" spans="1:6" ht="25.5" x14ac:dyDescent="0.2">
      <c r="A461" s="265"/>
      <c r="B461" s="265" t="s">
        <v>1397</v>
      </c>
      <c r="C461" s="265"/>
      <c r="D461" s="266" t="s">
        <v>1398</v>
      </c>
      <c r="E461" s="267">
        <v>328.8</v>
      </c>
      <c r="F461" s="267">
        <v>328.8</v>
      </c>
    </row>
    <row r="462" spans="1:6" ht="25.5" x14ac:dyDescent="0.2">
      <c r="A462" s="265"/>
      <c r="B462" s="265"/>
      <c r="C462" s="265" t="s">
        <v>1148</v>
      </c>
      <c r="D462" s="266" t="s">
        <v>1149</v>
      </c>
      <c r="E462" s="267">
        <v>328.8</v>
      </c>
      <c r="F462" s="267">
        <v>328.8</v>
      </c>
    </row>
    <row r="463" spans="1:6" ht="25.5" x14ac:dyDescent="0.2">
      <c r="A463" s="265"/>
      <c r="B463" s="265"/>
      <c r="C463" s="265" t="s">
        <v>1150</v>
      </c>
      <c r="D463" s="266" t="s">
        <v>1151</v>
      </c>
      <c r="E463" s="267">
        <v>328.8</v>
      </c>
      <c r="F463" s="267">
        <v>328.8</v>
      </c>
    </row>
    <row r="464" spans="1:6" x14ac:dyDescent="0.2">
      <c r="A464" s="265"/>
      <c r="B464" s="265" t="s">
        <v>481</v>
      </c>
      <c r="C464" s="265"/>
      <c r="D464" s="266" t="s">
        <v>482</v>
      </c>
      <c r="E464" s="267">
        <v>2187100</v>
      </c>
      <c r="F464" s="267">
        <v>2126500</v>
      </c>
    </row>
    <row r="465" spans="1:6" ht="51" x14ac:dyDescent="0.2">
      <c r="A465" s="265"/>
      <c r="B465" s="265" t="s">
        <v>2539</v>
      </c>
      <c r="C465" s="265"/>
      <c r="D465" s="266" t="s">
        <v>2540</v>
      </c>
      <c r="E465" s="267">
        <v>2187100</v>
      </c>
      <c r="F465" s="267">
        <v>2126500</v>
      </c>
    </row>
    <row r="466" spans="1:6" ht="63.75" x14ac:dyDescent="0.2">
      <c r="A466" s="265"/>
      <c r="B466" s="265" t="s">
        <v>2541</v>
      </c>
      <c r="C466" s="265"/>
      <c r="D466" s="266" t="s">
        <v>1904</v>
      </c>
      <c r="E466" s="267">
        <v>2137100</v>
      </c>
      <c r="F466" s="267">
        <v>2076500</v>
      </c>
    </row>
    <row r="467" spans="1:6" ht="25.5" x14ac:dyDescent="0.2">
      <c r="A467" s="265"/>
      <c r="B467" s="265"/>
      <c r="C467" s="265" t="s">
        <v>1148</v>
      </c>
      <c r="D467" s="266" t="s">
        <v>1149</v>
      </c>
      <c r="E467" s="267">
        <v>18000</v>
      </c>
      <c r="F467" s="267">
        <v>19700</v>
      </c>
    </row>
    <row r="468" spans="1:6" ht="25.5" x14ac:dyDescent="0.2">
      <c r="A468" s="265"/>
      <c r="B468" s="265"/>
      <c r="C468" s="265" t="s">
        <v>1150</v>
      </c>
      <c r="D468" s="266" t="s">
        <v>1151</v>
      </c>
      <c r="E468" s="267">
        <v>18000</v>
      </c>
      <c r="F468" s="267">
        <v>19700</v>
      </c>
    </row>
    <row r="469" spans="1:6" x14ac:dyDescent="0.2">
      <c r="A469" s="265"/>
      <c r="B469" s="265"/>
      <c r="C469" s="265" t="s">
        <v>1172</v>
      </c>
      <c r="D469" s="266" t="s">
        <v>1173</v>
      </c>
      <c r="E469" s="267">
        <v>119100</v>
      </c>
      <c r="F469" s="267">
        <v>119400</v>
      </c>
    </row>
    <row r="470" spans="1:6" x14ac:dyDescent="0.2">
      <c r="A470" s="265"/>
      <c r="B470" s="265"/>
      <c r="C470" s="265" t="s">
        <v>1174</v>
      </c>
      <c r="D470" s="266" t="s">
        <v>1006</v>
      </c>
      <c r="E470" s="267">
        <v>119100</v>
      </c>
      <c r="F470" s="267">
        <v>119400</v>
      </c>
    </row>
    <row r="471" spans="1:6" x14ac:dyDescent="0.2">
      <c r="A471" s="265"/>
      <c r="B471" s="265"/>
      <c r="C471" s="265" t="s">
        <v>1152</v>
      </c>
      <c r="D471" s="266" t="s">
        <v>1153</v>
      </c>
      <c r="E471" s="267">
        <v>2000000</v>
      </c>
      <c r="F471" s="267">
        <v>1937400</v>
      </c>
    </row>
    <row r="472" spans="1:6" ht="38.25" x14ac:dyDescent="0.2">
      <c r="A472" s="265"/>
      <c r="B472" s="265"/>
      <c r="C472" s="265" t="s">
        <v>1210</v>
      </c>
      <c r="D472" s="266" t="s">
        <v>1211</v>
      </c>
      <c r="E472" s="267">
        <v>1964000</v>
      </c>
      <c r="F472" s="267">
        <v>1900400</v>
      </c>
    </row>
    <row r="473" spans="1:6" x14ac:dyDescent="0.2">
      <c r="A473" s="265"/>
      <c r="B473" s="265"/>
      <c r="C473" s="265" t="s">
        <v>1219</v>
      </c>
      <c r="D473" s="266" t="s">
        <v>1220</v>
      </c>
      <c r="E473" s="267">
        <v>36000</v>
      </c>
      <c r="F473" s="267">
        <v>37000</v>
      </c>
    </row>
    <row r="474" spans="1:6" ht="63.75" x14ac:dyDescent="0.2">
      <c r="A474" s="265"/>
      <c r="B474" s="265" t="s">
        <v>1905</v>
      </c>
      <c r="C474" s="265"/>
      <c r="D474" s="266" t="s">
        <v>1906</v>
      </c>
      <c r="E474" s="267">
        <v>50000</v>
      </c>
      <c r="F474" s="267">
        <v>50000</v>
      </c>
    </row>
    <row r="475" spans="1:6" ht="25.5" x14ac:dyDescent="0.2">
      <c r="A475" s="265"/>
      <c r="B475" s="265"/>
      <c r="C475" s="265" t="s">
        <v>1148</v>
      </c>
      <c r="D475" s="266" t="s">
        <v>1149</v>
      </c>
      <c r="E475" s="267">
        <v>50000</v>
      </c>
      <c r="F475" s="267">
        <v>50000</v>
      </c>
    </row>
    <row r="476" spans="1:6" ht="25.5" x14ac:dyDescent="0.2">
      <c r="A476" s="265"/>
      <c r="B476" s="265"/>
      <c r="C476" s="265" t="s">
        <v>1150</v>
      </c>
      <c r="D476" s="266" t="s">
        <v>1151</v>
      </c>
      <c r="E476" s="267">
        <v>50000</v>
      </c>
      <c r="F476" s="267">
        <v>50000</v>
      </c>
    </row>
    <row r="477" spans="1:6" x14ac:dyDescent="0.2">
      <c r="A477" s="265" t="s">
        <v>1399</v>
      </c>
      <c r="B477" s="265"/>
      <c r="C477" s="265"/>
      <c r="D477" s="266" t="s">
        <v>1400</v>
      </c>
      <c r="E477" s="267">
        <v>184294.39999999999</v>
      </c>
      <c r="F477" s="267">
        <v>184294.39999999999</v>
      </c>
    </row>
    <row r="478" spans="1:6" x14ac:dyDescent="0.2">
      <c r="A478" s="265"/>
      <c r="B478" s="265" t="s">
        <v>1401</v>
      </c>
      <c r="C478" s="265"/>
      <c r="D478" s="266" t="s">
        <v>1402</v>
      </c>
      <c r="E478" s="267">
        <v>84780.7</v>
      </c>
      <c r="F478" s="267">
        <v>84780.7</v>
      </c>
    </row>
    <row r="479" spans="1:6" ht="25.5" x14ac:dyDescent="0.2">
      <c r="A479" s="265"/>
      <c r="B479" s="265" t="s">
        <v>1403</v>
      </c>
      <c r="C479" s="265"/>
      <c r="D479" s="266" t="s">
        <v>1404</v>
      </c>
      <c r="E479" s="267">
        <v>84780.7</v>
      </c>
      <c r="F479" s="267">
        <v>84780.7</v>
      </c>
    </row>
    <row r="480" spans="1:6" ht="25.5" x14ac:dyDescent="0.2">
      <c r="A480" s="265"/>
      <c r="B480" s="265"/>
      <c r="C480" s="265" t="s">
        <v>1148</v>
      </c>
      <c r="D480" s="266" t="s">
        <v>1149</v>
      </c>
      <c r="E480" s="267">
        <v>84780.7</v>
      </c>
      <c r="F480" s="267">
        <v>84780.7</v>
      </c>
    </row>
    <row r="481" spans="1:6" ht="25.5" x14ac:dyDescent="0.2">
      <c r="A481" s="265"/>
      <c r="B481" s="265"/>
      <c r="C481" s="265" t="s">
        <v>1150</v>
      </c>
      <c r="D481" s="266" t="s">
        <v>1151</v>
      </c>
      <c r="E481" s="267">
        <v>84780.7</v>
      </c>
      <c r="F481" s="267">
        <v>84780.7</v>
      </c>
    </row>
    <row r="482" spans="1:6" x14ac:dyDescent="0.2">
      <c r="A482" s="265"/>
      <c r="B482" s="265" t="s">
        <v>481</v>
      </c>
      <c r="C482" s="265"/>
      <c r="D482" s="266" t="s">
        <v>482</v>
      </c>
      <c r="E482" s="267">
        <v>99513.7</v>
      </c>
      <c r="F482" s="267">
        <v>99513.7</v>
      </c>
    </row>
    <row r="483" spans="1:6" ht="51" x14ac:dyDescent="0.2">
      <c r="A483" s="265"/>
      <c r="B483" s="265" t="s">
        <v>1405</v>
      </c>
      <c r="C483" s="265"/>
      <c r="D483" s="266" t="s">
        <v>2573</v>
      </c>
      <c r="E483" s="267">
        <v>99513.7</v>
      </c>
      <c r="F483" s="267">
        <v>99513.7</v>
      </c>
    </row>
    <row r="484" spans="1:6" ht="25.5" x14ac:dyDescent="0.2">
      <c r="A484" s="265"/>
      <c r="B484" s="265"/>
      <c r="C484" s="265" t="s">
        <v>1148</v>
      </c>
      <c r="D484" s="266" t="s">
        <v>1149</v>
      </c>
      <c r="E484" s="267">
        <v>5650</v>
      </c>
      <c r="F484" s="267">
        <v>5000</v>
      </c>
    </row>
    <row r="485" spans="1:6" ht="25.5" x14ac:dyDescent="0.2">
      <c r="A485" s="265"/>
      <c r="B485" s="265"/>
      <c r="C485" s="265" t="s">
        <v>1150</v>
      </c>
      <c r="D485" s="266" t="s">
        <v>1151</v>
      </c>
      <c r="E485" s="267">
        <v>5650</v>
      </c>
      <c r="F485" s="267">
        <v>5000</v>
      </c>
    </row>
    <row r="486" spans="1:6" x14ac:dyDescent="0.2">
      <c r="A486" s="265"/>
      <c r="B486" s="265"/>
      <c r="C486" s="265" t="s">
        <v>461</v>
      </c>
      <c r="D486" s="266" t="s">
        <v>462</v>
      </c>
      <c r="E486" s="267">
        <v>600</v>
      </c>
      <c r="F486" s="267">
        <v>8000</v>
      </c>
    </row>
    <row r="487" spans="1:6" ht="25.5" x14ac:dyDescent="0.2">
      <c r="A487" s="265"/>
      <c r="B487" s="265"/>
      <c r="C487" s="265" t="s">
        <v>463</v>
      </c>
      <c r="D487" s="266" t="s">
        <v>464</v>
      </c>
      <c r="E487" s="267">
        <v>600</v>
      </c>
      <c r="F487" s="267">
        <v>8000</v>
      </c>
    </row>
    <row r="488" spans="1:6" x14ac:dyDescent="0.2">
      <c r="A488" s="265"/>
      <c r="B488" s="265"/>
      <c r="C488" s="265" t="s">
        <v>1172</v>
      </c>
      <c r="D488" s="266" t="s">
        <v>1173</v>
      </c>
      <c r="E488" s="267">
        <v>93263.7</v>
      </c>
      <c r="F488" s="267">
        <v>86513.7</v>
      </c>
    </row>
    <row r="489" spans="1:6" x14ac:dyDescent="0.2">
      <c r="A489" s="265"/>
      <c r="B489" s="265"/>
      <c r="C489" s="265" t="s">
        <v>1174</v>
      </c>
      <c r="D489" s="266" t="s">
        <v>1006</v>
      </c>
      <c r="E489" s="267">
        <v>93263.7</v>
      </c>
      <c r="F489" s="267">
        <v>86513.7</v>
      </c>
    </row>
    <row r="490" spans="1:6" x14ac:dyDescent="0.2">
      <c r="A490" s="265" t="s">
        <v>1406</v>
      </c>
      <c r="B490" s="265"/>
      <c r="C490" s="265"/>
      <c r="D490" s="266" t="s">
        <v>1407</v>
      </c>
      <c r="E490" s="267">
        <v>561246.6</v>
      </c>
      <c r="F490" s="267">
        <v>561975.1</v>
      </c>
    </row>
    <row r="491" spans="1:6" ht="25.5" x14ac:dyDescent="0.2">
      <c r="A491" s="265"/>
      <c r="B491" s="265" t="s">
        <v>1136</v>
      </c>
      <c r="C491" s="265"/>
      <c r="D491" s="266" t="s">
        <v>1137</v>
      </c>
      <c r="E491" s="267">
        <v>30185.599999999999</v>
      </c>
      <c r="F491" s="267">
        <v>30480.6</v>
      </c>
    </row>
    <row r="492" spans="1:6" x14ac:dyDescent="0.2">
      <c r="A492" s="265"/>
      <c r="B492" s="265" t="s">
        <v>1146</v>
      </c>
      <c r="C492" s="265"/>
      <c r="D492" s="266" t="s">
        <v>1147</v>
      </c>
      <c r="E492" s="267">
        <v>30185.599999999999</v>
      </c>
      <c r="F492" s="267">
        <v>30480.6</v>
      </c>
    </row>
    <row r="493" spans="1:6" ht="38.25" x14ac:dyDescent="0.2">
      <c r="A493" s="265"/>
      <c r="B493" s="265"/>
      <c r="C493" s="265" t="s">
        <v>1140</v>
      </c>
      <c r="D493" s="266" t="s">
        <v>1141</v>
      </c>
      <c r="E493" s="267">
        <v>21754.1</v>
      </c>
      <c r="F493" s="267">
        <v>21754.1</v>
      </c>
    </row>
    <row r="494" spans="1:6" ht="25.5" x14ac:dyDescent="0.2">
      <c r="A494" s="265"/>
      <c r="B494" s="265"/>
      <c r="C494" s="265" t="s">
        <v>1142</v>
      </c>
      <c r="D494" s="266" t="s">
        <v>1143</v>
      </c>
      <c r="E494" s="267">
        <v>21754.1</v>
      </c>
      <c r="F494" s="267">
        <v>21754.1</v>
      </c>
    </row>
    <row r="495" spans="1:6" ht="25.5" x14ac:dyDescent="0.2">
      <c r="A495" s="265"/>
      <c r="B495" s="265"/>
      <c r="C495" s="265" t="s">
        <v>1148</v>
      </c>
      <c r="D495" s="266" t="s">
        <v>1149</v>
      </c>
      <c r="E495" s="267">
        <v>8371</v>
      </c>
      <c r="F495" s="267">
        <v>8666</v>
      </c>
    </row>
    <row r="496" spans="1:6" ht="25.5" x14ac:dyDescent="0.2">
      <c r="A496" s="265"/>
      <c r="B496" s="265"/>
      <c r="C496" s="265" t="s">
        <v>1150</v>
      </c>
      <c r="D496" s="266" t="s">
        <v>1151</v>
      </c>
      <c r="E496" s="267">
        <v>8371</v>
      </c>
      <c r="F496" s="267">
        <v>8666</v>
      </c>
    </row>
    <row r="497" spans="1:6" x14ac:dyDescent="0.2">
      <c r="A497" s="265"/>
      <c r="B497" s="265"/>
      <c r="C497" s="265" t="s">
        <v>1152</v>
      </c>
      <c r="D497" s="266" t="s">
        <v>1153</v>
      </c>
      <c r="E497" s="267">
        <v>60.5</v>
      </c>
      <c r="F497" s="267">
        <v>60.5</v>
      </c>
    </row>
    <row r="498" spans="1:6" ht="25.5" x14ac:dyDescent="0.2">
      <c r="A498" s="265"/>
      <c r="B498" s="265"/>
      <c r="C498" s="265" t="s">
        <v>1154</v>
      </c>
      <c r="D498" s="266" t="s">
        <v>1155</v>
      </c>
      <c r="E498" s="267">
        <v>60.5</v>
      </c>
      <c r="F498" s="267">
        <v>60.5</v>
      </c>
    </row>
    <row r="499" spans="1:6" ht="25.5" x14ac:dyDescent="0.2">
      <c r="A499" s="265"/>
      <c r="B499" s="265" t="s">
        <v>1408</v>
      </c>
      <c r="C499" s="265"/>
      <c r="D499" s="266" t="s">
        <v>1409</v>
      </c>
      <c r="E499" s="267">
        <v>24420.9</v>
      </c>
      <c r="F499" s="267">
        <v>24998.9</v>
      </c>
    </row>
    <row r="500" spans="1:6" ht="25.5" x14ac:dyDescent="0.2">
      <c r="A500" s="265"/>
      <c r="B500" s="265"/>
      <c r="C500" s="265" t="s">
        <v>1231</v>
      </c>
      <c r="D500" s="266" t="s">
        <v>1232</v>
      </c>
      <c r="E500" s="267">
        <v>24420.9</v>
      </c>
      <c r="F500" s="267">
        <v>24998.9</v>
      </c>
    </row>
    <row r="501" spans="1:6" x14ac:dyDescent="0.2">
      <c r="A501" s="265"/>
      <c r="B501" s="265"/>
      <c r="C501" s="265" t="s">
        <v>1251</v>
      </c>
      <c r="D501" s="266" t="s">
        <v>1252</v>
      </c>
      <c r="E501" s="267">
        <v>24420.9</v>
      </c>
      <c r="F501" s="267">
        <v>24998.9</v>
      </c>
    </row>
    <row r="502" spans="1:6" x14ac:dyDescent="0.2">
      <c r="A502" s="265"/>
      <c r="B502" s="265" t="s">
        <v>1410</v>
      </c>
      <c r="C502" s="265"/>
      <c r="D502" s="266" t="s">
        <v>1411</v>
      </c>
      <c r="E502" s="267">
        <v>412539.6</v>
      </c>
      <c r="F502" s="267">
        <v>412539.6</v>
      </c>
    </row>
    <row r="503" spans="1:6" ht="25.5" x14ac:dyDescent="0.2">
      <c r="A503" s="265"/>
      <c r="B503" s="265" t="s">
        <v>1412</v>
      </c>
      <c r="C503" s="265"/>
      <c r="D503" s="266" t="s">
        <v>1413</v>
      </c>
      <c r="E503" s="267">
        <v>412539.6</v>
      </c>
      <c r="F503" s="267">
        <v>412539.6</v>
      </c>
    </row>
    <row r="504" spans="1:6" ht="38.25" x14ac:dyDescent="0.2">
      <c r="A504" s="265"/>
      <c r="B504" s="265"/>
      <c r="C504" s="265" t="s">
        <v>1140</v>
      </c>
      <c r="D504" s="266" t="s">
        <v>1141</v>
      </c>
      <c r="E504" s="267">
        <v>272773.40000000002</v>
      </c>
      <c r="F504" s="267">
        <v>272773.40000000002</v>
      </c>
    </row>
    <row r="505" spans="1:6" x14ac:dyDescent="0.2">
      <c r="A505" s="265"/>
      <c r="B505" s="265"/>
      <c r="C505" s="265" t="s">
        <v>1247</v>
      </c>
      <c r="D505" s="266" t="s">
        <v>1248</v>
      </c>
      <c r="E505" s="267">
        <v>241412.6</v>
      </c>
      <c r="F505" s="267">
        <v>241412.6</v>
      </c>
    </row>
    <row r="506" spans="1:6" ht="25.5" x14ac:dyDescent="0.2">
      <c r="A506" s="265"/>
      <c r="B506" s="265"/>
      <c r="C506" s="265" t="s">
        <v>1142</v>
      </c>
      <c r="D506" s="266" t="s">
        <v>1143</v>
      </c>
      <c r="E506" s="267">
        <v>31360.799999999999</v>
      </c>
      <c r="F506" s="267">
        <v>31360.799999999999</v>
      </c>
    </row>
    <row r="507" spans="1:6" ht="25.5" x14ac:dyDescent="0.2">
      <c r="A507" s="265"/>
      <c r="B507" s="265"/>
      <c r="C507" s="265" t="s">
        <v>1148</v>
      </c>
      <c r="D507" s="266" t="s">
        <v>1149</v>
      </c>
      <c r="E507" s="267">
        <v>92332.5</v>
      </c>
      <c r="F507" s="267">
        <v>90017.600000000006</v>
      </c>
    </row>
    <row r="508" spans="1:6" ht="25.5" x14ac:dyDescent="0.2">
      <c r="A508" s="265"/>
      <c r="B508" s="265"/>
      <c r="C508" s="265" t="s">
        <v>1150</v>
      </c>
      <c r="D508" s="266" t="s">
        <v>1151</v>
      </c>
      <c r="E508" s="267">
        <v>92332.5</v>
      </c>
      <c r="F508" s="267">
        <v>90017.600000000006</v>
      </c>
    </row>
    <row r="509" spans="1:6" ht="25.5" x14ac:dyDescent="0.2">
      <c r="A509" s="265"/>
      <c r="B509" s="265"/>
      <c r="C509" s="265" t="s">
        <v>1231</v>
      </c>
      <c r="D509" s="266" t="s">
        <v>1232</v>
      </c>
      <c r="E509" s="267">
        <v>42651.1</v>
      </c>
      <c r="F509" s="267">
        <v>44729.4</v>
      </c>
    </row>
    <row r="510" spans="1:6" x14ac:dyDescent="0.2">
      <c r="A510" s="265"/>
      <c r="B510" s="265"/>
      <c r="C510" s="265" t="s">
        <v>1251</v>
      </c>
      <c r="D510" s="266" t="s">
        <v>1252</v>
      </c>
      <c r="E510" s="267">
        <v>42651.1</v>
      </c>
      <c r="F510" s="267">
        <v>44729.4</v>
      </c>
    </row>
    <row r="511" spans="1:6" x14ac:dyDescent="0.2">
      <c r="A511" s="265"/>
      <c r="B511" s="265"/>
      <c r="C511" s="265" t="s">
        <v>1152</v>
      </c>
      <c r="D511" s="266" t="s">
        <v>1153</v>
      </c>
      <c r="E511" s="267">
        <v>4782.6000000000004</v>
      </c>
      <c r="F511" s="267">
        <v>5019.2</v>
      </c>
    </row>
    <row r="512" spans="1:6" ht="25.5" x14ac:dyDescent="0.2">
      <c r="A512" s="265"/>
      <c r="B512" s="265"/>
      <c r="C512" s="265" t="s">
        <v>1154</v>
      </c>
      <c r="D512" s="266" t="s">
        <v>1155</v>
      </c>
      <c r="E512" s="267">
        <v>4782.6000000000004</v>
      </c>
      <c r="F512" s="267">
        <v>5019.2</v>
      </c>
    </row>
    <row r="513" spans="1:6" x14ac:dyDescent="0.2">
      <c r="A513" s="265"/>
      <c r="B513" s="265" t="s">
        <v>481</v>
      </c>
      <c r="C513" s="265"/>
      <c r="D513" s="266" t="s">
        <v>482</v>
      </c>
      <c r="E513" s="267">
        <v>94100.5</v>
      </c>
      <c r="F513" s="267">
        <v>93956</v>
      </c>
    </row>
    <row r="514" spans="1:6" ht="38.25" x14ac:dyDescent="0.2">
      <c r="A514" s="265"/>
      <c r="B514" s="265" t="s">
        <v>1414</v>
      </c>
      <c r="C514" s="265"/>
      <c r="D514" s="266" t="s">
        <v>2779</v>
      </c>
      <c r="E514" s="267">
        <v>94100.5</v>
      </c>
      <c r="F514" s="267">
        <v>93956</v>
      </c>
    </row>
    <row r="515" spans="1:6" ht="25.5" x14ac:dyDescent="0.2">
      <c r="A515" s="265"/>
      <c r="B515" s="265"/>
      <c r="C515" s="265" t="s">
        <v>1148</v>
      </c>
      <c r="D515" s="266" t="s">
        <v>1149</v>
      </c>
      <c r="E515" s="267">
        <v>94100.5</v>
      </c>
      <c r="F515" s="267">
        <v>84583.5</v>
      </c>
    </row>
    <row r="516" spans="1:6" ht="25.5" x14ac:dyDescent="0.2">
      <c r="A516" s="265"/>
      <c r="B516" s="265"/>
      <c r="C516" s="265" t="s">
        <v>1150</v>
      </c>
      <c r="D516" s="266" t="s">
        <v>1151</v>
      </c>
      <c r="E516" s="267">
        <v>94100.5</v>
      </c>
      <c r="F516" s="267">
        <v>84583.5</v>
      </c>
    </row>
    <row r="517" spans="1:6" ht="25.5" x14ac:dyDescent="0.2">
      <c r="A517" s="265"/>
      <c r="B517" s="265"/>
      <c r="C517" s="265" t="s">
        <v>1231</v>
      </c>
      <c r="D517" s="266" t="s">
        <v>1232</v>
      </c>
      <c r="E517" s="267">
        <v>0</v>
      </c>
      <c r="F517" s="267">
        <v>9372.5</v>
      </c>
    </row>
    <row r="518" spans="1:6" x14ac:dyDescent="0.2">
      <c r="A518" s="265"/>
      <c r="B518" s="265"/>
      <c r="C518" s="265" t="s">
        <v>1251</v>
      </c>
      <c r="D518" s="266" t="s">
        <v>1252</v>
      </c>
      <c r="E518" s="267">
        <v>0</v>
      </c>
      <c r="F518" s="267">
        <v>9372.5</v>
      </c>
    </row>
    <row r="519" spans="1:6" x14ac:dyDescent="0.2">
      <c r="A519" s="265" t="s">
        <v>1415</v>
      </c>
      <c r="B519" s="265"/>
      <c r="C519" s="265"/>
      <c r="D519" s="266" t="s">
        <v>1416</v>
      </c>
      <c r="E519" s="267">
        <v>455983.7</v>
      </c>
      <c r="F519" s="267">
        <v>424769.6</v>
      </c>
    </row>
    <row r="520" spans="1:6" ht="25.5" x14ac:dyDescent="0.2">
      <c r="A520" s="265"/>
      <c r="B520" s="265" t="s">
        <v>1136</v>
      </c>
      <c r="C520" s="265"/>
      <c r="D520" s="266" t="s">
        <v>1137</v>
      </c>
      <c r="E520" s="267">
        <v>35241.599999999999</v>
      </c>
      <c r="F520" s="267">
        <v>35641.300000000003</v>
      </c>
    </row>
    <row r="521" spans="1:6" x14ac:dyDescent="0.2">
      <c r="A521" s="265"/>
      <c r="B521" s="265" t="s">
        <v>1146</v>
      </c>
      <c r="C521" s="265"/>
      <c r="D521" s="266" t="s">
        <v>1147</v>
      </c>
      <c r="E521" s="267">
        <v>35241.599999999999</v>
      </c>
      <c r="F521" s="267">
        <v>35641.300000000003</v>
      </c>
    </row>
    <row r="522" spans="1:6" ht="38.25" x14ac:dyDescent="0.2">
      <c r="A522" s="265"/>
      <c r="B522" s="265"/>
      <c r="C522" s="265" t="s">
        <v>1140</v>
      </c>
      <c r="D522" s="266" t="s">
        <v>1141</v>
      </c>
      <c r="E522" s="267">
        <v>28007</v>
      </c>
      <c r="F522" s="267">
        <v>28007</v>
      </c>
    </row>
    <row r="523" spans="1:6" ht="25.5" x14ac:dyDescent="0.2">
      <c r="A523" s="265"/>
      <c r="B523" s="265"/>
      <c r="C523" s="265" t="s">
        <v>1142</v>
      </c>
      <c r="D523" s="266" t="s">
        <v>1143</v>
      </c>
      <c r="E523" s="267">
        <v>28007</v>
      </c>
      <c r="F523" s="267">
        <v>28007</v>
      </c>
    </row>
    <row r="524" spans="1:6" ht="25.5" x14ac:dyDescent="0.2">
      <c r="A524" s="265"/>
      <c r="B524" s="265"/>
      <c r="C524" s="265" t="s">
        <v>1148</v>
      </c>
      <c r="D524" s="266" t="s">
        <v>1149</v>
      </c>
      <c r="E524" s="267">
        <v>7199.6</v>
      </c>
      <c r="F524" s="267">
        <v>7599.3</v>
      </c>
    </row>
    <row r="525" spans="1:6" ht="25.5" x14ac:dyDescent="0.2">
      <c r="A525" s="265"/>
      <c r="B525" s="265"/>
      <c r="C525" s="265" t="s">
        <v>1150</v>
      </c>
      <c r="D525" s="266" t="s">
        <v>1151</v>
      </c>
      <c r="E525" s="267">
        <v>7199.6</v>
      </c>
      <c r="F525" s="267">
        <v>7599.3</v>
      </c>
    </row>
    <row r="526" spans="1:6" x14ac:dyDescent="0.2">
      <c r="A526" s="265"/>
      <c r="B526" s="265"/>
      <c r="C526" s="265" t="s">
        <v>1152</v>
      </c>
      <c r="D526" s="266" t="s">
        <v>1153</v>
      </c>
      <c r="E526" s="267">
        <v>35</v>
      </c>
      <c r="F526" s="267">
        <v>35</v>
      </c>
    </row>
    <row r="527" spans="1:6" ht="25.5" x14ac:dyDescent="0.2">
      <c r="A527" s="265"/>
      <c r="B527" s="265"/>
      <c r="C527" s="265" t="s">
        <v>1154</v>
      </c>
      <c r="D527" s="266" t="s">
        <v>1155</v>
      </c>
      <c r="E527" s="267">
        <v>35</v>
      </c>
      <c r="F527" s="267">
        <v>35</v>
      </c>
    </row>
    <row r="528" spans="1:6" x14ac:dyDescent="0.2">
      <c r="A528" s="265"/>
      <c r="B528" s="265" t="s">
        <v>1417</v>
      </c>
      <c r="C528" s="265"/>
      <c r="D528" s="266" t="s">
        <v>1418</v>
      </c>
      <c r="E528" s="267">
        <v>22302</v>
      </c>
      <c r="F528" s="267">
        <v>6420.4</v>
      </c>
    </row>
    <row r="529" spans="1:6" x14ac:dyDescent="0.2">
      <c r="A529" s="265"/>
      <c r="B529" s="265" t="s">
        <v>1419</v>
      </c>
      <c r="C529" s="265"/>
      <c r="D529" s="266" t="s">
        <v>1420</v>
      </c>
      <c r="E529" s="267">
        <v>22302</v>
      </c>
      <c r="F529" s="267">
        <v>6420.4</v>
      </c>
    </row>
    <row r="530" spans="1:6" ht="38.25" x14ac:dyDescent="0.2">
      <c r="A530" s="265"/>
      <c r="B530" s="265" t="s">
        <v>1421</v>
      </c>
      <c r="C530" s="265"/>
      <c r="D530" s="266" t="s">
        <v>1422</v>
      </c>
      <c r="E530" s="267">
        <v>5796.2</v>
      </c>
      <c r="F530" s="267">
        <v>5796.2</v>
      </c>
    </row>
    <row r="531" spans="1:6" x14ac:dyDescent="0.2">
      <c r="A531" s="265"/>
      <c r="B531" s="265"/>
      <c r="C531" s="265" t="s">
        <v>1152</v>
      </c>
      <c r="D531" s="266" t="s">
        <v>1153</v>
      </c>
      <c r="E531" s="267">
        <v>5796.2</v>
      </c>
      <c r="F531" s="267">
        <v>5796.2</v>
      </c>
    </row>
    <row r="532" spans="1:6" ht="38.25" x14ac:dyDescent="0.2">
      <c r="A532" s="265"/>
      <c r="B532" s="265"/>
      <c r="C532" s="265" t="s">
        <v>1210</v>
      </c>
      <c r="D532" s="266" t="s">
        <v>1211</v>
      </c>
      <c r="E532" s="267">
        <v>5796.2</v>
      </c>
      <c r="F532" s="267">
        <v>5796.2</v>
      </c>
    </row>
    <row r="533" spans="1:6" ht="38.25" x14ac:dyDescent="0.2">
      <c r="A533" s="265"/>
      <c r="B533" s="265" t="s">
        <v>1423</v>
      </c>
      <c r="C533" s="265"/>
      <c r="D533" s="266" t="s">
        <v>1424</v>
      </c>
      <c r="E533" s="267">
        <v>533.5</v>
      </c>
      <c r="F533" s="267">
        <v>566.1</v>
      </c>
    </row>
    <row r="534" spans="1:6" ht="25.5" x14ac:dyDescent="0.2">
      <c r="A534" s="265"/>
      <c r="B534" s="265"/>
      <c r="C534" s="265" t="s">
        <v>1231</v>
      </c>
      <c r="D534" s="266" t="s">
        <v>1232</v>
      </c>
      <c r="E534" s="267">
        <v>533.5</v>
      </c>
      <c r="F534" s="267">
        <v>566.1</v>
      </c>
    </row>
    <row r="535" spans="1:6" x14ac:dyDescent="0.2">
      <c r="A535" s="265"/>
      <c r="B535" s="265"/>
      <c r="C535" s="265" t="s">
        <v>1251</v>
      </c>
      <c r="D535" s="266" t="s">
        <v>1252</v>
      </c>
      <c r="E535" s="267">
        <v>533.5</v>
      </c>
      <c r="F535" s="267">
        <v>566.1</v>
      </c>
    </row>
    <row r="536" spans="1:6" ht="38.25" x14ac:dyDescent="0.2">
      <c r="A536" s="265"/>
      <c r="B536" s="265" t="s">
        <v>1425</v>
      </c>
      <c r="C536" s="265"/>
      <c r="D536" s="266" t="s">
        <v>1426</v>
      </c>
      <c r="E536" s="267">
        <v>15972.3</v>
      </c>
      <c r="F536" s="267">
        <v>58.1</v>
      </c>
    </row>
    <row r="537" spans="1:6" ht="25.5" x14ac:dyDescent="0.2">
      <c r="A537" s="265"/>
      <c r="B537" s="265"/>
      <c r="C537" s="265" t="s">
        <v>1231</v>
      </c>
      <c r="D537" s="266" t="s">
        <v>1232</v>
      </c>
      <c r="E537" s="267">
        <v>15972.3</v>
      </c>
      <c r="F537" s="267">
        <v>58.1</v>
      </c>
    </row>
    <row r="538" spans="1:6" x14ac:dyDescent="0.2">
      <c r="A538" s="265"/>
      <c r="B538" s="265"/>
      <c r="C538" s="265" t="s">
        <v>1251</v>
      </c>
      <c r="D538" s="266" t="s">
        <v>1252</v>
      </c>
      <c r="E538" s="267">
        <v>15972.3</v>
      </c>
      <c r="F538" s="267">
        <v>58.1</v>
      </c>
    </row>
    <row r="539" spans="1:6" x14ac:dyDescent="0.2">
      <c r="A539" s="265"/>
      <c r="B539" s="265" t="s">
        <v>1427</v>
      </c>
      <c r="C539" s="265"/>
      <c r="D539" s="266" t="s">
        <v>1428</v>
      </c>
      <c r="E539" s="267">
        <v>347959.9</v>
      </c>
      <c r="F539" s="267">
        <v>332223.2</v>
      </c>
    </row>
    <row r="540" spans="1:6" ht="25.5" x14ac:dyDescent="0.2">
      <c r="A540" s="265"/>
      <c r="B540" s="265" t="s">
        <v>1429</v>
      </c>
      <c r="C540" s="265"/>
      <c r="D540" s="266" t="s">
        <v>1430</v>
      </c>
      <c r="E540" s="267">
        <v>347959.9</v>
      </c>
      <c r="F540" s="267">
        <v>332223.2</v>
      </c>
    </row>
    <row r="541" spans="1:6" ht="51" x14ac:dyDescent="0.2">
      <c r="A541" s="265"/>
      <c r="B541" s="265" t="s">
        <v>1431</v>
      </c>
      <c r="C541" s="265"/>
      <c r="D541" s="266" t="s">
        <v>1432</v>
      </c>
      <c r="E541" s="267">
        <v>347959.9</v>
      </c>
      <c r="F541" s="267">
        <v>332223.2</v>
      </c>
    </row>
    <row r="542" spans="1:6" x14ac:dyDescent="0.2">
      <c r="A542" s="265"/>
      <c r="B542" s="265"/>
      <c r="C542" s="265" t="s">
        <v>1152</v>
      </c>
      <c r="D542" s="266" t="s">
        <v>1153</v>
      </c>
      <c r="E542" s="267">
        <v>347959.9</v>
      </c>
      <c r="F542" s="267">
        <v>332223.2</v>
      </c>
    </row>
    <row r="543" spans="1:6" ht="38.25" x14ac:dyDescent="0.2">
      <c r="A543" s="265"/>
      <c r="B543" s="265"/>
      <c r="C543" s="265" t="s">
        <v>1210</v>
      </c>
      <c r="D543" s="266" t="s">
        <v>1211</v>
      </c>
      <c r="E543" s="267">
        <v>347959.9</v>
      </c>
      <c r="F543" s="267">
        <v>332223.2</v>
      </c>
    </row>
    <row r="544" spans="1:6" x14ac:dyDescent="0.2">
      <c r="A544" s="265"/>
      <c r="B544" s="265" t="s">
        <v>465</v>
      </c>
      <c r="C544" s="265"/>
      <c r="D544" s="266" t="s">
        <v>466</v>
      </c>
      <c r="E544" s="267">
        <v>49133.2</v>
      </c>
      <c r="F544" s="267">
        <v>49133.2</v>
      </c>
    </row>
    <row r="545" spans="1:6" ht="51" x14ac:dyDescent="0.2">
      <c r="A545" s="265"/>
      <c r="B545" s="265" t="s">
        <v>1433</v>
      </c>
      <c r="C545" s="265"/>
      <c r="D545" s="266" t="s">
        <v>1434</v>
      </c>
      <c r="E545" s="267">
        <v>49133.2</v>
      </c>
      <c r="F545" s="267">
        <v>49133.2</v>
      </c>
    </row>
    <row r="546" spans="1:6" ht="51" x14ac:dyDescent="0.2">
      <c r="A546" s="265"/>
      <c r="B546" s="265" t="s">
        <v>1435</v>
      </c>
      <c r="C546" s="265"/>
      <c r="D546" s="266" t="s">
        <v>1436</v>
      </c>
      <c r="E546" s="267">
        <v>11322.7</v>
      </c>
      <c r="F546" s="267">
        <v>11322.7</v>
      </c>
    </row>
    <row r="547" spans="1:6" x14ac:dyDescent="0.2">
      <c r="A547" s="265"/>
      <c r="B547" s="265"/>
      <c r="C547" s="265" t="s">
        <v>1172</v>
      </c>
      <c r="D547" s="266" t="s">
        <v>1173</v>
      </c>
      <c r="E547" s="267">
        <v>11322.7</v>
      </c>
      <c r="F547" s="267">
        <v>11322.7</v>
      </c>
    </row>
    <row r="548" spans="1:6" x14ac:dyDescent="0.2">
      <c r="A548" s="265"/>
      <c r="B548" s="265"/>
      <c r="C548" s="265" t="s">
        <v>1174</v>
      </c>
      <c r="D548" s="266" t="s">
        <v>1006</v>
      </c>
      <c r="E548" s="267">
        <v>11322.7</v>
      </c>
      <c r="F548" s="267">
        <v>11322.7</v>
      </c>
    </row>
    <row r="549" spans="1:6" ht="51" x14ac:dyDescent="0.2">
      <c r="A549" s="265"/>
      <c r="B549" s="265" t="s">
        <v>1437</v>
      </c>
      <c r="C549" s="265"/>
      <c r="D549" s="266" t="s">
        <v>1438</v>
      </c>
      <c r="E549" s="267">
        <v>37810.5</v>
      </c>
      <c r="F549" s="267">
        <v>37810.5</v>
      </c>
    </row>
    <row r="550" spans="1:6" x14ac:dyDescent="0.2">
      <c r="A550" s="265"/>
      <c r="B550" s="265"/>
      <c r="C550" s="265" t="s">
        <v>1172</v>
      </c>
      <c r="D550" s="266" t="s">
        <v>1173</v>
      </c>
      <c r="E550" s="267">
        <v>37810.5</v>
      </c>
      <c r="F550" s="267">
        <v>37810.5</v>
      </c>
    </row>
    <row r="551" spans="1:6" x14ac:dyDescent="0.2">
      <c r="A551" s="265"/>
      <c r="B551" s="265"/>
      <c r="C551" s="265" t="s">
        <v>1174</v>
      </c>
      <c r="D551" s="266" t="s">
        <v>1006</v>
      </c>
      <c r="E551" s="267">
        <v>37810.5</v>
      </c>
      <c r="F551" s="267">
        <v>37810.5</v>
      </c>
    </row>
    <row r="552" spans="1:6" x14ac:dyDescent="0.2">
      <c r="A552" s="265"/>
      <c r="B552" s="265" t="s">
        <v>1187</v>
      </c>
      <c r="C552" s="265"/>
      <c r="D552" s="266" t="s">
        <v>1173</v>
      </c>
      <c r="E552" s="267">
        <v>1347</v>
      </c>
      <c r="F552" s="267">
        <v>1351.5</v>
      </c>
    </row>
    <row r="553" spans="1:6" ht="25.5" x14ac:dyDescent="0.2">
      <c r="A553" s="265"/>
      <c r="B553" s="265" t="s">
        <v>1188</v>
      </c>
      <c r="C553" s="265"/>
      <c r="D553" s="266" t="s">
        <v>1189</v>
      </c>
      <c r="E553" s="267">
        <v>1347</v>
      </c>
      <c r="F553" s="267">
        <v>1351.5</v>
      </c>
    </row>
    <row r="554" spans="1:6" ht="76.5" x14ac:dyDescent="0.2">
      <c r="A554" s="265"/>
      <c r="B554" s="265" t="s">
        <v>1439</v>
      </c>
      <c r="C554" s="265"/>
      <c r="D554" s="266" t="s">
        <v>1440</v>
      </c>
      <c r="E554" s="267">
        <v>1347</v>
      </c>
      <c r="F554" s="267">
        <v>1351.5</v>
      </c>
    </row>
    <row r="555" spans="1:6" x14ac:dyDescent="0.2">
      <c r="A555" s="265"/>
      <c r="B555" s="265"/>
      <c r="C555" s="265" t="s">
        <v>1172</v>
      </c>
      <c r="D555" s="266" t="s">
        <v>1173</v>
      </c>
      <c r="E555" s="267">
        <v>1347</v>
      </c>
      <c r="F555" s="267">
        <v>1351.5</v>
      </c>
    </row>
    <row r="556" spans="1:6" x14ac:dyDescent="0.2">
      <c r="A556" s="265"/>
      <c r="B556" s="265"/>
      <c r="C556" s="265" t="s">
        <v>1192</v>
      </c>
      <c r="D556" s="266" t="s">
        <v>1193</v>
      </c>
      <c r="E556" s="267">
        <v>1347</v>
      </c>
      <c r="F556" s="267">
        <v>1351.5</v>
      </c>
    </row>
    <row r="557" spans="1:6" x14ac:dyDescent="0.2">
      <c r="A557" s="265" t="s">
        <v>1441</v>
      </c>
      <c r="B557" s="265"/>
      <c r="C557" s="265"/>
      <c r="D557" s="266" t="s">
        <v>1442</v>
      </c>
      <c r="E557" s="267">
        <v>8444489.0999999996</v>
      </c>
      <c r="F557" s="267">
        <v>8211012.4000000004</v>
      </c>
    </row>
    <row r="558" spans="1:6" ht="25.5" x14ac:dyDescent="0.2">
      <c r="A558" s="265"/>
      <c r="B558" s="265" t="s">
        <v>1253</v>
      </c>
      <c r="C558" s="265"/>
      <c r="D558" s="266" t="s">
        <v>1254</v>
      </c>
      <c r="E558" s="267">
        <v>16627.5</v>
      </c>
      <c r="F558" s="267">
        <v>16612.400000000001</v>
      </c>
    </row>
    <row r="559" spans="1:6" x14ac:dyDescent="0.2">
      <c r="A559" s="265"/>
      <c r="B559" s="265" t="s">
        <v>1255</v>
      </c>
      <c r="C559" s="265"/>
      <c r="D559" s="266" t="s">
        <v>1256</v>
      </c>
      <c r="E559" s="267">
        <v>16627.5</v>
      </c>
      <c r="F559" s="267">
        <v>16612.400000000001</v>
      </c>
    </row>
    <row r="560" spans="1:6" ht="25.5" x14ac:dyDescent="0.2">
      <c r="A560" s="265"/>
      <c r="B560" s="265" t="s">
        <v>1268</v>
      </c>
      <c r="C560" s="265"/>
      <c r="D560" s="266" t="s">
        <v>1269</v>
      </c>
      <c r="E560" s="267">
        <v>16627.5</v>
      </c>
      <c r="F560" s="267">
        <v>16612.400000000001</v>
      </c>
    </row>
    <row r="561" spans="1:6" x14ac:dyDescent="0.2">
      <c r="A561" s="265"/>
      <c r="B561" s="265"/>
      <c r="C561" s="265" t="s">
        <v>1152</v>
      </c>
      <c r="D561" s="266" t="s">
        <v>1153</v>
      </c>
      <c r="E561" s="267">
        <v>16627.5</v>
      </c>
      <c r="F561" s="267">
        <v>16612.400000000001</v>
      </c>
    </row>
    <row r="562" spans="1:6" x14ac:dyDescent="0.2">
      <c r="A562" s="265"/>
      <c r="B562" s="265"/>
      <c r="C562" s="265" t="s">
        <v>1270</v>
      </c>
      <c r="D562" s="266" t="s">
        <v>1271</v>
      </c>
      <c r="E562" s="267">
        <v>16627.5</v>
      </c>
      <c r="F562" s="267">
        <v>16612.400000000001</v>
      </c>
    </row>
    <row r="563" spans="1:6" x14ac:dyDescent="0.2">
      <c r="A563" s="265"/>
      <c r="B563" s="265" t="s">
        <v>579</v>
      </c>
      <c r="C563" s="265"/>
      <c r="D563" s="266" t="s">
        <v>580</v>
      </c>
      <c r="E563" s="267">
        <v>4960718.5999999996</v>
      </c>
      <c r="F563" s="267">
        <v>5007245.0999999996</v>
      </c>
    </row>
    <row r="564" spans="1:6" ht="25.5" x14ac:dyDescent="0.2">
      <c r="A564" s="265"/>
      <c r="B564" s="265" t="s">
        <v>581</v>
      </c>
      <c r="C564" s="265"/>
      <c r="D564" s="266" t="s">
        <v>582</v>
      </c>
      <c r="E564" s="267">
        <v>1419744.6</v>
      </c>
      <c r="F564" s="267">
        <v>1499652</v>
      </c>
    </row>
    <row r="565" spans="1:6" ht="25.5" x14ac:dyDescent="0.2">
      <c r="A565" s="265"/>
      <c r="B565" s="265"/>
      <c r="C565" s="265" t="s">
        <v>1231</v>
      </c>
      <c r="D565" s="266" t="s">
        <v>1232</v>
      </c>
      <c r="E565" s="267">
        <v>1419744.6</v>
      </c>
      <c r="F565" s="267">
        <v>1499652</v>
      </c>
    </row>
    <row r="566" spans="1:6" x14ac:dyDescent="0.2">
      <c r="A566" s="265"/>
      <c r="B566" s="265"/>
      <c r="C566" s="265" t="s">
        <v>1251</v>
      </c>
      <c r="D566" s="266" t="s">
        <v>1252</v>
      </c>
      <c r="E566" s="267">
        <v>1419744.6</v>
      </c>
      <c r="F566" s="267">
        <v>1499652</v>
      </c>
    </row>
    <row r="567" spans="1:6" ht="25.5" x14ac:dyDescent="0.2">
      <c r="A567" s="265"/>
      <c r="B567" s="265" t="s">
        <v>583</v>
      </c>
      <c r="C567" s="265"/>
      <c r="D567" s="266" t="s">
        <v>375</v>
      </c>
      <c r="E567" s="267">
        <v>1013657</v>
      </c>
      <c r="F567" s="267">
        <v>1287715</v>
      </c>
    </row>
    <row r="568" spans="1:6" ht="25.5" x14ac:dyDescent="0.2">
      <c r="A568" s="265"/>
      <c r="B568" s="265"/>
      <c r="C568" s="265" t="s">
        <v>1231</v>
      </c>
      <c r="D568" s="266" t="s">
        <v>1232</v>
      </c>
      <c r="E568" s="267">
        <v>1013657</v>
      </c>
      <c r="F568" s="267">
        <v>1287715</v>
      </c>
    </row>
    <row r="569" spans="1:6" x14ac:dyDescent="0.2">
      <c r="A569" s="265"/>
      <c r="B569" s="265"/>
      <c r="C569" s="265" t="s">
        <v>1251</v>
      </c>
      <c r="D569" s="266" t="s">
        <v>1252</v>
      </c>
      <c r="E569" s="267">
        <v>1013657</v>
      </c>
      <c r="F569" s="267">
        <v>1287715</v>
      </c>
    </row>
    <row r="570" spans="1:6" ht="25.5" x14ac:dyDescent="0.2">
      <c r="A570" s="265"/>
      <c r="B570" s="265" t="s">
        <v>584</v>
      </c>
      <c r="C570" s="265"/>
      <c r="D570" s="266" t="s">
        <v>374</v>
      </c>
      <c r="E570" s="267">
        <v>1842395.3</v>
      </c>
      <c r="F570" s="267">
        <v>1533520.3</v>
      </c>
    </row>
    <row r="571" spans="1:6" ht="25.5" x14ac:dyDescent="0.2">
      <c r="A571" s="265"/>
      <c r="B571" s="265"/>
      <c r="C571" s="265" t="s">
        <v>1231</v>
      </c>
      <c r="D571" s="266" t="s">
        <v>1232</v>
      </c>
      <c r="E571" s="267">
        <v>1842395.3</v>
      </c>
      <c r="F571" s="267">
        <v>1533520.3</v>
      </c>
    </row>
    <row r="572" spans="1:6" x14ac:dyDescent="0.2">
      <c r="A572" s="265"/>
      <c r="B572" s="265"/>
      <c r="C572" s="265" t="s">
        <v>1251</v>
      </c>
      <c r="D572" s="266" t="s">
        <v>1252</v>
      </c>
      <c r="E572" s="267">
        <v>1842395.3</v>
      </c>
      <c r="F572" s="267">
        <v>1533520.3</v>
      </c>
    </row>
    <row r="573" spans="1:6" ht="38.25" x14ac:dyDescent="0.2">
      <c r="A573" s="265"/>
      <c r="B573" s="265" t="s">
        <v>585</v>
      </c>
      <c r="C573" s="265"/>
      <c r="D573" s="266" t="s">
        <v>586</v>
      </c>
      <c r="E573" s="267">
        <v>610</v>
      </c>
      <c r="F573" s="267">
        <v>610</v>
      </c>
    </row>
    <row r="574" spans="1:6" ht="25.5" x14ac:dyDescent="0.2">
      <c r="A574" s="265"/>
      <c r="B574" s="265"/>
      <c r="C574" s="265" t="s">
        <v>1231</v>
      </c>
      <c r="D574" s="266" t="s">
        <v>1232</v>
      </c>
      <c r="E574" s="267">
        <v>610</v>
      </c>
      <c r="F574" s="267">
        <v>610</v>
      </c>
    </row>
    <row r="575" spans="1:6" x14ac:dyDescent="0.2">
      <c r="A575" s="265"/>
      <c r="B575" s="265"/>
      <c r="C575" s="265" t="s">
        <v>1251</v>
      </c>
      <c r="D575" s="266" t="s">
        <v>1252</v>
      </c>
      <c r="E575" s="267">
        <v>610</v>
      </c>
      <c r="F575" s="267">
        <v>610</v>
      </c>
    </row>
    <row r="576" spans="1:6" ht="139.9" customHeight="1" x14ac:dyDescent="0.2">
      <c r="A576" s="265"/>
      <c r="B576" s="265" t="s">
        <v>587</v>
      </c>
      <c r="C576" s="265"/>
      <c r="D576" s="266" t="s">
        <v>379</v>
      </c>
      <c r="E576" s="267">
        <v>8369</v>
      </c>
      <c r="F576" s="267">
        <v>8879.5</v>
      </c>
    </row>
    <row r="577" spans="1:6" ht="25.5" x14ac:dyDescent="0.2">
      <c r="A577" s="265"/>
      <c r="B577" s="265"/>
      <c r="C577" s="265" t="s">
        <v>1148</v>
      </c>
      <c r="D577" s="266" t="s">
        <v>1149</v>
      </c>
      <c r="E577" s="267">
        <v>8369</v>
      </c>
      <c r="F577" s="267">
        <v>8879.5</v>
      </c>
    </row>
    <row r="578" spans="1:6" ht="25.5" x14ac:dyDescent="0.2">
      <c r="A578" s="265"/>
      <c r="B578" s="265"/>
      <c r="C578" s="265" t="s">
        <v>1150</v>
      </c>
      <c r="D578" s="266" t="s">
        <v>1151</v>
      </c>
      <c r="E578" s="267">
        <v>8369</v>
      </c>
      <c r="F578" s="267">
        <v>8879.5</v>
      </c>
    </row>
    <row r="579" spans="1:6" ht="76.5" x14ac:dyDescent="0.2">
      <c r="A579" s="265"/>
      <c r="B579" s="265" t="s">
        <v>592</v>
      </c>
      <c r="C579" s="265"/>
      <c r="D579" s="266" t="s">
        <v>593</v>
      </c>
      <c r="E579" s="267">
        <v>422464.2</v>
      </c>
      <c r="F579" s="267">
        <v>423042.7</v>
      </c>
    </row>
    <row r="580" spans="1:6" x14ac:dyDescent="0.2">
      <c r="A580" s="265"/>
      <c r="B580" s="265"/>
      <c r="C580" s="265" t="s">
        <v>1172</v>
      </c>
      <c r="D580" s="266" t="s">
        <v>1173</v>
      </c>
      <c r="E580" s="267">
        <v>422464.2</v>
      </c>
      <c r="F580" s="267">
        <v>423042.7</v>
      </c>
    </row>
    <row r="581" spans="1:6" x14ac:dyDescent="0.2">
      <c r="A581" s="265"/>
      <c r="B581" s="265"/>
      <c r="C581" s="265" t="s">
        <v>1174</v>
      </c>
      <c r="D581" s="266" t="s">
        <v>1006</v>
      </c>
      <c r="E581" s="267">
        <v>422464.2</v>
      </c>
      <c r="F581" s="267">
        <v>423042.7</v>
      </c>
    </row>
    <row r="582" spans="1:6" ht="38.25" x14ac:dyDescent="0.2">
      <c r="A582" s="265"/>
      <c r="B582" s="265" t="s">
        <v>594</v>
      </c>
      <c r="C582" s="265"/>
      <c r="D582" s="266" t="s">
        <v>595</v>
      </c>
      <c r="E582" s="267">
        <v>253478.5</v>
      </c>
      <c r="F582" s="267">
        <v>253825.6</v>
      </c>
    </row>
    <row r="583" spans="1:6" x14ac:dyDescent="0.2">
      <c r="A583" s="265"/>
      <c r="B583" s="265"/>
      <c r="C583" s="265" t="s">
        <v>1172</v>
      </c>
      <c r="D583" s="266" t="s">
        <v>1173</v>
      </c>
      <c r="E583" s="267">
        <v>253478.5</v>
      </c>
      <c r="F583" s="267">
        <v>253825.6</v>
      </c>
    </row>
    <row r="584" spans="1:6" x14ac:dyDescent="0.2">
      <c r="A584" s="265"/>
      <c r="B584" s="265"/>
      <c r="C584" s="265" t="s">
        <v>1174</v>
      </c>
      <c r="D584" s="266" t="s">
        <v>1006</v>
      </c>
      <c r="E584" s="267">
        <v>253478.5</v>
      </c>
      <c r="F584" s="267">
        <v>253825.6</v>
      </c>
    </row>
    <row r="585" spans="1:6" ht="76.5" x14ac:dyDescent="0.2">
      <c r="A585" s="265"/>
      <c r="B585" s="265" t="s">
        <v>596</v>
      </c>
      <c r="C585" s="265"/>
      <c r="D585" s="266" t="s">
        <v>2829</v>
      </c>
      <c r="E585" s="267">
        <v>79190.100000000006</v>
      </c>
      <c r="F585" s="267">
        <v>80714.5</v>
      </c>
    </row>
    <row r="586" spans="1:6" ht="25.5" x14ac:dyDescent="0.2">
      <c r="A586" s="265"/>
      <c r="B586" s="265"/>
      <c r="C586" s="265" t="s">
        <v>1231</v>
      </c>
      <c r="D586" s="266" t="s">
        <v>1232</v>
      </c>
      <c r="E586" s="267">
        <v>79190.100000000006</v>
      </c>
      <c r="F586" s="267">
        <v>80714.5</v>
      </c>
    </row>
    <row r="587" spans="1:6" x14ac:dyDescent="0.2">
      <c r="A587" s="265"/>
      <c r="B587" s="265"/>
      <c r="C587" s="265" t="s">
        <v>1251</v>
      </c>
      <c r="D587" s="266" t="s">
        <v>1252</v>
      </c>
      <c r="E587" s="267">
        <v>79190.100000000006</v>
      </c>
      <c r="F587" s="267">
        <v>80714.5</v>
      </c>
    </row>
    <row r="588" spans="1:6" x14ac:dyDescent="0.2">
      <c r="A588" s="265"/>
      <c r="B588" s="265" t="s">
        <v>481</v>
      </c>
      <c r="C588" s="265"/>
      <c r="D588" s="266" t="s">
        <v>482</v>
      </c>
      <c r="E588" s="267">
        <v>3387952.9</v>
      </c>
      <c r="F588" s="267">
        <v>3106440.4</v>
      </c>
    </row>
    <row r="589" spans="1:6" ht="38.25" x14ac:dyDescent="0.2">
      <c r="A589" s="265"/>
      <c r="B589" s="265" t="s">
        <v>597</v>
      </c>
      <c r="C589" s="265"/>
      <c r="D589" s="266" t="s">
        <v>2830</v>
      </c>
      <c r="E589" s="267">
        <v>3387952.9</v>
      </c>
      <c r="F589" s="267">
        <v>3106440.4</v>
      </c>
    </row>
    <row r="590" spans="1:6" x14ac:dyDescent="0.2">
      <c r="A590" s="265"/>
      <c r="B590" s="265"/>
      <c r="C590" s="265" t="s">
        <v>461</v>
      </c>
      <c r="D590" s="266" t="s">
        <v>462</v>
      </c>
      <c r="E590" s="267">
        <v>2887952.9</v>
      </c>
      <c r="F590" s="267">
        <v>2388619.9</v>
      </c>
    </row>
    <row r="591" spans="1:6" ht="25.5" x14ac:dyDescent="0.2">
      <c r="A591" s="265"/>
      <c r="B591" s="265"/>
      <c r="C591" s="265" t="s">
        <v>463</v>
      </c>
      <c r="D591" s="266" t="s">
        <v>464</v>
      </c>
      <c r="E591" s="267">
        <v>2887952.9</v>
      </c>
      <c r="F591" s="267">
        <v>2388619.9</v>
      </c>
    </row>
    <row r="592" spans="1:6" x14ac:dyDescent="0.2">
      <c r="A592" s="265"/>
      <c r="B592" s="265"/>
      <c r="C592" s="265" t="s">
        <v>1172</v>
      </c>
      <c r="D592" s="266" t="s">
        <v>1173</v>
      </c>
      <c r="E592" s="267">
        <v>500000</v>
      </c>
      <c r="F592" s="267">
        <v>717820.5</v>
      </c>
    </row>
    <row r="593" spans="1:6" x14ac:dyDescent="0.2">
      <c r="A593" s="265"/>
      <c r="B593" s="265"/>
      <c r="C593" s="265" t="s">
        <v>1174</v>
      </c>
      <c r="D593" s="266" t="s">
        <v>1006</v>
      </c>
      <c r="E593" s="267">
        <v>500000</v>
      </c>
      <c r="F593" s="267">
        <v>717820.5</v>
      </c>
    </row>
    <row r="594" spans="1:6" x14ac:dyDescent="0.2">
      <c r="A594" s="265" t="s">
        <v>598</v>
      </c>
      <c r="B594" s="265"/>
      <c r="C594" s="265"/>
      <c r="D594" s="266" t="s">
        <v>599</v>
      </c>
      <c r="E594" s="267">
        <v>188886.39999999999</v>
      </c>
      <c r="F594" s="267">
        <v>208057.7</v>
      </c>
    </row>
    <row r="595" spans="1:6" ht="25.5" x14ac:dyDescent="0.2">
      <c r="A595" s="265"/>
      <c r="B595" s="265" t="s">
        <v>1136</v>
      </c>
      <c r="C595" s="265"/>
      <c r="D595" s="266" t="s">
        <v>1137</v>
      </c>
      <c r="E595" s="267">
        <v>188886.39999999999</v>
      </c>
      <c r="F595" s="267">
        <v>208057.7</v>
      </c>
    </row>
    <row r="596" spans="1:6" x14ac:dyDescent="0.2">
      <c r="A596" s="265"/>
      <c r="B596" s="265" t="s">
        <v>1146</v>
      </c>
      <c r="C596" s="265"/>
      <c r="D596" s="266" t="s">
        <v>1147</v>
      </c>
      <c r="E596" s="267">
        <v>188886.39999999999</v>
      </c>
      <c r="F596" s="267">
        <v>208057.7</v>
      </c>
    </row>
    <row r="597" spans="1:6" ht="38.25" x14ac:dyDescent="0.2">
      <c r="A597" s="265"/>
      <c r="B597" s="265"/>
      <c r="C597" s="265" t="s">
        <v>1140</v>
      </c>
      <c r="D597" s="266" t="s">
        <v>1141</v>
      </c>
      <c r="E597" s="267">
        <v>11860.9</v>
      </c>
      <c r="F597" s="267">
        <v>11860.9</v>
      </c>
    </row>
    <row r="598" spans="1:6" ht="25.5" x14ac:dyDescent="0.2">
      <c r="A598" s="265"/>
      <c r="B598" s="265"/>
      <c r="C598" s="265" t="s">
        <v>1142</v>
      </c>
      <c r="D598" s="266" t="s">
        <v>1143</v>
      </c>
      <c r="E598" s="267">
        <v>11860.9</v>
      </c>
      <c r="F598" s="267">
        <v>11860.9</v>
      </c>
    </row>
    <row r="599" spans="1:6" ht="25.5" x14ac:dyDescent="0.2">
      <c r="A599" s="265"/>
      <c r="B599" s="265"/>
      <c r="C599" s="265" t="s">
        <v>1148</v>
      </c>
      <c r="D599" s="266" t="s">
        <v>1149</v>
      </c>
      <c r="E599" s="267">
        <v>175785.4</v>
      </c>
      <c r="F599" s="267">
        <v>194956.7</v>
      </c>
    </row>
    <row r="600" spans="1:6" ht="25.5" x14ac:dyDescent="0.2">
      <c r="A600" s="265"/>
      <c r="B600" s="265"/>
      <c r="C600" s="265" t="s">
        <v>1150</v>
      </c>
      <c r="D600" s="266" t="s">
        <v>1151</v>
      </c>
      <c r="E600" s="267">
        <v>175785.4</v>
      </c>
      <c r="F600" s="267">
        <v>194956.7</v>
      </c>
    </row>
    <row r="601" spans="1:6" x14ac:dyDescent="0.2">
      <c r="A601" s="265"/>
      <c r="B601" s="265"/>
      <c r="C601" s="265" t="s">
        <v>1152</v>
      </c>
      <c r="D601" s="266" t="s">
        <v>1153</v>
      </c>
      <c r="E601" s="267">
        <v>1240.0999999999999</v>
      </c>
      <c r="F601" s="267">
        <v>1240.0999999999999</v>
      </c>
    </row>
    <row r="602" spans="1:6" ht="25.5" x14ac:dyDescent="0.2">
      <c r="A602" s="265"/>
      <c r="B602" s="265"/>
      <c r="C602" s="265" t="s">
        <v>1154</v>
      </c>
      <c r="D602" s="266" t="s">
        <v>1155</v>
      </c>
      <c r="E602" s="267">
        <v>1240.0999999999999</v>
      </c>
      <c r="F602" s="267">
        <v>1240.0999999999999</v>
      </c>
    </row>
    <row r="603" spans="1:6" ht="25.5" x14ac:dyDescent="0.2">
      <c r="A603" s="265" t="s">
        <v>600</v>
      </c>
      <c r="B603" s="265"/>
      <c r="C603" s="265"/>
      <c r="D603" s="266" t="s">
        <v>601</v>
      </c>
      <c r="E603" s="267">
        <v>26200</v>
      </c>
      <c r="F603" s="267">
        <v>26200</v>
      </c>
    </row>
    <row r="604" spans="1:6" x14ac:dyDescent="0.2">
      <c r="A604" s="265"/>
      <c r="B604" s="265" t="s">
        <v>602</v>
      </c>
      <c r="C604" s="265"/>
      <c r="D604" s="266" t="s">
        <v>603</v>
      </c>
      <c r="E604" s="267">
        <v>26200</v>
      </c>
      <c r="F604" s="267">
        <v>26200</v>
      </c>
    </row>
    <row r="605" spans="1:6" ht="25.5" x14ac:dyDescent="0.2">
      <c r="A605" s="265"/>
      <c r="B605" s="265" t="s">
        <v>604</v>
      </c>
      <c r="C605" s="265"/>
      <c r="D605" s="266" t="s">
        <v>605</v>
      </c>
      <c r="E605" s="267">
        <v>1200</v>
      </c>
      <c r="F605" s="267">
        <v>1200</v>
      </c>
    </row>
    <row r="606" spans="1:6" ht="25.5" x14ac:dyDescent="0.2">
      <c r="A606" s="265"/>
      <c r="B606" s="265"/>
      <c r="C606" s="265" t="s">
        <v>1148</v>
      </c>
      <c r="D606" s="266" t="s">
        <v>1149</v>
      </c>
      <c r="E606" s="267">
        <v>1200</v>
      </c>
      <c r="F606" s="267">
        <v>1200</v>
      </c>
    </row>
    <row r="607" spans="1:6" ht="25.5" x14ac:dyDescent="0.2">
      <c r="A607" s="265"/>
      <c r="B607" s="265"/>
      <c r="C607" s="265" t="s">
        <v>1150</v>
      </c>
      <c r="D607" s="266" t="s">
        <v>1151</v>
      </c>
      <c r="E607" s="267">
        <v>1200</v>
      </c>
      <c r="F607" s="267">
        <v>1200</v>
      </c>
    </row>
    <row r="608" spans="1:6" ht="25.5" x14ac:dyDescent="0.2">
      <c r="A608" s="265"/>
      <c r="B608" s="265" t="s">
        <v>606</v>
      </c>
      <c r="C608" s="265"/>
      <c r="D608" s="266" t="s">
        <v>607</v>
      </c>
      <c r="E608" s="267">
        <v>25000</v>
      </c>
      <c r="F608" s="267">
        <v>25000</v>
      </c>
    </row>
    <row r="609" spans="1:6" x14ac:dyDescent="0.2">
      <c r="A609" s="265"/>
      <c r="B609" s="265"/>
      <c r="C609" s="265" t="s">
        <v>1152</v>
      </c>
      <c r="D609" s="266" t="s">
        <v>1153</v>
      </c>
      <c r="E609" s="267">
        <v>25000</v>
      </c>
      <c r="F609" s="267">
        <v>25000</v>
      </c>
    </row>
    <row r="610" spans="1:6" ht="38.25" x14ac:dyDescent="0.2">
      <c r="A610" s="265"/>
      <c r="B610" s="265"/>
      <c r="C610" s="265" t="s">
        <v>1210</v>
      </c>
      <c r="D610" s="266" t="s">
        <v>1211</v>
      </c>
      <c r="E610" s="267">
        <v>25000</v>
      </c>
      <c r="F610" s="267">
        <v>25000</v>
      </c>
    </row>
    <row r="611" spans="1:6" x14ac:dyDescent="0.2">
      <c r="A611" s="265" t="s">
        <v>608</v>
      </c>
      <c r="B611" s="265"/>
      <c r="C611" s="265"/>
      <c r="D611" s="266" t="s">
        <v>609</v>
      </c>
      <c r="E611" s="267">
        <v>163846.79999999999</v>
      </c>
      <c r="F611" s="267">
        <v>20602.900000000001</v>
      </c>
    </row>
    <row r="612" spans="1:6" ht="25.5" x14ac:dyDescent="0.2">
      <c r="A612" s="265"/>
      <c r="B612" s="265" t="s">
        <v>612</v>
      </c>
      <c r="C612" s="265"/>
      <c r="D612" s="266" t="s">
        <v>613</v>
      </c>
      <c r="E612" s="267">
        <v>3500</v>
      </c>
      <c r="F612" s="267">
        <v>3500</v>
      </c>
    </row>
    <row r="613" spans="1:6" x14ac:dyDescent="0.2">
      <c r="A613" s="265"/>
      <c r="B613" s="265" t="s">
        <v>620</v>
      </c>
      <c r="C613" s="265"/>
      <c r="D613" s="266" t="s">
        <v>621</v>
      </c>
      <c r="E613" s="267">
        <v>3500</v>
      </c>
      <c r="F613" s="267">
        <v>3500</v>
      </c>
    </row>
    <row r="614" spans="1:6" ht="25.5" x14ac:dyDescent="0.2">
      <c r="A614" s="265"/>
      <c r="B614" s="265"/>
      <c r="C614" s="265" t="s">
        <v>1148</v>
      </c>
      <c r="D614" s="266" t="s">
        <v>1149</v>
      </c>
      <c r="E614" s="267">
        <v>3500</v>
      </c>
      <c r="F614" s="267">
        <v>3500</v>
      </c>
    </row>
    <row r="615" spans="1:6" ht="25.5" x14ac:dyDescent="0.2">
      <c r="A615" s="265"/>
      <c r="B615" s="265"/>
      <c r="C615" s="265" t="s">
        <v>1150</v>
      </c>
      <c r="D615" s="266" t="s">
        <v>1151</v>
      </c>
      <c r="E615" s="267">
        <v>3500</v>
      </c>
      <c r="F615" s="267">
        <v>3500</v>
      </c>
    </row>
    <row r="616" spans="1:6" ht="76.5" x14ac:dyDescent="0.2">
      <c r="A616" s="265"/>
      <c r="B616" s="265" t="s">
        <v>622</v>
      </c>
      <c r="C616" s="265"/>
      <c r="D616" s="266" t="s">
        <v>623</v>
      </c>
      <c r="E616" s="267">
        <v>10000</v>
      </c>
      <c r="F616" s="267">
        <v>10000</v>
      </c>
    </row>
    <row r="617" spans="1:6" ht="25.5" x14ac:dyDescent="0.2">
      <c r="A617" s="265"/>
      <c r="B617" s="265"/>
      <c r="C617" s="265" t="s">
        <v>1231</v>
      </c>
      <c r="D617" s="266" t="s">
        <v>1232</v>
      </c>
      <c r="E617" s="267">
        <v>10000</v>
      </c>
      <c r="F617" s="267">
        <v>10000</v>
      </c>
    </row>
    <row r="618" spans="1:6" x14ac:dyDescent="0.2">
      <c r="A618" s="265"/>
      <c r="B618" s="265"/>
      <c r="C618" s="265" t="s">
        <v>1251</v>
      </c>
      <c r="D618" s="266" t="s">
        <v>1252</v>
      </c>
      <c r="E618" s="267">
        <v>10000</v>
      </c>
      <c r="F618" s="267">
        <v>10000</v>
      </c>
    </row>
    <row r="619" spans="1:6" ht="63.75" x14ac:dyDescent="0.2">
      <c r="A619" s="265"/>
      <c r="B619" s="265" t="s">
        <v>624</v>
      </c>
      <c r="C619" s="265"/>
      <c r="D619" s="266" t="s">
        <v>2496</v>
      </c>
      <c r="E619" s="267">
        <v>5000</v>
      </c>
      <c r="F619" s="267">
        <v>5000</v>
      </c>
    </row>
    <row r="620" spans="1:6" ht="25.5" x14ac:dyDescent="0.2">
      <c r="A620" s="265"/>
      <c r="B620" s="265"/>
      <c r="C620" s="265" t="s">
        <v>1231</v>
      </c>
      <c r="D620" s="266" t="s">
        <v>1232</v>
      </c>
      <c r="E620" s="267">
        <v>5000</v>
      </c>
      <c r="F620" s="267">
        <v>5000</v>
      </c>
    </row>
    <row r="621" spans="1:6" ht="25.5" x14ac:dyDescent="0.2">
      <c r="A621" s="265"/>
      <c r="B621" s="265"/>
      <c r="C621" s="265" t="s">
        <v>1286</v>
      </c>
      <c r="D621" s="266" t="s">
        <v>1287</v>
      </c>
      <c r="E621" s="267">
        <v>5000</v>
      </c>
      <c r="F621" s="267">
        <v>5000</v>
      </c>
    </row>
    <row r="622" spans="1:6" ht="25.5" x14ac:dyDescent="0.2">
      <c r="A622" s="265"/>
      <c r="B622" s="265" t="s">
        <v>625</v>
      </c>
      <c r="C622" s="265"/>
      <c r="D622" s="266" t="s">
        <v>626</v>
      </c>
      <c r="E622" s="267">
        <v>2042.8</v>
      </c>
      <c r="F622" s="267">
        <v>2102.9</v>
      </c>
    </row>
    <row r="623" spans="1:6" x14ac:dyDescent="0.2">
      <c r="A623" s="265"/>
      <c r="B623" s="265" t="s">
        <v>627</v>
      </c>
      <c r="C623" s="265"/>
      <c r="D623" s="266" t="s">
        <v>628</v>
      </c>
      <c r="E623" s="267">
        <v>2042.8</v>
      </c>
      <c r="F623" s="267">
        <v>2102.9</v>
      </c>
    </row>
    <row r="624" spans="1:6" ht="25.5" x14ac:dyDescent="0.2">
      <c r="A624" s="265"/>
      <c r="B624" s="265"/>
      <c r="C624" s="265" t="s">
        <v>1148</v>
      </c>
      <c r="D624" s="266" t="s">
        <v>1149</v>
      </c>
      <c r="E624" s="267">
        <v>992.8</v>
      </c>
      <c r="F624" s="267">
        <v>1052.9000000000001</v>
      </c>
    </row>
    <row r="625" spans="1:6" ht="25.5" x14ac:dyDescent="0.2">
      <c r="A625" s="265"/>
      <c r="B625" s="265"/>
      <c r="C625" s="265" t="s">
        <v>1150</v>
      </c>
      <c r="D625" s="266" t="s">
        <v>1151</v>
      </c>
      <c r="E625" s="267">
        <v>992.8</v>
      </c>
      <c r="F625" s="267">
        <v>1052.9000000000001</v>
      </c>
    </row>
    <row r="626" spans="1:6" x14ac:dyDescent="0.2">
      <c r="A626" s="265"/>
      <c r="B626" s="265"/>
      <c r="C626" s="265" t="s">
        <v>1239</v>
      </c>
      <c r="D626" s="266" t="s">
        <v>1240</v>
      </c>
      <c r="E626" s="267">
        <v>1050</v>
      </c>
      <c r="F626" s="267">
        <v>1050</v>
      </c>
    </row>
    <row r="627" spans="1:6" x14ac:dyDescent="0.2">
      <c r="A627" s="265"/>
      <c r="B627" s="265"/>
      <c r="C627" s="265" t="s">
        <v>1241</v>
      </c>
      <c r="D627" s="266" t="s">
        <v>1242</v>
      </c>
      <c r="E627" s="267">
        <v>1050</v>
      </c>
      <c r="F627" s="267">
        <v>1050</v>
      </c>
    </row>
    <row r="628" spans="1:6" x14ac:dyDescent="0.2">
      <c r="A628" s="265"/>
      <c r="B628" s="265" t="s">
        <v>481</v>
      </c>
      <c r="C628" s="265"/>
      <c r="D628" s="266" t="s">
        <v>482</v>
      </c>
      <c r="E628" s="267">
        <v>141704</v>
      </c>
      <c r="F628" s="267">
        <v>0</v>
      </c>
    </row>
    <row r="629" spans="1:6" ht="38.25" x14ac:dyDescent="0.2">
      <c r="A629" s="265"/>
      <c r="B629" s="265" t="s">
        <v>629</v>
      </c>
      <c r="C629" s="265"/>
      <c r="D629" s="266" t="s">
        <v>3003</v>
      </c>
      <c r="E629" s="267">
        <v>141704</v>
      </c>
      <c r="F629" s="267">
        <v>0</v>
      </c>
    </row>
    <row r="630" spans="1:6" x14ac:dyDescent="0.2">
      <c r="A630" s="265"/>
      <c r="B630" s="265"/>
      <c r="C630" s="265" t="s">
        <v>1172</v>
      </c>
      <c r="D630" s="266" t="s">
        <v>1173</v>
      </c>
      <c r="E630" s="267">
        <v>51175</v>
      </c>
      <c r="F630" s="267">
        <v>0</v>
      </c>
    </row>
    <row r="631" spans="1:6" x14ac:dyDescent="0.2">
      <c r="A631" s="265"/>
      <c r="B631" s="265"/>
      <c r="C631" s="265" t="s">
        <v>1174</v>
      </c>
      <c r="D631" s="266" t="s">
        <v>1006</v>
      </c>
      <c r="E631" s="267">
        <v>51175</v>
      </c>
      <c r="F631" s="267">
        <v>0</v>
      </c>
    </row>
    <row r="632" spans="1:6" ht="25.5" x14ac:dyDescent="0.2">
      <c r="A632" s="265"/>
      <c r="B632" s="265"/>
      <c r="C632" s="265" t="s">
        <v>1231</v>
      </c>
      <c r="D632" s="266" t="s">
        <v>1232</v>
      </c>
      <c r="E632" s="267">
        <v>90529</v>
      </c>
      <c r="F632" s="267">
        <v>0</v>
      </c>
    </row>
    <row r="633" spans="1:6" ht="25.5" x14ac:dyDescent="0.2">
      <c r="A633" s="265"/>
      <c r="B633" s="265"/>
      <c r="C633" s="265" t="s">
        <v>1286</v>
      </c>
      <c r="D633" s="266" t="s">
        <v>1287</v>
      </c>
      <c r="E633" s="267">
        <v>90529</v>
      </c>
      <c r="F633" s="267">
        <v>0</v>
      </c>
    </row>
    <row r="634" spans="1:6" x14ac:dyDescent="0.2">
      <c r="A634" s="265"/>
      <c r="B634" s="265" t="s">
        <v>630</v>
      </c>
      <c r="C634" s="265"/>
      <c r="D634" s="266" t="s">
        <v>631</v>
      </c>
      <c r="E634" s="267">
        <v>1600</v>
      </c>
      <c r="F634" s="267">
        <v>0</v>
      </c>
    </row>
    <row r="635" spans="1:6" ht="38.25" x14ac:dyDescent="0.2">
      <c r="A635" s="265"/>
      <c r="B635" s="265" t="s">
        <v>632</v>
      </c>
      <c r="C635" s="265"/>
      <c r="D635" s="266" t="s">
        <v>633</v>
      </c>
      <c r="E635" s="267">
        <v>1600</v>
      </c>
      <c r="F635" s="267">
        <v>0</v>
      </c>
    </row>
    <row r="636" spans="1:6" ht="25.5" x14ac:dyDescent="0.2">
      <c r="A636" s="265"/>
      <c r="B636" s="265"/>
      <c r="C636" s="265" t="s">
        <v>1148</v>
      </c>
      <c r="D636" s="266" t="s">
        <v>1149</v>
      </c>
      <c r="E636" s="267">
        <v>1600</v>
      </c>
      <c r="F636" s="267">
        <v>0</v>
      </c>
    </row>
    <row r="637" spans="1:6" ht="25.5" x14ac:dyDescent="0.2">
      <c r="A637" s="265"/>
      <c r="B637" s="265"/>
      <c r="C637" s="265" t="s">
        <v>1150</v>
      </c>
      <c r="D637" s="266" t="s">
        <v>1151</v>
      </c>
      <c r="E637" s="267">
        <v>1600</v>
      </c>
      <c r="F637" s="267">
        <v>0</v>
      </c>
    </row>
    <row r="638" spans="1:6" x14ac:dyDescent="0.2">
      <c r="A638" s="265" t="s">
        <v>634</v>
      </c>
      <c r="B638" s="265"/>
      <c r="C638" s="265"/>
      <c r="D638" s="266" t="s">
        <v>635</v>
      </c>
      <c r="E638" s="267">
        <v>317767.8</v>
      </c>
      <c r="F638" s="267">
        <v>328674.7</v>
      </c>
    </row>
    <row r="639" spans="1:6" x14ac:dyDescent="0.2">
      <c r="A639" s="265" t="s">
        <v>639</v>
      </c>
      <c r="B639" s="265"/>
      <c r="C639" s="265"/>
      <c r="D639" s="266" t="s">
        <v>640</v>
      </c>
      <c r="E639" s="267">
        <v>89315</v>
      </c>
      <c r="F639" s="267">
        <v>54591.5</v>
      </c>
    </row>
    <row r="640" spans="1:6" x14ac:dyDescent="0.2">
      <c r="A640" s="265"/>
      <c r="B640" s="265" t="s">
        <v>481</v>
      </c>
      <c r="C640" s="265"/>
      <c r="D640" s="266" t="s">
        <v>482</v>
      </c>
      <c r="E640" s="267">
        <v>89315</v>
      </c>
      <c r="F640" s="267">
        <v>54591.5</v>
      </c>
    </row>
    <row r="641" spans="1:6" ht="38.25" x14ac:dyDescent="0.2">
      <c r="A641" s="265"/>
      <c r="B641" s="265" t="s">
        <v>648</v>
      </c>
      <c r="C641" s="265"/>
      <c r="D641" s="266" t="s">
        <v>2838</v>
      </c>
      <c r="E641" s="267">
        <v>89315</v>
      </c>
      <c r="F641" s="267">
        <v>54591.5</v>
      </c>
    </row>
    <row r="642" spans="1:6" x14ac:dyDescent="0.2">
      <c r="A642" s="265"/>
      <c r="B642" s="265" t="s">
        <v>2581</v>
      </c>
      <c r="C642" s="265"/>
      <c r="D642" s="266" t="s">
        <v>1945</v>
      </c>
      <c r="E642" s="267">
        <v>89315</v>
      </c>
      <c r="F642" s="267">
        <v>54591.5</v>
      </c>
    </row>
    <row r="643" spans="1:6" x14ac:dyDescent="0.2">
      <c r="A643" s="265"/>
      <c r="B643" s="265"/>
      <c r="C643" s="265" t="s">
        <v>461</v>
      </c>
      <c r="D643" s="266" t="s">
        <v>462</v>
      </c>
      <c r="E643" s="267">
        <v>89315</v>
      </c>
      <c r="F643" s="267">
        <v>54591.5</v>
      </c>
    </row>
    <row r="644" spans="1:6" ht="25.5" x14ac:dyDescent="0.2">
      <c r="A644" s="265"/>
      <c r="B644" s="265"/>
      <c r="C644" s="265" t="s">
        <v>463</v>
      </c>
      <c r="D644" s="266" t="s">
        <v>464</v>
      </c>
      <c r="E644" s="267">
        <v>89315</v>
      </c>
      <c r="F644" s="267">
        <v>54591.5</v>
      </c>
    </row>
    <row r="645" spans="1:6" x14ac:dyDescent="0.2">
      <c r="A645" s="265" t="s">
        <v>646</v>
      </c>
      <c r="B645" s="265"/>
      <c r="C645" s="265"/>
      <c r="D645" s="266" t="s">
        <v>647</v>
      </c>
      <c r="E645" s="267">
        <v>69930.5</v>
      </c>
      <c r="F645" s="267">
        <v>124548.7</v>
      </c>
    </row>
    <row r="646" spans="1:6" x14ac:dyDescent="0.2">
      <c r="A646" s="265"/>
      <c r="B646" s="265" t="s">
        <v>481</v>
      </c>
      <c r="C646" s="265"/>
      <c r="D646" s="266" t="s">
        <v>482</v>
      </c>
      <c r="E646" s="267">
        <v>69930.5</v>
      </c>
      <c r="F646" s="267">
        <v>124548.7</v>
      </c>
    </row>
    <row r="647" spans="1:6" ht="38.25" x14ac:dyDescent="0.2">
      <c r="A647" s="265"/>
      <c r="B647" s="265" t="s">
        <v>648</v>
      </c>
      <c r="C647" s="265"/>
      <c r="D647" s="266" t="s">
        <v>2578</v>
      </c>
      <c r="E647" s="267">
        <v>69930.5</v>
      </c>
      <c r="F647" s="267">
        <v>124548.7</v>
      </c>
    </row>
    <row r="648" spans="1:6" ht="25.5" x14ac:dyDescent="0.2">
      <c r="A648" s="265"/>
      <c r="B648" s="265" t="s">
        <v>2582</v>
      </c>
      <c r="C648" s="265"/>
      <c r="D648" s="266" t="s">
        <v>2583</v>
      </c>
      <c r="E648" s="267">
        <v>69930.5</v>
      </c>
      <c r="F648" s="267">
        <v>124548.7</v>
      </c>
    </row>
    <row r="649" spans="1:6" ht="25.5" x14ac:dyDescent="0.2">
      <c r="A649" s="265"/>
      <c r="B649" s="265"/>
      <c r="C649" s="265" t="s">
        <v>1148</v>
      </c>
      <c r="D649" s="266" t="s">
        <v>1149</v>
      </c>
      <c r="E649" s="267">
        <v>69930.5</v>
      </c>
      <c r="F649" s="267">
        <v>124548.7</v>
      </c>
    </row>
    <row r="650" spans="1:6" ht="25.5" x14ac:dyDescent="0.2">
      <c r="A650" s="265"/>
      <c r="B650" s="265"/>
      <c r="C650" s="265" t="s">
        <v>1150</v>
      </c>
      <c r="D650" s="266" t="s">
        <v>1151</v>
      </c>
      <c r="E650" s="267">
        <v>69930.5</v>
      </c>
      <c r="F650" s="267">
        <v>124548.7</v>
      </c>
    </row>
    <row r="651" spans="1:6" ht="25.5" x14ac:dyDescent="0.2">
      <c r="A651" s="265" t="s">
        <v>649</v>
      </c>
      <c r="B651" s="265"/>
      <c r="C651" s="265"/>
      <c r="D651" s="266" t="s">
        <v>650</v>
      </c>
      <c r="E651" s="267">
        <v>158522.29999999999</v>
      </c>
      <c r="F651" s="267">
        <v>149534.5</v>
      </c>
    </row>
    <row r="652" spans="1:6" ht="25.5" x14ac:dyDescent="0.2">
      <c r="A652" s="265"/>
      <c r="B652" s="265" t="s">
        <v>1136</v>
      </c>
      <c r="C652" s="265"/>
      <c r="D652" s="266" t="s">
        <v>1137</v>
      </c>
      <c r="E652" s="267">
        <v>78767.8</v>
      </c>
      <c r="F652" s="267">
        <v>79674.7</v>
      </c>
    </row>
    <row r="653" spans="1:6" x14ac:dyDescent="0.2">
      <c r="A653" s="265"/>
      <c r="B653" s="265" t="s">
        <v>1146</v>
      </c>
      <c r="C653" s="265"/>
      <c r="D653" s="266" t="s">
        <v>1147</v>
      </c>
      <c r="E653" s="267">
        <v>78767.8</v>
      </c>
      <c r="F653" s="267">
        <v>79674.7</v>
      </c>
    </row>
    <row r="654" spans="1:6" ht="38.25" x14ac:dyDescent="0.2">
      <c r="A654" s="265"/>
      <c r="B654" s="265"/>
      <c r="C654" s="265" t="s">
        <v>1140</v>
      </c>
      <c r="D654" s="266" t="s">
        <v>1141</v>
      </c>
      <c r="E654" s="267">
        <v>63150.9</v>
      </c>
      <c r="F654" s="267">
        <v>63150.9</v>
      </c>
    </row>
    <row r="655" spans="1:6" ht="25.5" x14ac:dyDescent="0.2">
      <c r="A655" s="265"/>
      <c r="B655" s="265"/>
      <c r="C655" s="265" t="s">
        <v>1142</v>
      </c>
      <c r="D655" s="266" t="s">
        <v>1143</v>
      </c>
      <c r="E655" s="267">
        <v>63150.9</v>
      </c>
      <c r="F655" s="267">
        <v>63150.9</v>
      </c>
    </row>
    <row r="656" spans="1:6" ht="25.5" x14ac:dyDescent="0.2">
      <c r="A656" s="265"/>
      <c r="B656" s="265"/>
      <c r="C656" s="265" t="s">
        <v>1148</v>
      </c>
      <c r="D656" s="266" t="s">
        <v>1149</v>
      </c>
      <c r="E656" s="267">
        <v>15557.8</v>
      </c>
      <c r="F656" s="267">
        <v>16464.7</v>
      </c>
    </row>
    <row r="657" spans="1:6" ht="25.5" x14ac:dyDescent="0.2">
      <c r="A657" s="265"/>
      <c r="B657" s="265"/>
      <c r="C657" s="265" t="s">
        <v>1150</v>
      </c>
      <c r="D657" s="266" t="s">
        <v>1151</v>
      </c>
      <c r="E657" s="267">
        <v>15557.8</v>
      </c>
      <c r="F657" s="267">
        <v>16464.7</v>
      </c>
    </row>
    <row r="658" spans="1:6" x14ac:dyDescent="0.2">
      <c r="A658" s="265"/>
      <c r="B658" s="265"/>
      <c r="C658" s="265" t="s">
        <v>1152</v>
      </c>
      <c r="D658" s="266" t="s">
        <v>1153</v>
      </c>
      <c r="E658" s="267">
        <v>59.1</v>
      </c>
      <c r="F658" s="267">
        <v>59.1</v>
      </c>
    </row>
    <row r="659" spans="1:6" ht="25.5" x14ac:dyDescent="0.2">
      <c r="A659" s="265"/>
      <c r="B659" s="265"/>
      <c r="C659" s="265" t="s">
        <v>1154</v>
      </c>
      <c r="D659" s="266" t="s">
        <v>1155</v>
      </c>
      <c r="E659" s="267">
        <v>59.1</v>
      </c>
      <c r="F659" s="267">
        <v>59.1</v>
      </c>
    </row>
    <row r="660" spans="1:6" ht="63.75" x14ac:dyDescent="0.2">
      <c r="A660" s="265"/>
      <c r="B660" s="265" t="s">
        <v>653</v>
      </c>
      <c r="C660" s="265"/>
      <c r="D660" s="266" t="s">
        <v>654</v>
      </c>
      <c r="E660" s="267">
        <v>40000</v>
      </c>
      <c r="F660" s="267">
        <v>40000</v>
      </c>
    </row>
    <row r="661" spans="1:6" ht="25.5" x14ac:dyDescent="0.2">
      <c r="A661" s="265"/>
      <c r="B661" s="265"/>
      <c r="C661" s="265" t="s">
        <v>1148</v>
      </c>
      <c r="D661" s="266" t="s">
        <v>1149</v>
      </c>
      <c r="E661" s="267">
        <v>40000</v>
      </c>
      <c r="F661" s="267">
        <v>40000</v>
      </c>
    </row>
    <row r="662" spans="1:6" ht="25.5" x14ac:dyDescent="0.2">
      <c r="A662" s="265"/>
      <c r="B662" s="265"/>
      <c r="C662" s="265" t="s">
        <v>1150</v>
      </c>
      <c r="D662" s="266" t="s">
        <v>1151</v>
      </c>
      <c r="E662" s="267">
        <v>40000</v>
      </c>
      <c r="F662" s="267">
        <v>40000</v>
      </c>
    </row>
    <row r="663" spans="1:6" x14ac:dyDescent="0.2">
      <c r="A663" s="265"/>
      <c r="B663" s="265" t="s">
        <v>481</v>
      </c>
      <c r="C663" s="265"/>
      <c r="D663" s="266" t="s">
        <v>482</v>
      </c>
      <c r="E663" s="267">
        <v>39754.5</v>
      </c>
      <c r="F663" s="267">
        <v>29859.8</v>
      </c>
    </row>
    <row r="664" spans="1:6" ht="38.25" x14ac:dyDescent="0.2">
      <c r="A664" s="265"/>
      <c r="B664" s="265" t="s">
        <v>648</v>
      </c>
      <c r="C664" s="265"/>
      <c r="D664" s="266" t="s">
        <v>2578</v>
      </c>
      <c r="E664" s="267">
        <v>1754.5</v>
      </c>
      <c r="F664" s="267">
        <v>1859.8</v>
      </c>
    </row>
    <row r="665" spans="1:6" ht="25.5" x14ac:dyDescent="0.2">
      <c r="A665" s="265"/>
      <c r="B665" s="265" t="s">
        <v>2582</v>
      </c>
      <c r="C665" s="265"/>
      <c r="D665" s="266" t="s">
        <v>2583</v>
      </c>
      <c r="E665" s="267">
        <v>1754.5</v>
      </c>
      <c r="F665" s="267">
        <v>1859.8</v>
      </c>
    </row>
    <row r="666" spans="1:6" ht="25.5" x14ac:dyDescent="0.2">
      <c r="A666" s="265"/>
      <c r="B666" s="265"/>
      <c r="C666" s="265" t="s">
        <v>1231</v>
      </c>
      <c r="D666" s="266" t="s">
        <v>1232</v>
      </c>
      <c r="E666" s="267">
        <v>1754.5</v>
      </c>
      <c r="F666" s="267">
        <v>1859.8</v>
      </c>
    </row>
    <row r="667" spans="1:6" x14ac:dyDescent="0.2">
      <c r="A667" s="265"/>
      <c r="B667" s="265"/>
      <c r="C667" s="265" t="s">
        <v>1251</v>
      </c>
      <c r="D667" s="266" t="s">
        <v>1252</v>
      </c>
      <c r="E667" s="267">
        <v>1754.5</v>
      </c>
      <c r="F667" s="267">
        <v>1859.8</v>
      </c>
    </row>
    <row r="668" spans="1:6" ht="38.25" x14ac:dyDescent="0.2">
      <c r="A668" s="265"/>
      <c r="B668" s="265" t="s">
        <v>486</v>
      </c>
      <c r="C668" s="265"/>
      <c r="D668" s="266" t="s">
        <v>1070</v>
      </c>
      <c r="E668" s="267">
        <v>38000</v>
      </c>
      <c r="F668" s="267">
        <v>28000</v>
      </c>
    </row>
    <row r="669" spans="1:6" ht="25.5" x14ac:dyDescent="0.2">
      <c r="A669" s="265"/>
      <c r="B669" s="265"/>
      <c r="C669" s="265" t="s">
        <v>1148</v>
      </c>
      <c r="D669" s="266" t="s">
        <v>1149</v>
      </c>
      <c r="E669" s="267">
        <v>38000</v>
      </c>
      <c r="F669" s="267">
        <v>28000</v>
      </c>
    </row>
    <row r="670" spans="1:6" ht="25.5" x14ac:dyDescent="0.2">
      <c r="A670" s="265"/>
      <c r="B670" s="265"/>
      <c r="C670" s="265" t="s">
        <v>1150</v>
      </c>
      <c r="D670" s="266" t="s">
        <v>1151</v>
      </c>
      <c r="E670" s="267">
        <v>38000</v>
      </c>
      <c r="F670" s="267">
        <v>28000</v>
      </c>
    </row>
    <row r="671" spans="1:6" x14ac:dyDescent="0.2">
      <c r="A671" s="265" t="s">
        <v>655</v>
      </c>
      <c r="B671" s="265"/>
      <c r="C671" s="265"/>
      <c r="D671" s="266" t="s">
        <v>656</v>
      </c>
      <c r="E671" s="267">
        <v>96215.2</v>
      </c>
      <c r="F671" s="267">
        <v>97754.3</v>
      </c>
    </row>
    <row r="672" spans="1:6" x14ac:dyDescent="0.2">
      <c r="A672" s="265" t="s">
        <v>657</v>
      </c>
      <c r="B672" s="265"/>
      <c r="C672" s="265"/>
      <c r="D672" s="266" t="s">
        <v>658</v>
      </c>
      <c r="E672" s="267">
        <v>2942</v>
      </c>
      <c r="F672" s="267">
        <v>3121.4</v>
      </c>
    </row>
    <row r="673" spans="1:6" ht="38.25" x14ac:dyDescent="0.2">
      <c r="A673" s="265"/>
      <c r="B673" s="265" t="s">
        <v>659</v>
      </c>
      <c r="C673" s="265"/>
      <c r="D673" s="266" t="s">
        <v>660</v>
      </c>
      <c r="E673" s="267">
        <v>2942</v>
      </c>
      <c r="F673" s="267">
        <v>3121.4</v>
      </c>
    </row>
    <row r="674" spans="1:6" ht="25.5" x14ac:dyDescent="0.2">
      <c r="A674" s="265"/>
      <c r="B674" s="265"/>
      <c r="C674" s="265" t="s">
        <v>1231</v>
      </c>
      <c r="D674" s="266" t="s">
        <v>1232</v>
      </c>
      <c r="E674" s="267">
        <v>2942</v>
      </c>
      <c r="F674" s="267">
        <v>3121.4</v>
      </c>
    </row>
    <row r="675" spans="1:6" x14ac:dyDescent="0.2">
      <c r="A675" s="265"/>
      <c r="B675" s="265"/>
      <c r="C675" s="265" t="s">
        <v>1251</v>
      </c>
      <c r="D675" s="266" t="s">
        <v>1252</v>
      </c>
      <c r="E675" s="267">
        <v>2942</v>
      </c>
      <c r="F675" s="267">
        <v>3121.4</v>
      </c>
    </row>
    <row r="676" spans="1:6" ht="25.5" x14ac:dyDescent="0.2">
      <c r="A676" s="265" t="s">
        <v>661</v>
      </c>
      <c r="B676" s="265"/>
      <c r="C676" s="265"/>
      <c r="D676" s="266" t="s">
        <v>662</v>
      </c>
      <c r="E676" s="267">
        <v>75160.5</v>
      </c>
      <c r="F676" s="267">
        <v>75958.600000000006</v>
      </c>
    </row>
    <row r="677" spans="1:6" ht="25.5" x14ac:dyDescent="0.2">
      <c r="A677" s="265"/>
      <c r="B677" s="265" t="s">
        <v>1158</v>
      </c>
      <c r="C677" s="265"/>
      <c r="D677" s="266" t="s">
        <v>1159</v>
      </c>
      <c r="E677" s="267">
        <v>8748.2999999999993</v>
      </c>
      <c r="F677" s="267">
        <v>8846.2999999999993</v>
      </c>
    </row>
    <row r="678" spans="1:6" ht="63.75" x14ac:dyDescent="0.2">
      <c r="A678" s="265"/>
      <c r="B678" s="265" t="s">
        <v>1460</v>
      </c>
      <c r="C678" s="265"/>
      <c r="D678" s="266" t="s">
        <v>1461</v>
      </c>
      <c r="E678" s="267">
        <v>8748.2999999999993</v>
      </c>
      <c r="F678" s="267">
        <v>8846.2999999999993</v>
      </c>
    </row>
    <row r="679" spans="1:6" ht="38.25" x14ac:dyDescent="0.2">
      <c r="A679" s="265"/>
      <c r="B679" s="265"/>
      <c r="C679" s="265" t="s">
        <v>1140</v>
      </c>
      <c r="D679" s="266" t="s">
        <v>1141</v>
      </c>
      <c r="E679" s="267">
        <v>6998.6</v>
      </c>
      <c r="F679" s="267">
        <v>7077</v>
      </c>
    </row>
    <row r="680" spans="1:6" ht="25.5" x14ac:dyDescent="0.2">
      <c r="A680" s="265"/>
      <c r="B680" s="265"/>
      <c r="C680" s="265" t="s">
        <v>1142</v>
      </c>
      <c r="D680" s="266" t="s">
        <v>1143</v>
      </c>
      <c r="E680" s="267">
        <v>6998.6</v>
      </c>
      <c r="F680" s="267">
        <v>7077</v>
      </c>
    </row>
    <row r="681" spans="1:6" ht="25.5" x14ac:dyDescent="0.2">
      <c r="A681" s="265"/>
      <c r="B681" s="265"/>
      <c r="C681" s="265" t="s">
        <v>1148</v>
      </c>
      <c r="D681" s="266" t="s">
        <v>1149</v>
      </c>
      <c r="E681" s="267">
        <v>1744.7</v>
      </c>
      <c r="F681" s="267">
        <v>1764.3</v>
      </c>
    </row>
    <row r="682" spans="1:6" ht="25.5" x14ac:dyDescent="0.2">
      <c r="A682" s="265"/>
      <c r="B682" s="265"/>
      <c r="C682" s="265" t="s">
        <v>1150</v>
      </c>
      <c r="D682" s="266" t="s">
        <v>1151</v>
      </c>
      <c r="E682" s="267">
        <v>1744.7</v>
      </c>
      <c r="F682" s="267">
        <v>1764.3</v>
      </c>
    </row>
    <row r="683" spans="1:6" x14ac:dyDescent="0.2">
      <c r="A683" s="265"/>
      <c r="B683" s="265"/>
      <c r="C683" s="265" t="s">
        <v>1152</v>
      </c>
      <c r="D683" s="266" t="s">
        <v>1153</v>
      </c>
      <c r="E683" s="267">
        <v>5</v>
      </c>
      <c r="F683" s="267">
        <v>5</v>
      </c>
    </row>
    <row r="684" spans="1:6" ht="25.5" x14ac:dyDescent="0.2">
      <c r="A684" s="265"/>
      <c r="B684" s="265"/>
      <c r="C684" s="265" t="s">
        <v>1154</v>
      </c>
      <c r="D684" s="266" t="s">
        <v>1155</v>
      </c>
      <c r="E684" s="267">
        <v>5</v>
      </c>
      <c r="F684" s="267">
        <v>5</v>
      </c>
    </row>
    <row r="685" spans="1:6" ht="25.5" x14ac:dyDescent="0.2">
      <c r="A685" s="265"/>
      <c r="B685" s="265" t="s">
        <v>1136</v>
      </c>
      <c r="C685" s="265"/>
      <c r="D685" s="266" t="s">
        <v>1137</v>
      </c>
      <c r="E685" s="267">
        <v>21997.200000000001</v>
      </c>
      <c r="F685" s="267">
        <v>21927</v>
      </c>
    </row>
    <row r="686" spans="1:6" x14ac:dyDescent="0.2">
      <c r="A686" s="265"/>
      <c r="B686" s="265" t="s">
        <v>1146</v>
      </c>
      <c r="C686" s="265"/>
      <c r="D686" s="266" t="s">
        <v>1147</v>
      </c>
      <c r="E686" s="267">
        <v>21997.200000000001</v>
      </c>
      <c r="F686" s="267">
        <v>21927</v>
      </c>
    </row>
    <row r="687" spans="1:6" ht="38.25" x14ac:dyDescent="0.2">
      <c r="A687" s="265"/>
      <c r="B687" s="265"/>
      <c r="C687" s="265" t="s">
        <v>1140</v>
      </c>
      <c r="D687" s="266" t="s">
        <v>1141</v>
      </c>
      <c r="E687" s="267">
        <v>14515.9</v>
      </c>
      <c r="F687" s="267">
        <v>14437.5</v>
      </c>
    </row>
    <row r="688" spans="1:6" ht="25.5" x14ac:dyDescent="0.2">
      <c r="A688" s="265"/>
      <c r="B688" s="265"/>
      <c r="C688" s="265" t="s">
        <v>1142</v>
      </c>
      <c r="D688" s="266" t="s">
        <v>1143</v>
      </c>
      <c r="E688" s="267">
        <v>14515.9</v>
      </c>
      <c r="F688" s="267">
        <v>14437.5</v>
      </c>
    </row>
    <row r="689" spans="1:6" ht="25.5" x14ac:dyDescent="0.2">
      <c r="A689" s="265"/>
      <c r="B689" s="265"/>
      <c r="C689" s="265" t="s">
        <v>1148</v>
      </c>
      <c r="D689" s="266" t="s">
        <v>1149</v>
      </c>
      <c r="E689" s="267">
        <v>7257.1</v>
      </c>
      <c r="F689" s="267">
        <v>7265.3</v>
      </c>
    </row>
    <row r="690" spans="1:6" ht="25.5" x14ac:dyDescent="0.2">
      <c r="A690" s="265"/>
      <c r="B690" s="265"/>
      <c r="C690" s="265" t="s">
        <v>1150</v>
      </c>
      <c r="D690" s="266" t="s">
        <v>1151</v>
      </c>
      <c r="E690" s="267">
        <v>7257.1</v>
      </c>
      <c r="F690" s="267">
        <v>7265.3</v>
      </c>
    </row>
    <row r="691" spans="1:6" x14ac:dyDescent="0.2">
      <c r="A691" s="265"/>
      <c r="B691" s="265"/>
      <c r="C691" s="265" t="s">
        <v>1152</v>
      </c>
      <c r="D691" s="266" t="s">
        <v>1153</v>
      </c>
      <c r="E691" s="267">
        <v>224.2</v>
      </c>
      <c r="F691" s="267">
        <v>224.2</v>
      </c>
    </row>
    <row r="692" spans="1:6" ht="25.5" x14ac:dyDescent="0.2">
      <c r="A692" s="265"/>
      <c r="B692" s="265"/>
      <c r="C692" s="265" t="s">
        <v>1154</v>
      </c>
      <c r="D692" s="266" t="s">
        <v>1155</v>
      </c>
      <c r="E692" s="267">
        <v>224.2</v>
      </c>
      <c r="F692" s="267">
        <v>224.2</v>
      </c>
    </row>
    <row r="693" spans="1:6" ht="25.5" x14ac:dyDescent="0.2">
      <c r="A693" s="265"/>
      <c r="B693" s="265" t="s">
        <v>1462</v>
      </c>
      <c r="C693" s="265"/>
      <c r="D693" s="266" t="s">
        <v>1463</v>
      </c>
      <c r="E693" s="267">
        <v>12667</v>
      </c>
      <c r="F693" s="267">
        <v>12881.8</v>
      </c>
    </row>
    <row r="694" spans="1:6" ht="51" x14ac:dyDescent="0.2">
      <c r="A694" s="265"/>
      <c r="B694" s="265" t="s">
        <v>1464</v>
      </c>
      <c r="C694" s="265"/>
      <c r="D694" s="266" t="s">
        <v>1465</v>
      </c>
      <c r="E694" s="267">
        <v>12667</v>
      </c>
      <c r="F694" s="267">
        <v>12881.8</v>
      </c>
    </row>
    <row r="695" spans="1:6" ht="38.25" x14ac:dyDescent="0.2">
      <c r="A695" s="265"/>
      <c r="B695" s="265"/>
      <c r="C695" s="265" t="s">
        <v>1140</v>
      </c>
      <c r="D695" s="266" t="s">
        <v>1141</v>
      </c>
      <c r="E695" s="267">
        <v>9477.6</v>
      </c>
      <c r="F695" s="267">
        <v>9477.6</v>
      </c>
    </row>
    <row r="696" spans="1:6" x14ac:dyDescent="0.2">
      <c r="A696" s="265"/>
      <c r="B696" s="265"/>
      <c r="C696" s="265" t="s">
        <v>1247</v>
      </c>
      <c r="D696" s="266" t="s">
        <v>1248</v>
      </c>
      <c r="E696" s="267">
        <v>9477.6</v>
      </c>
      <c r="F696" s="267">
        <v>9477.6</v>
      </c>
    </row>
    <row r="697" spans="1:6" ht="25.5" x14ac:dyDescent="0.2">
      <c r="A697" s="265"/>
      <c r="B697" s="265"/>
      <c r="C697" s="265" t="s">
        <v>1148</v>
      </c>
      <c r="D697" s="266" t="s">
        <v>1149</v>
      </c>
      <c r="E697" s="267">
        <v>3111.4</v>
      </c>
      <c r="F697" s="267">
        <v>3326.2</v>
      </c>
    </row>
    <row r="698" spans="1:6" ht="25.5" x14ac:dyDescent="0.2">
      <c r="A698" s="265"/>
      <c r="B698" s="265"/>
      <c r="C698" s="265" t="s">
        <v>1150</v>
      </c>
      <c r="D698" s="266" t="s">
        <v>1151</v>
      </c>
      <c r="E698" s="267">
        <v>3111.4</v>
      </c>
      <c r="F698" s="267">
        <v>3326.2</v>
      </c>
    </row>
    <row r="699" spans="1:6" x14ac:dyDescent="0.2">
      <c r="A699" s="265"/>
      <c r="B699" s="265"/>
      <c r="C699" s="265" t="s">
        <v>1152</v>
      </c>
      <c r="D699" s="266" t="s">
        <v>1153</v>
      </c>
      <c r="E699" s="267">
        <v>78</v>
      </c>
      <c r="F699" s="267">
        <v>78</v>
      </c>
    </row>
    <row r="700" spans="1:6" ht="25.5" x14ac:dyDescent="0.2">
      <c r="A700" s="265"/>
      <c r="B700" s="265"/>
      <c r="C700" s="265" t="s">
        <v>1154</v>
      </c>
      <c r="D700" s="266" t="s">
        <v>1155</v>
      </c>
      <c r="E700" s="267">
        <v>78</v>
      </c>
      <c r="F700" s="267">
        <v>78</v>
      </c>
    </row>
    <row r="701" spans="1:6" x14ac:dyDescent="0.2">
      <c r="A701" s="265"/>
      <c r="B701" s="265" t="s">
        <v>1466</v>
      </c>
      <c r="C701" s="265"/>
      <c r="D701" s="266" t="s">
        <v>1467</v>
      </c>
      <c r="E701" s="267">
        <v>468.9</v>
      </c>
      <c r="F701" s="267">
        <v>468.9</v>
      </c>
    </row>
    <row r="702" spans="1:6" x14ac:dyDescent="0.2">
      <c r="A702" s="265"/>
      <c r="B702" s="265" t="s">
        <v>1468</v>
      </c>
      <c r="C702" s="265"/>
      <c r="D702" s="266" t="s">
        <v>1469</v>
      </c>
      <c r="E702" s="267">
        <v>363.6</v>
      </c>
      <c r="F702" s="267">
        <v>363.6</v>
      </c>
    </row>
    <row r="703" spans="1:6" ht="25.5" x14ac:dyDescent="0.2">
      <c r="A703" s="265"/>
      <c r="B703" s="265"/>
      <c r="C703" s="265" t="s">
        <v>1148</v>
      </c>
      <c r="D703" s="266" t="s">
        <v>1149</v>
      </c>
      <c r="E703" s="267">
        <v>363.6</v>
      </c>
      <c r="F703" s="267">
        <v>363.6</v>
      </c>
    </row>
    <row r="704" spans="1:6" ht="25.5" x14ac:dyDescent="0.2">
      <c r="A704" s="265"/>
      <c r="B704" s="265"/>
      <c r="C704" s="265" t="s">
        <v>1150</v>
      </c>
      <c r="D704" s="266" t="s">
        <v>1151</v>
      </c>
      <c r="E704" s="267">
        <v>363.6</v>
      </c>
      <c r="F704" s="267">
        <v>363.6</v>
      </c>
    </row>
    <row r="705" spans="1:6" ht="38.25" x14ac:dyDescent="0.2">
      <c r="A705" s="265"/>
      <c r="B705" s="265" t="s">
        <v>1470</v>
      </c>
      <c r="C705" s="265"/>
      <c r="D705" s="266" t="s">
        <v>2782</v>
      </c>
      <c r="E705" s="267">
        <v>105.3</v>
      </c>
      <c r="F705" s="267">
        <v>105.3</v>
      </c>
    </row>
    <row r="706" spans="1:6" ht="25.5" x14ac:dyDescent="0.2">
      <c r="A706" s="265"/>
      <c r="B706" s="265"/>
      <c r="C706" s="265" t="s">
        <v>1148</v>
      </c>
      <c r="D706" s="266" t="s">
        <v>1149</v>
      </c>
      <c r="E706" s="267">
        <v>105.3</v>
      </c>
      <c r="F706" s="267">
        <v>105.3</v>
      </c>
    </row>
    <row r="707" spans="1:6" ht="25.5" x14ac:dyDescent="0.2">
      <c r="A707" s="265"/>
      <c r="B707" s="265"/>
      <c r="C707" s="265" t="s">
        <v>1150</v>
      </c>
      <c r="D707" s="266" t="s">
        <v>1151</v>
      </c>
      <c r="E707" s="267">
        <v>105.3</v>
      </c>
      <c r="F707" s="267">
        <v>105.3</v>
      </c>
    </row>
    <row r="708" spans="1:6" x14ac:dyDescent="0.2">
      <c r="A708" s="265"/>
      <c r="B708" s="265" t="s">
        <v>1471</v>
      </c>
      <c r="C708" s="265"/>
      <c r="D708" s="266" t="s">
        <v>1472</v>
      </c>
      <c r="E708" s="267">
        <v>12285.1</v>
      </c>
      <c r="F708" s="267">
        <v>13025.4</v>
      </c>
    </row>
    <row r="709" spans="1:6" ht="38.25" x14ac:dyDescent="0.2">
      <c r="A709" s="265"/>
      <c r="B709" s="265" t="s">
        <v>1473</v>
      </c>
      <c r="C709" s="265"/>
      <c r="D709" s="266" t="s">
        <v>1474</v>
      </c>
      <c r="E709" s="267">
        <v>4941.8999999999996</v>
      </c>
      <c r="F709" s="267">
        <v>5243.4</v>
      </c>
    </row>
    <row r="710" spans="1:6" ht="25.5" x14ac:dyDescent="0.2">
      <c r="A710" s="265"/>
      <c r="B710" s="265"/>
      <c r="C710" s="265" t="s">
        <v>1148</v>
      </c>
      <c r="D710" s="266" t="s">
        <v>1149</v>
      </c>
      <c r="E710" s="267">
        <v>4941.8999999999996</v>
      </c>
      <c r="F710" s="267">
        <v>5243.4</v>
      </c>
    </row>
    <row r="711" spans="1:6" ht="25.5" x14ac:dyDescent="0.2">
      <c r="A711" s="265"/>
      <c r="B711" s="265"/>
      <c r="C711" s="265" t="s">
        <v>1150</v>
      </c>
      <c r="D711" s="266" t="s">
        <v>1151</v>
      </c>
      <c r="E711" s="267">
        <v>4941.8999999999996</v>
      </c>
      <c r="F711" s="267">
        <v>5243.4</v>
      </c>
    </row>
    <row r="712" spans="1:6" ht="25.5" x14ac:dyDescent="0.2">
      <c r="A712" s="265"/>
      <c r="B712" s="265" t="s">
        <v>1475</v>
      </c>
      <c r="C712" s="265"/>
      <c r="D712" s="266" t="s">
        <v>1476</v>
      </c>
      <c r="E712" s="267">
        <v>4199</v>
      </c>
      <c r="F712" s="267">
        <v>4455.1000000000004</v>
      </c>
    </row>
    <row r="713" spans="1:6" ht="25.5" x14ac:dyDescent="0.2">
      <c r="A713" s="265"/>
      <c r="B713" s="265"/>
      <c r="C713" s="265" t="s">
        <v>1148</v>
      </c>
      <c r="D713" s="266" t="s">
        <v>1149</v>
      </c>
      <c r="E713" s="267">
        <v>4199</v>
      </c>
      <c r="F713" s="267">
        <v>4455.1000000000004</v>
      </c>
    </row>
    <row r="714" spans="1:6" ht="25.5" x14ac:dyDescent="0.2">
      <c r="A714" s="265"/>
      <c r="B714" s="265"/>
      <c r="C714" s="265" t="s">
        <v>1150</v>
      </c>
      <c r="D714" s="266" t="s">
        <v>1151</v>
      </c>
      <c r="E714" s="267">
        <v>4199</v>
      </c>
      <c r="F714" s="267">
        <v>4455.1000000000004</v>
      </c>
    </row>
    <row r="715" spans="1:6" ht="63.75" x14ac:dyDescent="0.2">
      <c r="A715" s="265"/>
      <c r="B715" s="265" t="s">
        <v>1477</v>
      </c>
      <c r="C715" s="265"/>
      <c r="D715" s="266" t="s">
        <v>1478</v>
      </c>
      <c r="E715" s="267">
        <v>1250.5999999999999</v>
      </c>
      <c r="F715" s="267">
        <v>1326.9</v>
      </c>
    </row>
    <row r="716" spans="1:6" ht="25.5" x14ac:dyDescent="0.2">
      <c r="A716" s="265"/>
      <c r="B716" s="265"/>
      <c r="C716" s="265" t="s">
        <v>1148</v>
      </c>
      <c r="D716" s="266" t="s">
        <v>1149</v>
      </c>
      <c r="E716" s="267">
        <v>1250.5999999999999</v>
      </c>
      <c r="F716" s="267">
        <v>1326.9</v>
      </c>
    </row>
    <row r="717" spans="1:6" ht="25.5" x14ac:dyDescent="0.2">
      <c r="A717" s="265"/>
      <c r="B717" s="265"/>
      <c r="C717" s="265" t="s">
        <v>1150</v>
      </c>
      <c r="D717" s="266" t="s">
        <v>1151</v>
      </c>
      <c r="E717" s="267">
        <v>1250.5999999999999</v>
      </c>
      <c r="F717" s="267">
        <v>1326.9</v>
      </c>
    </row>
    <row r="718" spans="1:6" ht="38.25" x14ac:dyDescent="0.2">
      <c r="A718" s="265"/>
      <c r="B718" s="265" t="s">
        <v>1479</v>
      </c>
      <c r="C718" s="265"/>
      <c r="D718" s="266" t="s">
        <v>1480</v>
      </c>
      <c r="E718" s="267">
        <v>936.7</v>
      </c>
      <c r="F718" s="267">
        <v>993.9</v>
      </c>
    </row>
    <row r="719" spans="1:6" ht="25.5" x14ac:dyDescent="0.2">
      <c r="A719" s="265"/>
      <c r="B719" s="265"/>
      <c r="C719" s="265" t="s">
        <v>1148</v>
      </c>
      <c r="D719" s="266" t="s">
        <v>1149</v>
      </c>
      <c r="E719" s="267">
        <v>936.7</v>
      </c>
      <c r="F719" s="267">
        <v>993.9</v>
      </c>
    </row>
    <row r="720" spans="1:6" ht="25.5" x14ac:dyDescent="0.2">
      <c r="A720" s="265"/>
      <c r="B720" s="265"/>
      <c r="C720" s="265" t="s">
        <v>1150</v>
      </c>
      <c r="D720" s="266" t="s">
        <v>1151</v>
      </c>
      <c r="E720" s="267">
        <v>936.7</v>
      </c>
      <c r="F720" s="267">
        <v>993.9</v>
      </c>
    </row>
    <row r="721" spans="1:6" ht="25.5" x14ac:dyDescent="0.2">
      <c r="A721" s="265"/>
      <c r="B721" s="265" t="s">
        <v>1481</v>
      </c>
      <c r="C721" s="265"/>
      <c r="D721" s="266" t="s">
        <v>1482</v>
      </c>
      <c r="E721" s="267">
        <v>806.9</v>
      </c>
      <c r="F721" s="267">
        <v>856.1</v>
      </c>
    </row>
    <row r="722" spans="1:6" ht="25.5" x14ac:dyDescent="0.2">
      <c r="A722" s="265"/>
      <c r="B722" s="265"/>
      <c r="C722" s="265" t="s">
        <v>1148</v>
      </c>
      <c r="D722" s="266" t="s">
        <v>1149</v>
      </c>
      <c r="E722" s="267">
        <v>806.9</v>
      </c>
      <c r="F722" s="267">
        <v>856.1</v>
      </c>
    </row>
    <row r="723" spans="1:6" ht="25.5" x14ac:dyDescent="0.2">
      <c r="A723" s="265"/>
      <c r="B723" s="265"/>
      <c r="C723" s="265" t="s">
        <v>1150</v>
      </c>
      <c r="D723" s="266" t="s">
        <v>1151</v>
      </c>
      <c r="E723" s="267">
        <v>806.9</v>
      </c>
      <c r="F723" s="267">
        <v>856.1</v>
      </c>
    </row>
    <row r="724" spans="1:6" ht="38.25" x14ac:dyDescent="0.2">
      <c r="A724" s="265"/>
      <c r="B724" s="265" t="s">
        <v>1483</v>
      </c>
      <c r="C724" s="265"/>
      <c r="D724" s="266" t="s">
        <v>1484</v>
      </c>
      <c r="E724" s="267">
        <v>150</v>
      </c>
      <c r="F724" s="267">
        <v>150</v>
      </c>
    </row>
    <row r="725" spans="1:6" ht="25.5" x14ac:dyDescent="0.2">
      <c r="A725" s="265"/>
      <c r="B725" s="265"/>
      <c r="C725" s="265" t="s">
        <v>1148</v>
      </c>
      <c r="D725" s="266" t="s">
        <v>1149</v>
      </c>
      <c r="E725" s="267">
        <v>150</v>
      </c>
      <c r="F725" s="267">
        <v>150</v>
      </c>
    </row>
    <row r="726" spans="1:6" ht="25.5" x14ac:dyDescent="0.2">
      <c r="A726" s="265"/>
      <c r="B726" s="265"/>
      <c r="C726" s="265" t="s">
        <v>1150</v>
      </c>
      <c r="D726" s="266" t="s">
        <v>1151</v>
      </c>
      <c r="E726" s="267">
        <v>150</v>
      </c>
      <c r="F726" s="267">
        <v>150</v>
      </c>
    </row>
    <row r="727" spans="1:6" x14ac:dyDescent="0.2">
      <c r="A727" s="265"/>
      <c r="B727" s="265" t="s">
        <v>481</v>
      </c>
      <c r="C727" s="265"/>
      <c r="D727" s="266" t="s">
        <v>482</v>
      </c>
      <c r="E727" s="267">
        <v>18994</v>
      </c>
      <c r="F727" s="267">
        <v>18809.2</v>
      </c>
    </row>
    <row r="728" spans="1:6" ht="63.75" x14ac:dyDescent="0.2">
      <c r="A728" s="265"/>
      <c r="B728" s="265" t="s">
        <v>1485</v>
      </c>
      <c r="C728" s="265"/>
      <c r="D728" s="266" t="s">
        <v>2783</v>
      </c>
      <c r="E728" s="267">
        <v>18994</v>
      </c>
      <c r="F728" s="267">
        <v>18809.2</v>
      </c>
    </row>
    <row r="729" spans="1:6" ht="25.5" x14ac:dyDescent="0.2">
      <c r="A729" s="265"/>
      <c r="B729" s="265"/>
      <c r="C729" s="265" t="s">
        <v>1148</v>
      </c>
      <c r="D729" s="266" t="s">
        <v>1149</v>
      </c>
      <c r="E729" s="267">
        <v>18994</v>
      </c>
      <c r="F729" s="267">
        <v>18809.2</v>
      </c>
    </row>
    <row r="730" spans="1:6" ht="25.5" x14ac:dyDescent="0.2">
      <c r="A730" s="265"/>
      <c r="B730" s="265"/>
      <c r="C730" s="265" t="s">
        <v>1150</v>
      </c>
      <c r="D730" s="266" t="s">
        <v>1151</v>
      </c>
      <c r="E730" s="267">
        <v>18994</v>
      </c>
      <c r="F730" s="267">
        <v>18809.2</v>
      </c>
    </row>
    <row r="731" spans="1:6" x14ac:dyDescent="0.2">
      <c r="A731" s="265" t="s">
        <v>1486</v>
      </c>
      <c r="B731" s="265"/>
      <c r="C731" s="265"/>
      <c r="D731" s="266" t="s">
        <v>1487</v>
      </c>
      <c r="E731" s="267">
        <v>18112.7</v>
      </c>
      <c r="F731" s="267">
        <v>18674.3</v>
      </c>
    </row>
    <row r="732" spans="1:6" ht="25.5" x14ac:dyDescent="0.2">
      <c r="A732" s="265"/>
      <c r="B732" s="265" t="s">
        <v>1136</v>
      </c>
      <c r="C732" s="265"/>
      <c r="D732" s="266" t="s">
        <v>1137</v>
      </c>
      <c r="E732" s="267">
        <v>11349.2</v>
      </c>
      <c r="F732" s="267">
        <v>11498.2</v>
      </c>
    </row>
    <row r="733" spans="1:6" x14ac:dyDescent="0.2">
      <c r="A733" s="265"/>
      <c r="B733" s="265" t="s">
        <v>1146</v>
      </c>
      <c r="C733" s="265"/>
      <c r="D733" s="266" t="s">
        <v>1147</v>
      </c>
      <c r="E733" s="267">
        <v>11349.2</v>
      </c>
      <c r="F733" s="267">
        <v>11498.2</v>
      </c>
    </row>
    <row r="734" spans="1:6" ht="38.25" x14ac:dyDescent="0.2">
      <c r="A734" s="265"/>
      <c r="B734" s="265"/>
      <c r="C734" s="265" t="s">
        <v>1140</v>
      </c>
      <c r="D734" s="266" t="s">
        <v>1141</v>
      </c>
      <c r="E734" s="267">
        <v>8826.6</v>
      </c>
      <c r="F734" s="267">
        <v>8826.6</v>
      </c>
    </row>
    <row r="735" spans="1:6" ht="25.5" x14ac:dyDescent="0.2">
      <c r="A735" s="265"/>
      <c r="B735" s="265"/>
      <c r="C735" s="265" t="s">
        <v>1142</v>
      </c>
      <c r="D735" s="266" t="s">
        <v>1143</v>
      </c>
      <c r="E735" s="267">
        <v>8826.6</v>
      </c>
      <c r="F735" s="267">
        <v>8826.6</v>
      </c>
    </row>
    <row r="736" spans="1:6" ht="25.5" x14ac:dyDescent="0.2">
      <c r="A736" s="265"/>
      <c r="B736" s="265"/>
      <c r="C736" s="265" t="s">
        <v>1148</v>
      </c>
      <c r="D736" s="266" t="s">
        <v>1149</v>
      </c>
      <c r="E736" s="267">
        <v>2502.8000000000002</v>
      </c>
      <c r="F736" s="267">
        <v>2651.8</v>
      </c>
    </row>
    <row r="737" spans="1:6" ht="25.5" x14ac:dyDescent="0.2">
      <c r="A737" s="265"/>
      <c r="B737" s="265"/>
      <c r="C737" s="265" t="s">
        <v>1150</v>
      </c>
      <c r="D737" s="266" t="s">
        <v>1151</v>
      </c>
      <c r="E737" s="267">
        <v>2502.8000000000002</v>
      </c>
      <c r="F737" s="267">
        <v>2651.8</v>
      </c>
    </row>
    <row r="738" spans="1:6" x14ac:dyDescent="0.2">
      <c r="A738" s="265"/>
      <c r="B738" s="265"/>
      <c r="C738" s="265" t="s">
        <v>1152</v>
      </c>
      <c r="D738" s="266" t="s">
        <v>1153</v>
      </c>
      <c r="E738" s="267">
        <v>19.8</v>
      </c>
      <c r="F738" s="267">
        <v>19.8</v>
      </c>
    </row>
    <row r="739" spans="1:6" ht="25.5" x14ac:dyDescent="0.2">
      <c r="A739" s="265"/>
      <c r="B739" s="265"/>
      <c r="C739" s="265" t="s">
        <v>1154</v>
      </c>
      <c r="D739" s="266" t="s">
        <v>1155</v>
      </c>
      <c r="E739" s="267">
        <v>19.8</v>
      </c>
      <c r="F739" s="267">
        <v>19.8</v>
      </c>
    </row>
    <row r="740" spans="1:6" x14ac:dyDescent="0.2">
      <c r="A740" s="265"/>
      <c r="B740" s="265" t="s">
        <v>1471</v>
      </c>
      <c r="C740" s="265"/>
      <c r="D740" s="266" t="s">
        <v>1472</v>
      </c>
      <c r="E740" s="267">
        <v>6763.5</v>
      </c>
      <c r="F740" s="267">
        <v>7176.1</v>
      </c>
    </row>
    <row r="741" spans="1:6" ht="25.5" x14ac:dyDescent="0.2">
      <c r="A741" s="265"/>
      <c r="B741" s="265" t="s">
        <v>1488</v>
      </c>
      <c r="C741" s="265"/>
      <c r="D741" s="266" t="s">
        <v>1489</v>
      </c>
      <c r="E741" s="267">
        <v>2208.3000000000002</v>
      </c>
      <c r="F741" s="267">
        <v>2343</v>
      </c>
    </row>
    <row r="742" spans="1:6" ht="25.5" x14ac:dyDescent="0.2">
      <c r="A742" s="265"/>
      <c r="B742" s="265"/>
      <c r="C742" s="265" t="s">
        <v>1148</v>
      </c>
      <c r="D742" s="266" t="s">
        <v>1149</v>
      </c>
      <c r="E742" s="267">
        <v>2208.3000000000002</v>
      </c>
      <c r="F742" s="267">
        <v>2343</v>
      </c>
    </row>
    <row r="743" spans="1:6" ht="25.5" x14ac:dyDescent="0.2">
      <c r="A743" s="265"/>
      <c r="B743" s="265"/>
      <c r="C743" s="265" t="s">
        <v>1150</v>
      </c>
      <c r="D743" s="266" t="s">
        <v>1151</v>
      </c>
      <c r="E743" s="267">
        <v>2208.3000000000002</v>
      </c>
      <c r="F743" s="267">
        <v>2343</v>
      </c>
    </row>
    <row r="744" spans="1:6" ht="102" x14ac:dyDescent="0.2">
      <c r="A744" s="265"/>
      <c r="B744" s="265" t="s">
        <v>1490</v>
      </c>
      <c r="C744" s="265"/>
      <c r="D744" s="266" t="s">
        <v>2780</v>
      </c>
      <c r="E744" s="267">
        <v>4555.2</v>
      </c>
      <c r="F744" s="267">
        <v>4833.1000000000004</v>
      </c>
    </row>
    <row r="745" spans="1:6" ht="25.5" x14ac:dyDescent="0.2">
      <c r="A745" s="265"/>
      <c r="B745" s="265"/>
      <c r="C745" s="265" t="s">
        <v>1148</v>
      </c>
      <c r="D745" s="266" t="s">
        <v>1149</v>
      </c>
      <c r="E745" s="267">
        <v>4555.2</v>
      </c>
      <c r="F745" s="267">
        <v>4833.1000000000004</v>
      </c>
    </row>
    <row r="746" spans="1:6" ht="25.5" x14ac:dyDescent="0.2">
      <c r="A746" s="265"/>
      <c r="B746" s="265"/>
      <c r="C746" s="265" t="s">
        <v>1150</v>
      </c>
      <c r="D746" s="266" t="s">
        <v>1151</v>
      </c>
      <c r="E746" s="267">
        <v>4555.2</v>
      </c>
      <c r="F746" s="267">
        <v>4833.1000000000004</v>
      </c>
    </row>
    <row r="747" spans="1:6" x14ac:dyDescent="0.2">
      <c r="A747" s="265" t="s">
        <v>1491</v>
      </c>
      <c r="B747" s="265"/>
      <c r="C747" s="265"/>
      <c r="D747" s="266" t="s">
        <v>1492</v>
      </c>
      <c r="E747" s="267">
        <v>20564420.099999998</v>
      </c>
      <c r="F747" s="267">
        <v>20562439.600000001</v>
      </c>
    </row>
    <row r="748" spans="1:6" x14ac:dyDescent="0.2">
      <c r="A748" s="265" t="s">
        <v>1493</v>
      </c>
      <c r="B748" s="265"/>
      <c r="C748" s="265"/>
      <c r="D748" s="266" t="s">
        <v>1494</v>
      </c>
      <c r="E748" s="267">
        <v>34375.5</v>
      </c>
      <c r="F748" s="267">
        <v>35667</v>
      </c>
    </row>
    <row r="749" spans="1:6" x14ac:dyDescent="0.2">
      <c r="A749" s="265"/>
      <c r="B749" s="265" t="s">
        <v>1187</v>
      </c>
      <c r="C749" s="265"/>
      <c r="D749" s="266" t="s">
        <v>1173</v>
      </c>
      <c r="E749" s="267">
        <v>34375.5</v>
      </c>
      <c r="F749" s="267">
        <v>35667</v>
      </c>
    </row>
    <row r="750" spans="1:6" ht="25.5" x14ac:dyDescent="0.2">
      <c r="A750" s="265"/>
      <c r="B750" s="265" t="s">
        <v>1188</v>
      </c>
      <c r="C750" s="265"/>
      <c r="D750" s="266" t="s">
        <v>1189</v>
      </c>
      <c r="E750" s="267">
        <v>34375.5</v>
      </c>
      <c r="F750" s="267">
        <v>35667</v>
      </c>
    </row>
    <row r="751" spans="1:6" ht="51" x14ac:dyDescent="0.2">
      <c r="A751" s="265"/>
      <c r="B751" s="265" t="s">
        <v>1495</v>
      </c>
      <c r="C751" s="265"/>
      <c r="D751" s="266" t="s">
        <v>3027</v>
      </c>
      <c r="E751" s="267">
        <v>34375.5</v>
      </c>
      <c r="F751" s="267">
        <v>35667</v>
      </c>
    </row>
    <row r="752" spans="1:6" x14ac:dyDescent="0.2">
      <c r="A752" s="265"/>
      <c r="B752" s="265"/>
      <c r="C752" s="265" t="s">
        <v>1172</v>
      </c>
      <c r="D752" s="266" t="s">
        <v>1173</v>
      </c>
      <c r="E752" s="267">
        <v>34375.5</v>
      </c>
      <c r="F752" s="267">
        <v>35667</v>
      </c>
    </row>
    <row r="753" spans="1:6" x14ac:dyDescent="0.2">
      <c r="A753" s="265"/>
      <c r="B753" s="265"/>
      <c r="C753" s="265" t="s">
        <v>1192</v>
      </c>
      <c r="D753" s="266" t="s">
        <v>1193</v>
      </c>
      <c r="E753" s="267">
        <v>34375.5</v>
      </c>
      <c r="F753" s="267">
        <v>35667</v>
      </c>
    </row>
    <row r="754" spans="1:6" x14ac:dyDescent="0.2">
      <c r="A754" s="265" t="s">
        <v>1496</v>
      </c>
      <c r="B754" s="265"/>
      <c r="C754" s="265"/>
      <c r="D754" s="266" t="s">
        <v>1497</v>
      </c>
      <c r="E754" s="267">
        <v>14913095.1</v>
      </c>
      <c r="F754" s="267">
        <v>14977777.9</v>
      </c>
    </row>
    <row r="755" spans="1:6" ht="25.5" x14ac:dyDescent="0.2">
      <c r="A755" s="265"/>
      <c r="B755" s="265" t="s">
        <v>1498</v>
      </c>
      <c r="C755" s="265"/>
      <c r="D755" s="266" t="s">
        <v>1499</v>
      </c>
      <c r="E755" s="267">
        <v>102213.3</v>
      </c>
      <c r="F755" s="267">
        <v>103212.2</v>
      </c>
    </row>
    <row r="756" spans="1:6" x14ac:dyDescent="0.2">
      <c r="A756" s="265"/>
      <c r="B756" s="265" t="s">
        <v>1500</v>
      </c>
      <c r="C756" s="265"/>
      <c r="D756" s="266" t="s">
        <v>1501</v>
      </c>
      <c r="E756" s="267">
        <v>102213.3</v>
      </c>
      <c r="F756" s="267">
        <v>103212.2</v>
      </c>
    </row>
    <row r="757" spans="1:6" ht="25.5" x14ac:dyDescent="0.2">
      <c r="A757" s="265"/>
      <c r="B757" s="265"/>
      <c r="C757" s="265" t="s">
        <v>1231</v>
      </c>
      <c r="D757" s="266" t="s">
        <v>1232</v>
      </c>
      <c r="E757" s="267">
        <v>102213.3</v>
      </c>
      <c r="F757" s="267">
        <v>103212.2</v>
      </c>
    </row>
    <row r="758" spans="1:6" ht="25.5" x14ac:dyDescent="0.2">
      <c r="A758" s="265"/>
      <c r="B758" s="265"/>
      <c r="C758" s="265" t="s">
        <v>1286</v>
      </c>
      <c r="D758" s="266" t="s">
        <v>1287</v>
      </c>
      <c r="E758" s="267">
        <v>102213.3</v>
      </c>
      <c r="F758" s="267">
        <v>103212.2</v>
      </c>
    </row>
    <row r="759" spans="1:6" x14ac:dyDescent="0.2">
      <c r="A759" s="265"/>
      <c r="B759" s="265" t="s">
        <v>1502</v>
      </c>
      <c r="C759" s="265"/>
      <c r="D759" s="266" t="s">
        <v>1503</v>
      </c>
      <c r="E759" s="267">
        <v>372365.2</v>
      </c>
      <c r="F759" s="267">
        <v>407223.5</v>
      </c>
    </row>
    <row r="760" spans="1:6" ht="38.25" x14ac:dyDescent="0.2">
      <c r="A760" s="265"/>
      <c r="B760" s="265" t="s">
        <v>1504</v>
      </c>
      <c r="C760" s="265"/>
      <c r="D760" s="266" t="s">
        <v>2800</v>
      </c>
      <c r="E760" s="267">
        <v>262731.90000000002</v>
      </c>
      <c r="F760" s="267">
        <v>294171.2</v>
      </c>
    </row>
    <row r="761" spans="1:6" ht="25.5" x14ac:dyDescent="0.2">
      <c r="A761" s="265"/>
      <c r="B761" s="265"/>
      <c r="C761" s="265" t="s">
        <v>1231</v>
      </c>
      <c r="D761" s="266" t="s">
        <v>1232</v>
      </c>
      <c r="E761" s="267">
        <v>262731.90000000002</v>
      </c>
      <c r="F761" s="267">
        <v>294171.2</v>
      </c>
    </row>
    <row r="762" spans="1:6" x14ac:dyDescent="0.2">
      <c r="A762" s="265"/>
      <c r="B762" s="265"/>
      <c r="C762" s="265" t="s">
        <v>1233</v>
      </c>
      <c r="D762" s="266" t="s">
        <v>1234</v>
      </c>
      <c r="E762" s="267">
        <v>262731.90000000002</v>
      </c>
      <c r="F762" s="267">
        <v>294171.2</v>
      </c>
    </row>
    <row r="763" spans="1:6" ht="25.5" x14ac:dyDescent="0.2">
      <c r="A763" s="265"/>
      <c r="B763" s="265" t="s">
        <v>1506</v>
      </c>
      <c r="C763" s="265"/>
      <c r="D763" s="266" t="s">
        <v>1507</v>
      </c>
      <c r="E763" s="267">
        <v>109633.3</v>
      </c>
      <c r="F763" s="267">
        <v>113052.3</v>
      </c>
    </row>
    <row r="764" spans="1:6" ht="25.5" x14ac:dyDescent="0.2">
      <c r="A764" s="265"/>
      <c r="B764" s="265"/>
      <c r="C764" s="265" t="s">
        <v>1231</v>
      </c>
      <c r="D764" s="266" t="s">
        <v>1232</v>
      </c>
      <c r="E764" s="267">
        <v>109633.3</v>
      </c>
      <c r="F764" s="267">
        <v>113052.3</v>
      </c>
    </row>
    <row r="765" spans="1:6" x14ac:dyDescent="0.2">
      <c r="A765" s="265"/>
      <c r="B765" s="265"/>
      <c r="C765" s="265" t="s">
        <v>1251</v>
      </c>
      <c r="D765" s="266" t="s">
        <v>1252</v>
      </c>
      <c r="E765" s="267">
        <v>109633.3</v>
      </c>
      <c r="F765" s="267">
        <v>113052.3</v>
      </c>
    </row>
    <row r="766" spans="1:6" x14ac:dyDescent="0.2">
      <c r="A766" s="265"/>
      <c r="B766" s="265" t="s">
        <v>1508</v>
      </c>
      <c r="C766" s="265"/>
      <c r="D766" s="266" t="s">
        <v>1509</v>
      </c>
      <c r="E766" s="267">
        <v>405478.2</v>
      </c>
      <c r="F766" s="267">
        <v>418409.3</v>
      </c>
    </row>
    <row r="767" spans="1:6" ht="38.25" x14ac:dyDescent="0.2">
      <c r="A767" s="265"/>
      <c r="B767" s="265" t="s">
        <v>1510</v>
      </c>
      <c r="C767" s="265"/>
      <c r="D767" s="266" t="s">
        <v>1511</v>
      </c>
      <c r="E767" s="267">
        <v>405478.2</v>
      </c>
      <c r="F767" s="267">
        <v>418409.3</v>
      </c>
    </row>
    <row r="768" spans="1:6" ht="38.25" x14ac:dyDescent="0.2">
      <c r="A768" s="265"/>
      <c r="B768" s="265"/>
      <c r="C768" s="265" t="s">
        <v>1140</v>
      </c>
      <c r="D768" s="266" t="s">
        <v>1141</v>
      </c>
      <c r="E768" s="267">
        <v>199624.6</v>
      </c>
      <c r="F768" s="267">
        <v>199624.6</v>
      </c>
    </row>
    <row r="769" spans="1:6" x14ac:dyDescent="0.2">
      <c r="A769" s="265"/>
      <c r="B769" s="265"/>
      <c r="C769" s="265" t="s">
        <v>1247</v>
      </c>
      <c r="D769" s="266" t="s">
        <v>1248</v>
      </c>
      <c r="E769" s="267">
        <v>199624.6</v>
      </c>
      <c r="F769" s="267">
        <v>199624.6</v>
      </c>
    </row>
    <row r="770" spans="1:6" ht="25.5" x14ac:dyDescent="0.2">
      <c r="A770" s="265"/>
      <c r="B770" s="265"/>
      <c r="C770" s="265" t="s">
        <v>1148</v>
      </c>
      <c r="D770" s="266" t="s">
        <v>1149</v>
      </c>
      <c r="E770" s="267">
        <v>182940.1</v>
      </c>
      <c r="F770" s="267">
        <v>194483.7</v>
      </c>
    </row>
    <row r="771" spans="1:6" ht="25.5" x14ac:dyDescent="0.2">
      <c r="A771" s="265"/>
      <c r="B771" s="265"/>
      <c r="C771" s="265" t="s">
        <v>1150</v>
      </c>
      <c r="D771" s="266" t="s">
        <v>1151</v>
      </c>
      <c r="E771" s="267">
        <v>182940.1</v>
      </c>
      <c r="F771" s="267">
        <v>194483.7</v>
      </c>
    </row>
    <row r="772" spans="1:6" x14ac:dyDescent="0.2">
      <c r="A772" s="265"/>
      <c r="B772" s="265"/>
      <c r="C772" s="265" t="s">
        <v>1152</v>
      </c>
      <c r="D772" s="266" t="s">
        <v>1153</v>
      </c>
      <c r="E772" s="267">
        <v>22913.5</v>
      </c>
      <c r="F772" s="267">
        <v>24301</v>
      </c>
    </row>
    <row r="773" spans="1:6" ht="25.5" x14ac:dyDescent="0.2">
      <c r="A773" s="265"/>
      <c r="B773" s="265"/>
      <c r="C773" s="265" t="s">
        <v>1154</v>
      </c>
      <c r="D773" s="266" t="s">
        <v>1155</v>
      </c>
      <c r="E773" s="267">
        <v>22913.5</v>
      </c>
      <c r="F773" s="267">
        <v>24301</v>
      </c>
    </row>
    <row r="774" spans="1:6" x14ac:dyDescent="0.2">
      <c r="A774" s="265"/>
      <c r="B774" s="265" t="s">
        <v>1512</v>
      </c>
      <c r="C774" s="265"/>
      <c r="D774" s="266" t="s">
        <v>1513</v>
      </c>
      <c r="E774" s="267">
        <v>248196.9</v>
      </c>
      <c r="F774" s="267">
        <v>259397.1</v>
      </c>
    </row>
    <row r="775" spans="1:6" ht="38.25" x14ac:dyDescent="0.2">
      <c r="A775" s="265"/>
      <c r="B775" s="265" t="s">
        <v>1514</v>
      </c>
      <c r="C775" s="265"/>
      <c r="D775" s="266" t="s">
        <v>1515</v>
      </c>
      <c r="E775" s="267">
        <v>248196.9</v>
      </c>
      <c r="F775" s="267">
        <v>259397.1</v>
      </c>
    </row>
    <row r="776" spans="1:6" ht="38.25" x14ac:dyDescent="0.2">
      <c r="A776" s="265"/>
      <c r="B776" s="265"/>
      <c r="C776" s="265" t="s">
        <v>1140</v>
      </c>
      <c r="D776" s="266" t="s">
        <v>1141</v>
      </c>
      <c r="E776" s="267">
        <v>53745.1</v>
      </c>
      <c r="F776" s="267">
        <v>53751.8</v>
      </c>
    </row>
    <row r="777" spans="1:6" x14ac:dyDescent="0.2">
      <c r="A777" s="265"/>
      <c r="B777" s="265"/>
      <c r="C777" s="265" t="s">
        <v>1247</v>
      </c>
      <c r="D777" s="266" t="s">
        <v>1248</v>
      </c>
      <c r="E777" s="267">
        <v>53745.1</v>
      </c>
      <c r="F777" s="267">
        <v>53751.8</v>
      </c>
    </row>
    <row r="778" spans="1:6" ht="25.5" x14ac:dyDescent="0.2">
      <c r="A778" s="265"/>
      <c r="B778" s="265"/>
      <c r="C778" s="265" t="s">
        <v>1148</v>
      </c>
      <c r="D778" s="266" t="s">
        <v>1149</v>
      </c>
      <c r="E778" s="267">
        <v>25461.1</v>
      </c>
      <c r="F778" s="267">
        <v>28782.799999999999</v>
      </c>
    </row>
    <row r="779" spans="1:6" ht="25.5" x14ac:dyDescent="0.2">
      <c r="A779" s="265"/>
      <c r="B779" s="265"/>
      <c r="C779" s="265" t="s">
        <v>1150</v>
      </c>
      <c r="D779" s="266" t="s">
        <v>1151</v>
      </c>
      <c r="E779" s="267">
        <v>25461.1</v>
      </c>
      <c r="F779" s="267">
        <v>28782.799999999999</v>
      </c>
    </row>
    <row r="780" spans="1:6" ht="25.5" x14ac:dyDescent="0.2">
      <c r="A780" s="265"/>
      <c r="B780" s="265"/>
      <c r="C780" s="265" t="s">
        <v>1231</v>
      </c>
      <c r="D780" s="266" t="s">
        <v>1232</v>
      </c>
      <c r="E780" s="267">
        <v>166281.4</v>
      </c>
      <c r="F780" s="267">
        <v>174014.9</v>
      </c>
    </row>
    <row r="781" spans="1:6" x14ac:dyDescent="0.2">
      <c r="A781" s="265"/>
      <c r="B781" s="265"/>
      <c r="C781" s="265" t="s">
        <v>1251</v>
      </c>
      <c r="D781" s="266" t="s">
        <v>1252</v>
      </c>
      <c r="E781" s="267">
        <v>166281.4</v>
      </c>
      <c r="F781" s="267">
        <v>174014.9</v>
      </c>
    </row>
    <row r="782" spans="1:6" x14ac:dyDescent="0.2">
      <c r="A782" s="265"/>
      <c r="B782" s="265"/>
      <c r="C782" s="265" t="s">
        <v>1152</v>
      </c>
      <c r="D782" s="266" t="s">
        <v>1153</v>
      </c>
      <c r="E782" s="267">
        <v>2709.3</v>
      </c>
      <c r="F782" s="267">
        <v>2847.6</v>
      </c>
    </row>
    <row r="783" spans="1:6" ht="25.5" x14ac:dyDescent="0.2">
      <c r="A783" s="265"/>
      <c r="B783" s="265"/>
      <c r="C783" s="265" t="s">
        <v>1154</v>
      </c>
      <c r="D783" s="266" t="s">
        <v>1155</v>
      </c>
      <c r="E783" s="267">
        <v>2709.3</v>
      </c>
      <c r="F783" s="267">
        <v>2847.6</v>
      </c>
    </row>
    <row r="784" spans="1:6" x14ac:dyDescent="0.2">
      <c r="A784" s="265"/>
      <c r="B784" s="265" t="s">
        <v>1516</v>
      </c>
      <c r="C784" s="265"/>
      <c r="D784" s="266" t="s">
        <v>1517</v>
      </c>
      <c r="E784" s="267">
        <v>21194</v>
      </c>
      <c r="F784" s="267">
        <v>21194</v>
      </c>
    </row>
    <row r="785" spans="1:6" ht="38.25" x14ac:dyDescent="0.2">
      <c r="A785" s="265"/>
      <c r="B785" s="265" t="s">
        <v>1518</v>
      </c>
      <c r="C785" s="265"/>
      <c r="D785" s="266" t="s">
        <v>1519</v>
      </c>
      <c r="E785" s="267">
        <v>21194</v>
      </c>
      <c r="F785" s="267">
        <v>21194</v>
      </c>
    </row>
    <row r="786" spans="1:6" ht="25.5" x14ac:dyDescent="0.2">
      <c r="A786" s="265"/>
      <c r="B786" s="265"/>
      <c r="C786" s="265" t="s">
        <v>1148</v>
      </c>
      <c r="D786" s="266" t="s">
        <v>1149</v>
      </c>
      <c r="E786" s="267">
        <v>21194</v>
      </c>
      <c r="F786" s="267">
        <v>21194</v>
      </c>
    </row>
    <row r="787" spans="1:6" ht="25.5" x14ac:dyDescent="0.2">
      <c r="A787" s="265"/>
      <c r="B787" s="265"/>
      <c r="C787" s="265" t="s">
        <v>1150</v>
      </c>
      <c r="D787" s="266" t="s">
        <v>1151</v>
      </c>
      <c r="E787" s="267">
        <v>21194</v>
      </c>
      <c r="F787" s="267">
        <v>21194</v>
      </c>
    </row>
    <row r="788" spans="1:6" x14ac:dyDescent="0.2">
      <c r="A788" s="265"/>
      <c r="B788" s="265" t="s">
        <v>1168</v>
      </c>
      <c r="C788" s="265"/>
      <c r="D788" s="266" t="s">
        <v>1169</v>
      </c>
      <c r="E788" s="267">
        <v>80000</v>
      </c>
      <c r="F788" s="267">
        <v>0</v>
      </c>
    </row>
    <row r="789" spans="1:6" ht="25.5" x14ac:dyDescent="0.2">
      <c r="A789" s="265"/>
      <c r="B789" s="265" t="s">
        <v>1520</v>
      </c>
      <c r="C789" s="265"/>
      <c r="D789" s="266" t="s">
        <v>1521</v>
      </c>
      <c r="E789" s="267">
        <v>80000</v>
      </c>
      <c r="F789" s="267">
        <v>0</v>
      </c>
    </row>
    <row r="790" spans="1:6" x14ac:dyDescent="0.2">
      <c r="A790" s="265"/>
      <c r="B790" s="265"/>
      <c r="C790" s="265" t="s">
        <v>1172</v>
      </c>
      <c r="D790" s="266" t="s">
        <v>1173</v>
      </c>
      <c r="E790" s="267">
        <v>80000</v>
      </c>
      <c r="F790" s="267">
        <v>0</v>
      </c>
    </row>
    <row r="791" spans="1:6" x14ac:dyDescent="0.2">
      <c r="A791" s="265"/>
      <c r="B791" s="265"/>
      <c r="C791" s="265" t="s">
        <v>1174</v>
      </c>
      <c r="D791" s="266" t="s">
        <v>1006</v>
      </c>
      <c r="E791" s="267">
        <v>80000</v>
      </c>
      <c r="F791" s="267">
        <v>0</v>
      </c>
    </row>
    <row r="792" spans="1:6" x14ac:dyDescent="0.2">
      <c r="A792" s="265"/>
      <c r="B792" s="265" t="s">
        <v>1187</v>
      </c>
      <c r="C792" s="265"/>
      <c r="D792" s="266" t="s">
        <v>1173</v>
      </c>
      <c r="E792" s="267">
        <v>13636647.5</v>
      </c>
      <c r="F792" s="267">
        <v>13768341.800000001</v>
      </c>
    </row>
    <row r="793" spans="1:6" ht="25.5" x14ac:dyDescent="0.2">
      <c r="A793" s="265"/>
      <c r="B793" s="265" t="s">
        <v>1188</v>
      </c>
      <c r="C793" s="265"/>
      <c r="D793" s="266" t="s">
        <v>1189</v>
      </c>
      <c r="E793" s="267">
        <v>13636647.499999998</v>
      </c>
      <c r="F793" s="267">
        <v>13768341.799999999</v>
      </c>
    </row>
    <row r="794" spans="1:6" ht="63.75" x14ac:dyDescent="0.2">
      <c r="A794" s="265"/>
      <c r="B794" s="265" t="s">
        <v>1522</v>
      </c>
      <c r="C794" s="265"/>
      <c r="D794" s="266" t="s">
        <v>1523</v>
      </c>
      <c r="E794" s="267">
        <v>11870955.199999999</v>
      </c>
      <c r="F794" s="267">
        <v>11985305.699999999</v>
      </c>
    </row>
    <row r="795" spans="1:6" x14ac:dyDescent="0.2">
      <c r="A795" s="265"/>
      <c r="B795" s="265"/>
      <c r="C795" s="265" t="s">
        <v>1172</v>
      </c>
      <c r="D795" s="266" t="s">
        <v>1173</v>
      </c>
      <c r="E795" s="267">
        <v>11870955.199999999</v>
      </c>
      <c r="F795" s="267">
        <v>11985305.699999999</v>
      </c>
    </row>
    <row r="796" spans="1:6" x14ac:dyDescent="0.2">
      <c r="A796" s="265"/>
      <c r="B796" s="265"/>
      <c r="C796" s="265" t="s">
        <v>1192</v>
      </c>
      <c r="D796" s="266" t="s">
        <v>1193</v>
      </c>
      <c r="E796" s="267">
        <v>11870955.199999999</v>
      </c>
      <c r="F796" s="267">
        <v>11985305.699999999</v>
      </c>
    </row>
    <row r="797" spans="1:6" ht="140.25" x14ac:dyDescent="0.2">
      <c r="A797" s="265"/>
      <c r="B797" s="265" t="s">
        <v>1524</v>
      </c>
      <c r="C797" s="265"/>
      <c r="D797" s="266" t="s">
        <v>2801</v>
      </c>
      <c r="E797" s="267">
        <v>1591328.6</v>
      </c>
      <c r="F797" s="267">
        <v>1606908</v>
      </c>
    </row>
    <row r="798" spans="1:6" x14ac:dyDescent="0.2">
      <c r="A798" s="265"/>
      <c r="B798" s="265"/>
      <c r="C798" s="265" t="s">
        <v>1172</v>
      </c>
      <c r="D798" s="266" t="s">
        <v>1173</v>
      </c>
      <c r="E798" s="267">
        <v>1591328.6</v>
      </c>
      <c r="F798" s="267">
        <v>1606908</v>
      </c>
    </row>
    <row r="799" spans="1:6" x14ac:dyDescent="0.2">
      <c r="A799" s="265"/>
      <c r="B799" s="265"/>
      <c r="C799" s="265" t="s">
        <v>1192</v>
      </c>
      <c r="D799" s="266" t="s">
        <v>1193</v>
      </c>
      <c r="E799" s="267">
        <v>1591328.6</v>
      </c>
      <c r="F799" s="267">
        <v>1606908</v>
      </c>
    </row>
    <row r="800" spans="1:6" ht="38.25" x14ac:dyDescent="0.2">
      <c r="A800" s="265"/>
      <c r="B800" s="265" t="s">
        <v>1525</v>
      </c>
      <c r="C800" s="265"/>
      <c r="D800" s="266" t="s">
        <v>1526</v>
      </c>
      <c r="E800" s="267">
        <v>174363.7</v>
      </c>
      <c r="F800" s="267">
        <v>176128.1</v>
      </c>
    </row>
    <row r="801" spans="1:6" x14ac:dyDescent="0.2">
      <c r="A801" s="265"/>
      <c r="B801" s="265"/>
      <c r="C801" s="265" t="s">
        <v>1172</v>
      </c>
      <c r="D801" s="266" t="s">
        <v>1173</v>
      </c>
      <c r="E801" s="267">
        <v>174363.7</v>
      </c>
      <c r="F801" s="267">
        <v>176128.1</v>
      </c>
    </row>
    <row r="802" spans="1:6" x14ac:dyDescent="0.2">
      <c r="A802" s="265"/>
      <c r="B802" s="265"/>
      <c r="C802" s="265" t="s">
        <v>1192</v>
      </c>
      <c r="D802" s="266" t="s">
        <v>1193</v>
      </c>
      <c r="E802" s="267">
        <v>174363.7</v>
      </c>
      <c r="F802" s="267">
        <v>176128.1</v>
      </c>
    </row>
    <row r="803" spans="1:6" x14ac:dyDescent="0.2">
      <c r="A803" s="265"/>
      <c r="B803" s="265" t="s">
        <v>481</v>
      </c>
      <c r="C803" s="265"/>
      <c r="D803" s="266" t="s">
        <v>482</v>
      </c>
      <c r="E803" s="267">
        <v>47000</v>
      </c>
      <c r="F803" s="267">
        <v>0</v>
      </c>
    </row>
    <row r="804" spans="1:6" ht="63.75" x14ac:dyDescent="0.2">
      <c r="A804" s="265"/>
      <c r="B804" s="265" t="s">
        <v>521</v>
      </c>
      <c r="C804" s="265"/>
      <c r="D804" s="266" t="s">
        <v>2538</v>
      </c>
      <c r="E804" s="267">
        <v>47000</v>
      </c>
      <c r="F804" s="267">
        <v>0</v>
      </c>
    </row>
    <row r="805" spans="1:6" x14ac:dyDescent="0.2">
      <c r="A805" s="265"/>
      <c r="B805" s="265" t="s">
        <v>1843</v>
      </c>
      <c r="C805" s="265"/>
      <c r="D805" s="266" t="s">
        <v>1844</v>
      </c>
      <c r="E805" s="267">
        <v>47000</v>
      </c>
      <c r="F805" s="267">
        <v>0</v>
      </c>
    </row>
    <row r="806" spans="1:6" ht="25.5" x14ac:dyDescent="0.2">
      <c r="A806" s="265"/>
      <c r="B806" s="265"/>
      <c r="C806" s="265" t="s">
        <v>1148</v>
      </c>
      <c r="D806" s="266" t="s">
        <v>1149</v>
      </c>
      <c r="E806" s="267">
        <v>47000</v>
      </c>
      <c r="F806" s="267">
        <v>0</v>
      </c>
    </row>
    <row r="807" spans="1:6" ht="25.5" x14ac:dyDescent="0.2">
      <c r="A807" s="265"/>
      <c r="B807" s="265"/>
      <c r="C807" s="265" t="s">
        <v>1150</v>
      </c>
      <c r="D807" s="266" t="s">
        <v>1151</v>
      </c>
      <c r="E807" s="267">
        <v>47000</v>
      </c>
      <c r="F807" s="267">
        <v>0</v>
      </c>
    </row>
    <row r="808" spans="1:6" x14ac:dyDescent="0.2">
      <c r="A808" s="265" t="s">
        <v>1527</v>
      </c>
      <c r="B808" s="265"/>
      <c r="C808" s="265"/>
      <c r="D808" s="266" t="s">
        <v>1528</v>
      </c>
      <c r="E808" s="267">
        <v>847692.80000000005</v>
      </c>
      <c r="F808" s="267">
        <v>876447.9</v>
      </c>
    </row>
    <row r="809" spans="1:6" x14ac:dyDescent="0.2">
      <c r="A809" s="265"/>
      <c r="B809" s="265" t="s">
        <v>1529</v>
      </c>
      <c r="C809" s="265"/>
      <c r="D809" s="266" t="s">
        <v>1530</v>
      </c>
      <c r="E809" s="267">
        <v>770596.1</v>
      </c>
      <c r="F809" s="267">
        <v>796932.1</v>
      </c>
    </row>
    <row r="810" spans="1:6" ht="38.25" x14ac:dyDescent="0.2">
      <c r="A810" s="265"/>
      <c r="B810" s="265" t="s">
        <v>1531</v>
      </c>
      <c r="C810" s="265"/>
      <c r="D810" s="266" t="s">
        <v>1532</v>
      </c>
      <c r="E810" s="267">
        <v>36820.9</v>
      </c>
      <c r="F810" s="267">
        <v>38187.4</v>
      </c>
    </row>
    <row r="811" spans="1:6" ht="25.5" x14ac:dyDescent="0.2">
      <c r="A811" s="265"/>
      <c r="B811" s="265"/>
      <c r="C811" s="265" t="s">
        <v>1231</v>
      </c>
      <c r="D811" s="266" t="s">
        <v>1232</v>
      </c>
      <c r="E811" s="267">
        <v>36820.9</v>
      </c>
      <c r="F811" s="267">
        <v>38187.4</v>
      </c>
    </row>
    <row r="812" spans="1:6" x14ac:dyDescent="0.2">
      <c r="A812" s="265"/>
      <c r="B812" s="265"/>
      <c r="C812" s="265" t="s">
        <v>1233</v>
      </c>
      <c r="D812" s="266" t="s">
        <v>1234</v>
      </c>
      <c r="E812" s="267">
        <v>36820.9</v>
      </c>
      <c r="F812" s="267">
        <v>38187.4</v>
      </c>
    </row>
    <row r="813" spans="1:6" ht="25.5" x14ac:dyDescent="0.2">
      <c r="A813" s="265"/>
      <c r="B813" s="265" t="s">
        <v>1533</v>
      </c>
      <c r="C813" s="265"/>
      <c r="D813" s="266" t="s">
        <v>1534</v>
      </c>
      <c r="E813" s="267">
        <v>733775.2</v>
      </c>
      <c r="F813" s="267">
        <v>758744.7</v>
      </c>
    </row>
    <row r="814" spans="1:6" ht="25.5" x14ac:dyDescent="0.2">
      <c r="A814" s="265"/>
      <c r="B814" s="265"/>
      <c r="C814" s="265" t="s">
        <v>1231</v>
      </c>
      <c r="D814" s="266" t="s">
        <v>1232</v>
      </c>
      <c r="E814" s="267">
        <v>733775.2</v>
      </c>
      <c r="F814" s="267">
        <v>758744.7</v>
      </c>
    </row>
    <row r="815" spans="1:6" x14ac:dyDescent="0.2">
      <c r="A815" s="265"/>
      <c r="B815" s="265"/>
      <c r="C815" s="265" t="s">
        <v>1251</v>
      </c>
      <c r="D815" s="266" t="s">
        <v>1252</v>
      </c>
      <c r="E815" s="267">
        <v>733775.2</v>
      </c>
      <c r="F815" s="267">
        <v>758744.7</v>
      </c>
    </row>
    <row r="816" spans="1:6" x14ac:dyDescent="0.2">
      <c r="A816" s="265"/>
      <c r="B816" s="265" t="s">
        <v>1535</v>
      </c>
      <c r="C816" s="265"/>
      <c r="D816" s="266" t="s">
        <v>1536</v>
      </c>
      <c r="E816" s="267">
        <v>77096.7</v>
      </c>
      <c r="F816" s="267">
        <v>79515.8</v>
      </c>
    </row>
    <row r="817" spans="1:6" ht="38.25" x14ac:dyDescent="0.2">
      <c r="A817" s="265"/>
      <c r="B817" s="265" t="s">
        <v>1537</v>
      </c>
      <c r="C817" s="265"/>
      <c r="D817" s="266" t="s">
        <v>1538</v>
      </c>
      <c r="E817" s="267">
        <v>77096.7</v>
      </c>
      <c r="F817" s="267">
        <v>79515.8</v>
      </c>
    </row>
    <row r="818" spans="1:6" ht="25.5" x14ac:dyDescent="0.2">
      <c r="A818" s="265"/>
      <c r="B818" s="265"/>
      <c r="C818" s="265" t="s">
        <v>1231</v>
      </c>
      <c r="D818" s="266" t="s">
        <v>1232</v>
      </c>
      <c r="E818" s="267">
        <v>77096.7</v>
      </c>
      <c r="F818" s="267">
        <v>79515.8</v>
      </c>
    </row>
    <row r="819" spans="1:6" x14ac:dyDescent="0.2">
      <c r="A819" s="265"/>
      <c r="B819" s="265"/>
      <c r="C819" s="265" t="s">
        <v>1251</v>
      </c>
      <c r="D819" s="266" t="s">
        <v>1252</v>
      </c>
      <c r="E819" s="267">
        <v>77096.7</v>
      </c>
      <c r="F819" s="267">
        <v>79515.8</v>
      </c>
    </row>
    <row r="820" spans="1:6" x14ac:dyDescent="0.2">
      <c r="A820" s="265" t="s">
        <v>1539</v>
      </c>
      <c r="B820" s="265"/>
      <c r="C820" s="265"/>
      <c r="D820" s="266" t="s">
        <v>1540</v>
      </c>
      <c r="E820" s="267">
        <v>2607419</v>
      </c>
      <c r="F820" s="267">
        <v>2675293.2000000002</v>
      </c>
    </row>
    <row r="821" spans="1:6" x14ac:dyDescent="0.2">
      <c r="A821" s="265"/>
      <c r="B821" s="265" t="s">
        <v>1541</v>
      </c>
      <c r="C821" s="265"/>
      <c r="D821" s="266" t="s">
        <v>1542</v>
      </c>
      <c r="E821" s="267">
        <v>2607419</v>
      </c>
      <c r="F821" s="267">
        <v>2675293.2000000002</v>
      </c>
    </row>
    <row r="822" spans="1:6" ht="38.25" x14ac:dyDescent="0.2">
      <c r="A822" s="265"/>
      <c r="B822" s="265" t="s">
        <v>1543</v>
      </c>
      <c r="C822" s="265"/>
      <c r="D822" s="266" t="s">
        <v>1544</v>
      </c>
      <c r="E822" s="267">
        <v>325559.2</v>
      </c>
      <c r="F822" s="267">
        <v>335707.6</v>
      </c>
    </row>
    <row r="823" spans="1:6" ht="25.5" x14ac:dyDescent="0.2">
      <c r="A823" s="265"/>
      <c r="B823" s="265"/>
      <c r="C823" s="265" t="s">
        <v>1231</v>
      </c>
      <c r="D823" s="266" t="s">
        <v>1232</v>
      </c>
      <c r="E823" s="267">
        <v>325559.2</v>
      </c>
      <c r="F823" s="267">
        <v>335707.6</v>
      </c>
    </row>
    <row r="824" spans="1:6" x14ac:dyDescent="0.2">
      <c r="A824" s="265"/>
      <c r="B824" s="265"/>
      <c r="C824" s="265" t="s">
        <v>1233</v>
      </c>
      <c r="D824" s="266" t="s">
        <v>1234</v>
      </c>
      <c r="E824" s="267">
        <v>325559.2</v>
      </c>
      <c r="F824" s="267">
        <v>335707.6</v>
      </c>
    </row>
    <row r="825" spans="1:6" ht="25.5" x14ac:dyDescent="0.2">
      <c r="A825" s="265"/>
      <c r="B825" s="265" t="s">
        <v>1545</v>
      </c>
      <c r="C825" s="265"/>
      <c r="D825" s="266" t="s">
        <v>1546</v>
      </c>
      <c r="E825" s="267">
        <v>2281859.7999999998</v>
      </c>
      <c r="F825" s="267">
        <v>2339585.6</v>
      </c>
    </row>
    <row r="826" spans="1:6" ht="25.5" x14ac:dyDescent="0.2">
      <c r="A826" s="265"/>
      <c r="B826" s="265"/>
      <c r="C826" s="265" t="s">
        <v>1231</v>
      </c>
      <c r="D826" s="266" t="s">
        <v>1232</v>
      </c>
      <c r="E826" s="267">
        <v>2281859.7999999998</v>
      </c>
      <c r="F826" s="267">
        <v>2339585.6</v>
      </c>
    </row>
    <row r="827" spans="1:6" x14ac:dyDescent="0.2">
      <c r="A827" s="265"/>
      <c r="B827" s="265"/>
      <c r="C827" s="265" t="s">
        <v>1251</v>
      </c>
      <c r="D827" s="266" t="s">
        <v>1252</v>
      </c>
      <c r="E827" s="267">
        <v>2281859.7999999998</v>
      </c>
      <c r="F827" s="267">
        <v>2339585.6</v>
      </c>
    </row>
    <row r="828" spans="1:6" ht="25.5" x14ac:dyDescent="0.2">
      <c r="A828" s="265" t="s">
        <v>1547</v>
      </c>
      <c r="B828" s="265"/>
      <c r="C828" s="265"/>
      <c r="D828" s="266" t="s">
        <v>1548</v>
      </c>
      <c r="E828" s="267">
        <v>80248.399999999994</v>
      </c>
      <c r="F828" s="267">
        <v>81848.3</v>
      </c>
    </row>
    <row r="829" spans="1:6" x14ac:dyDescent="0.2">
      <c r="A829" s="265"/>
      <c r="B829" s="265" t="s">
        <v>1549</v>
      </c>
      <c r="C829" s="265"/>
      <c r="D829" s="266" t="s">
        <v>1550</v>
      </c>
      <c r="E829" s="267">
        <v>50478.7</v>
      </c>
      <c r="F829" s="267">
        <v>51899.199999999997</v>
      </c>
    </row>
    <row r="830" spans="1:6" ht="25.5" x14ac:dyDescent="0.2">
      <c r="A830" s="265"/>
      <c r="B830" s="265" t="s">
        <v>1551</v>
      </c>
      <c r="C830" s="265"/>
      <c r="D830" s="266" t="s">
        <v>1552</v>
      </c>
      <c r="E830" s="267">
        <v>7755.2</v>
      </c>
      <c r="F830" s="267">
        <v>8390.2999999999993</v>
      </c>
    </row>
    <row r="831" spans="1:6" ht="25.5" x14ac:dyDescent="0.2">
      <c r="A831" s="265"/>
      <c r="B831" s="265"/>
      <c r="C831" s="265" t="s">
        <v>1231</v>
      </c>
      <c r="D831" s="266" t="s">
        <v>1232</v>
      </c>
      <c r="E831" s="267">
        <v>7755.2</v>
      </c>
      <c r="F831" s="267">
        <v>8390.2999999999993</v>
      </c>
    </row>
    <row r="832" spans="1:6" x14ac:dyDescent="0.2">
      <c r="A832" s="265"/>
      <c r="B832" s="265"/>
      <c r="C832" s="265" t="s">
        <v>1233</v>
      </c>
      <c r="D832" s="266" t="s">
        <v>1234</v>
      </c>
      <c r="E832" s="267">
        <v>7755.2</v>
      </c>
      <c r="F832" s="267">
        <v>8390.2999999999993</v>
      </c>
    </row>
    <row r="833" spans="1:6" x14ac:dyDescent="0.2">
      <c r="A833" s="265"/>
      <c r="B833" s="265" t="s">
        <v>1553</v>
      </c>
      <c r="C833" s="265"/>
      <c r="D833" s="266" t="s">
        <v>1554</v>
      </c>
      <c r="E833" s="267">
        <v>42723.5</v>
      </c>
      <c r="F833" s="267">
        <v>43508.9</v>
      </c>
    </row>
    <row r="834" spans="1:6" ht="25.5" x14ac:dyDescent="0.2">
      <c r="A834" s="265"/>
      <c r="B834" s="265"/>
      <c r="C834" s="265" t="s">
        <v>1231</v>
      </c>
      <c r="D834" s="266" t="s">
        <v>1232</v>
      </c>
      <c r="E834" s="267">
        <v>42723.5</v>
      </c>
      <c r="F834" s="267">
        <v>43508.9</v>
      </c>
    </row>
    <row r="835" spans="1:6" x14ac:dyDescent="0.2">
      <c r="A835" s="265"/>
      <c r="B835" s="265"/>
      <c r="C835" s="265" t="s">
        <v>1251</v>
      </c>
      <c r="D835" s="266" t="s">
        <v>1252</v>
      </c>
      <c r="E835" s="267">
        <v>42723.5</v>
      </c>
      <c r="F835" s="267">
        <v>43508.9</v>
      </c>
    </row>
    <row r="836" spans="1:6" x14ac:dyDescent="0.2">
      <c r="A836" s="265"/>
      <c r="B836" s="265" t="s">
        <v>1555</v>
      </c>
      <c r="C836" s="265"/>
      <c r="D836" s="266" t="s">
        <v>1556</v>
      </c>
      <c r="E836" s="267">
        <v>29769.7</v>
      </c>
      <c r="F836" s="267">
        <v>29949.1</v>
      </c>
    </row>
    <row r="837" spans="1:6" ht="51" x14ac:dyDescent="0.2">
      <c r="A837" s="265"/>
      <c r="B837" s="265" t="s">
        <v>1557</v>
      </c>
      <c r="C837" s="265"/>
      <c r="D837" s="266" t="s">
        <v>1558</v>
      </c>
      <c r="E837" s="267">
        <v>18743.2</v>
      </c>
      <c r="F837" s="267">
        <v>18829.5</v>
      </c>
    </row>
    <row r="838" spans="1:6" ht="25.5" x14ac:dyDescent="0.2">
      <c r="A838" s="265"/>
      <c r="B838" s="265"/>
      <c r="C838" s="265" t="s">
        <v>1231</v>
      </c>
      <c r="D838" s="266" t="s">
        <v>1232</v>
      </c>
      <c r="E838" s="267">
        <v>18743.2</v>
      </c>
      <c r="F838" s="267">
        <v>18829.5</v>
      </c>
    </row>
    <row r="839" spans="1:6" x14ac:dyDescent="0.2">
      <c r="A839" s="265"/>
      <c r="B839" s="265"/>
      <c r="C839" s="265" t="s">
        <v>1233</v>
      </c>
      <c r="D839" s="266" t="s">
        <v>1234</v>
      </c>
      <c r="E839" s="267">
        <v>18743.2</v>
      </c>
      <c r="F839" s="267">
        <v>18829.5</v>
      </c>
    </row>
    <row r="840" spans="1:6" ht="63.75" x14ac:dyDescent="0.2">
      <c r="A840" s="265"/>
      <c r="B840" s="265" t="s">
        <v>1559</v>
      </c>
      <c r="C840" s="265"/>
      <c r="D840" s="266" t="s">
        <v>1560</v>
      </c>
      <c r="E840" s="267">
        <v>364</v>
      </c>
      <c r="F840" s="267">
        <v>364</v>
      </c>
    </row>
    <row r="841" spans="1:6" ht="25.5" x14ac:dyDescent="0.2">
      <c r="A841" s="265"/>
      <c r="B841" s="265"/>
      <c r="C841" s="265" t="s">
        <v>1148</v>
      </c>
      <c r="D841" s="266" t="s">
        <v>1149</v>
      </c>
      <c r="E841" s="267">
        <v>364</v>
      </c>
      <c r="F841" s="267">
        <v>364</v>
      </c>
    </row>
    <row r="842" spans="1:6" ht="25.5" x14ac:dyDescent="0.2">
      <c r="A842" s="265"/>
      <c r="B842" s="265"/>
      <c r="C842" s="265" t="s">
        <v>1150</v>
      </c>
      <c r="D842" s="266" t="s">
        <v>1151</v>
      </c>
      <c r="E842" s="267">
        <v>364</v>
      </c>
      <c r="F842" s="267">
        <v>364</v>
      </c>
    </row>
    <row r="843" spans="1:6" ht="25.5" x14ac:dyDescent="0.2">
      <c r="A843" s="265"/>
      <c r="B843" s="265" t="s">
        <v>1561</v>
      </c>
      <c r="C843" s="265"/>
      <c r="D843" s="266" t="s">
        <v>1562</v>
      </c>
      <c r="E843" s="267">
        <v>10662.5</v>
      </c>
      <c r="F843" s="267">
        <v>10755.6</v>
      </c>
    </row>
    <row r="844" spans="1:6" ht="25.5" x14ac:dyDescent="0.2">
      <c r="A844" s="265"/>
      <c r="B844" s="265"/>
      <c r="C844" s="265" t="s">
        <v>1231</v>
      </c>
      <c r="D844" s="266" t="s">
        <v>1232</v>
      </c>
      <c r="E844" s="267">
        <v>10662.5</v>
      </c>
      <c r="F844" s="267">
        <v>10755.6</v>
      </c>
    </row>
    <row r="845" spans="1:6" x14ac:dyDescent="0.2">
      <c r="A845" s="265"/>
      <c r="B845" s="265"/>
      <c r="C845" s="265" t="s">
        <v>1233</v>
      </c>
      <c r="D845" s="266" t="s">
        <v>1234</v>
      </c>
      <c r="E845" s="267">
        <v>10662.5</v>
      </c>
      <c r="F845" s="267">
        <v>10755.6</v>
      </c>
    </row>
    <row r="846" spans="1:6" ht="25.5" x14ac:dyDescent="0.2">
      <c r="A846" s="265" t="s">
        <v>1563</v>
      </c>
      <c r="B846" s="265"/>
      <c r="C846" s="265"/>
      <c r="D846" s="266" t="s">
        <v>1564</v>
      </c>
      <c r="E846" s="267">
        <v>220000</v>
      </c>
      <c r="F846" s="267">
        <v>100000</v>
      </c>
    </row>
    <row r="847" spans="1:6" x14ac:dyDescent="0.2">
      <c r="A847" s="265"/>
      <c r="B847" s="265" t="s">
        <v>1516</v>
      </c>
      <c r="C847" s="265"/>
      <c r="D847" s="266" t="s">
        <v>1517</v>
      </c>
      <c r="E847" s="267">
        <v>220000</v>
      </c>
      <c r="F847" s="267">
        <v>100000</v>
      </c>
    </row>
    <row r="848" spans="1:6" ht="25.5" x14ac:dyDescent="0.2">
      <c r="A848" s="265"/>
      <c r="B848" s="265" t="s">
        <v>1565</v>
      </c>
      <c r="C848" s="265"/>
      <c r="D848" s="266" t="s">
        <v>1566</v>
      </c>
      <c r="E848" s="267">
        <v>60000</v>
      </c>
      <c r="F848" s="267">
        <v>0</v>
      </c>
    </row>
    <row r="849" spans="1:6" x14ac:dyDescent="0.2">
      <c r="A849" s="265"/>
      <c r="B849" s="265"/>
      <c r="C849" s="265" t="s">
        <v>1172</v>
      </c>
      <c r="D849" s="266" t="s">
        <v>1173</v>
      </c>
      <c r="E849" s="267">
        <v>60000</v>
      </c>
      <c r="F849" s="267">
        <v>0</v>
      </c>
    </row>
    <row r="850" spans="1:6" x14ac:dyDescent="0.2">
      <c r="A850" s="265"/>
      <c r="B850" s="265"/>
      <c r="C850" s="265" t="s">
        <v>1567</v>
      </c>
      <c r="D850" s="266" t="s">
        <v>1568</v>
      </c>
      <c r="E850" s="267">
        <v>60000</v>
      </c>
      <c r="F850" s="267">
        <v>0</v>
      </c>
    </row>
    <row r="851" spans="1:6" ht="25.5" x14ac:dyDescent="0.2">
      <c r="A851" s="265"/>
      <c r="B851" s="265" t="s">
        <v>1569</v>
      </c>
      <c r="C851" s="265"/>
      <c r="D851" s="266" t="s">
        <v>1570</v>
      </c>
      <c r="E851" s="267">
        <v>160000</v>
      </c>
      <c r="F851" s="267">
        <v>100000</v>
      </c>
    </row>
    <row r="852" spans="1:6" ht="25.5" x14ac:dyDescent="0.2">
      <c r="A852" s="265"/>
      <c r="B852" s="265" t="s">
        <v>1571</v>
      </c>
      <c r="C852" s="265"/>
      <c r="D852" s="266" t="s">
        <v>1572</v>
      </c>
      <c r="E852" s="267">
        <v>160000</v>
      </c>
      <c r="F852" s="267">
        <v>100000</v>
      </c>
    </row>
    <row r="853" spans="1:6" x14ac:dyDescent="0.2">
      <c r="A853" s="265"/>
      <c r="B853" s="265"/>
      <c r="C853" s="265" t="s">
        <v>1172</v>
      </c>
      <c r="D853" s="266" t="s">
        <v>1173</v>
      </c>
      <c r="E853" s="267">
        <v>160000</v>
      </c>
      <c r="F853" s="267">
        <v>100000</v>
      </c>
    </row>
    <row r="854" spans="1:6" x14ac:dyDescent="0.2">
      <c r="A854" s="265"/>
      <c r="B854" s="265"/>
      <c r="C854" s="265" t="s">
        <v>1567</v>
      </c>
      <c r="D854" s="266" t="s">
        <v>1568</v>
      </c>
      <c r="E854" s="267">
        <v>160000</v>
      </c>
      <c r="F854" s="267">
        <v>100000</v>
      </c>
    </row>
    <row r="855" spans="1:6" x14ac:dyDescent="0.2">
      <c r="A855" s="265" t="s">
        <v>1574</v>
      </c>
      <c r="B855" s="265"/>
      <c r="C855" s="265"/>
      <c r="D855" s="266" t="s">
        <v>1575</v>
      </c>
      <c r="E855" s="267">
        <v>572235.1</v>
      </c>
      <c r="F855" s="267">
        <v>510993.6</v>
      </c>
    </row>
    <row r="856" spans="1:6" ht="25.5" x14ac:dyDescent="0.2">
      <c r="A856" s="265"/>
      <c r="B856" s="265" t="s">
        <v>1576</v>
      </c>
      <c r="C856" s="265"/>
      <c r="D856" s="266" t="s">
        <v>1577</v>
      </c>
      <c r="E856" s="267">
        <v>66932.3</v>
      </c>
      <c r="F856" s="267">
        <v>0</v>
      </c>
    </row>
    <row r="857" spans="1:6" x14ac:dyDescent="0.2">
      <c r="A857" s="265"/>
      <c r="B857" s="265" t="s">
        <v>1578</v>
      </c>
      <c r="C857" s="265"/>
      <c r="D857" s="266" t="s">
        <v>1579</v>
      </c>
      <c r="E857" s="267">
        <v>66932.3</v>
      </c>
      <c r="F857" s="267">
        <v>0</v>
      </c>
    </row>
    <row r="858" spans="1:6" x14ac:dyDescent="0.2">
      <c r="A858" s="265"/>
      <c r="B858" s="265"/>
      <c r="C858" s="265" t="s">
        <v>1239</v>
      </c>
      <c r="D858" s="266" t="s">
        <v>1240</v>
      </c>
      <c r="E858" s="267">
        <v>66932.3</v>
      </c>
      <c r="F858" s="267">
        <v>0</v>
      </c>
    </row>
    <row r="859" spans="1:6" ht="25.5" x14ac:dyDescent="0.2">
      <c r="A859" s="265"/>
      <c r="B859" s="265"/>
      <c r="C859" s="265" t="s">
        <v>1281</v>
      </c>
      <c r="D859" s="266" t="s">
        <v>1282</v>
      </c>
      <c r="E859" s="267">
        <v>66932.3</v>
      </c>
      <c r="F859" s="267">
        <v>0</v>
      </c>
    </row>
    <row r="860" spans="1:6" ht="25.5" x14ac:dyDescent="0.2">
      <c r="A860" s="265"/>
      <c r="B860" s="265" t="s">
        <v>1580</v>
      </c>
      <c r="C860" s="265"/>
      <c r="D860" s="266" t="s">
        <v>1581</v>
      </c>
      <c r="E860" s="267">
        <v>72089.2</v>
      </c>
      <c r="F860" s="267">
        <v>73635.899999999994</v>
      </c>
    </row>
    <row r="861" spans="1:6" ht="25.5" x14ac:dyDescent="0.2">
      <c r="A861" s="265"/>
      <c r="B861" s="265"/>
      <c r="C861" s="265" t="s">
        <v>1148</v>
      </c>
      <c r="D861" s="266" t="s">
        <v>1149</v>
      </c>
      <c r="E861" s="267">
        <v>18633</v>
      </c>
      <c r="F861" s="267">
        <v>19769.599999999999</v>
      </c>
    </row>
    <row r="862" spans="1:6" ht="25.5" x14ac:dyDescent="0.2">
      <c r="A862" s="265"/>
      <c r="B862" s="265"/>
      <c r="C862" s="265" t="s">
        <v>1150</v>
      </c>
      <c r="D862" s="266" t="s">
        <v>1151</v>
      </c>
      <c r="E862" s="267">
        <v>18633</v>
      </c>
      <c r="F862" s="267">
        <v>19769.599999999999</v>
      </c>
    </row>
    <row r="863" spans="1:6" x14ac:dyDescent="0.2">
      <c r="A863" s="265"/>
      <c r="B863" s="265"/>
      <c r="C863" s="265" t="s">
        <v>1239</v>
      </c>
      <c r="D863" s="266" t="s">
        <v>1240</v>
      </c>
      <c r="E863" s="267">
        <v>46660.9</v>
      </c>
      <c r="F863" s="267">
        <v>46660.9</v>
      </c>
    </row>
    <row r="864" spans="1:6" ht="25.5" x14ac:dyDescent="0.2">
      <c r="A864" s="265"/>
      <c r="B864" s="265"/>
      <c r="C864" s="265" t="s">
        <v>1281</v>
      </c>
      <c r="D864" s="266" t="s">
        <v>1282</v>
      </c>
      <c r="E864" s="267">
        <v>46660.9</v>
      </c>
      <c r="F864" s="267">
        <v>46660.9</v>
      </c>
    </row>
    <row r="865" spans="1:6" ht="25.5" x14ac:dyDescent="0.2">
      <c r="A865" s="265"/>
      <c r="B865" s="265"/>
      <c r="C865" s="265" t="s">
        <v>1231</v>
      </c>
      <c r="D865" s="266" t="s">
        <v>1232</v>
      </c>
      <c r="E865" s="267">
        <v>6795.3</v>
      </c>
      <c r="F865" s="267">
        <v>7205.4</v>
      </c>
    </row>
    <row r="866" spans="1:6" x14ac:dyDescent="0.2">
      <c r="A866" s="265"/>
      <c r="B866" s="265"/>
      <c r="C866" s="265" t="s">
        <v>1251</v>
      </c>
      <c r="D866" s="266" t="s">
        <v>1252</v>
      </c>
      <c r="E866" s="267">
        <v>6119.9</v>
      </c>
      <c r="F866" s="267">
        <v>6489</v>
      </c>
    </row>
    <row r="867" spans="1:6" x14ac:dyDescent="0.2">
      <c r="A867" s="265"/>
      <c r="B867" s="265"/>
      <c r="C867" s="265" t="s">
        <v>1233</v>
      </c>
      <c r="D867" s="266" t="s">
        <v>1234</v>
      </c>
      <c r="E867" s="267">
        <v>675.4</v>
      </c>
      <c r="F867" s="267">
        <v>716.4</v>
      </c>
    </row>
    <row r="868" spans="1:6" ht="25.5" x14ac:dyDescent="0.2">
      <c r="A868" s="265"/>
      <c r="B868" s="265" t="s">
        <v>1582</v>
      </c>
      <c r="C868" s="265"/>
      <c r="D868" s="266" t="s">
        <v>1583</v>
      </c>
      <c r="E868" s="267">
        <v>68010.7</v>
      </c>
      <c r="F868" s="267">
        <v>72154.8</v>
      </c>
    </row>
    <row r="869" spans="1:6" ht="38.25" x14ac:dyDescent="0.2">
      <c r="A869" s="265"/>
      <c r="B869" s="265" t="s">
        <v>1584</v>
      </c>
      <c r="C869" s="265"/>
      <c r="D869" s="266" t="s">
        <v>1585</v>
      </c>
      <c r="E869" s="267">
        <v>67935.7</v>
      </c>
      <c r="F869" s="267">
        <v>72079.8</v>
      </c>
    </row>
    <row r="870" spans="1:6" ht="38.25" x14ac:dyDescent="0.2">
      <c r="A870" s="265"/>
      <c r="B870" s="265" t="s">
        <v>1586</v>
      </c>
      <c r="C870" s="265"/>
      <c r="D870" s="266" t="s">
        <v>1587</v>
      </c>
      <c r="E870" s="267">
        <v>67935.7</v>
      </c>
      <c r="F870" s="267">
        <v>72079.8</v>
      </c>
    </row>
    <row r="871" spans="1:6" ht="25.5" x14ac:dyDescent="0.2">
      <c r="A871" s="265"/>
      <c r="B871" s="265"/>
      <c r="C871" s="265" t="s">
        <v>1231</v>
      </c>
      <c r="D871" s="266" t="s">
        <v>1232</v>
      </c>
      <c r="E871" s="267">
        <v>67935.7</v>
      </c>
      <c r="F871" s="267">
        <v>72079.8</v>
      </c>
    </row>
    <row r="872" spans="1:6" x14ac:dyDescent="0.2">
      <c r="A872" s="265"/>
      <c r="B872" s="265"/>
      <c r="C872" s="265" t="s">
        <v>1233</v>
      </c>
      <c r="D872" s="266" t="s">
        <v>1234</v>
      </c>
      <c r="E872" s="267">
        <v>67935.7</v>
      </c>
      <c r="F872" s="267">
        <v>72079.8</v>
      </c>
    </row>
    <row r="873" spans="1:6" ht="38.25" x14ac:dyDescent="0.2">
      <c r="A873" s="265"/>
      <c r="B873" s="265" t="s">
        <v>1588</v>
      </c>
      <c r="C873" s="265"/>
      <c r="D873" s="266" t="s">
        <v>1589</v>
      </c>
      <c r="E873" s="267">
        <v>75</v>
      </c>
      <c r="F873" s="267">
        <v>75</v>
      </c>
    </row>
    <row r="874" spans="1:6" x14ac:dyDescent="0.2">
      <c r="A874" s="265"/>
      <c r="B874" s="265"/>
      <c r="C874" s="265" t="s">
        <v>1239</v>
      </c>
      <c r="D874" s="266" t="s">
        <v>1240</v>
      </c>
      <c r="E874" s="267">
        <v>75</v>
      </c>
      <c r="F874" s="267">
        <v>75</v>
      </c>
    </row>
    <row r="875" spans="1:6" x14ac:dyDescent="0.2">
      <c r="A875" s="265"/>
      <c r="B875" s="265"/>
      <c r="C875" s="265" t="s">
        <v>1241</v>
      </c>
      <c r="D875" s="266" t="s">
        <v>1242</v>
      </c>
      <c r="E875" s="267">
        <v>75</v>
      </c>
      <c r="F875" s="267">
        <v>75</v>
      </c>
    </row>
    <row r="876" spans="1:6" x14ac:dyDescent="0.2">
      <c r="A876" s="265"/>
      <c r="B876" s="265" t="s">
        <v>1187</v>
      </c>
      <c r="C876" s="265"/>
      <c r="D876" s="266" t="s">
        <v>1173</v>
      </c>
      <c r="E876" s="267">
        <v>365202.9</v>
      </c>
      <c r="F876" s="267">
        <v>365202.9</v>
      </c>
    </row>
    <row r="877" spans="1:6" ht="25.5" x14ac:dyDescent="0.2">
      <c r="A877" s="265"/>
      <c r="B877" s="265" t="s">
        <v>1188</v>
      </c>
      <c r="C877" s="265"/>
      <c r="D877" s="266" t="s">
        <v>1189</v>
      </c>
      <c r="E877" s="267">
        <v>365202.9</v>
      </c>
      <c r="F877" s="267">
        <v>365202.9</v>
      </c>
    </row>
    <row r="878" spans="1:6" x14ac:dyDescent="0.2">
      <c r="A878" s="265"/>
      <c r="B878" s="265" t="s">
        <v>1590</v>
      </c>
      <c r="C878" s="265"/>
      <c r="D878" s="266" t="s">
        <v>1591</v>
      </c>
      <c r="E878" s="267">
        <v>365202.9</v>
      </c>
      <c r="F878" s="267">
        <v>365202.9</v>
      </c>
    </row>
    <row r="879" spans="1:6" x14ac:dyDescent="0.2">
      <c r="A879" s="265"/>
      <c r="B879" s="265"/>
      <c r="C879" s="265" t="s">
        <v>1172</v>
      </c>
      <c r="D879" s="266" t="s">
        <v>1173</v>
      </c>
      <c r="E879" s="267">
        <v>365202.9</v>
      </c>
      <c r="F879" s="267">
        <v>365202.9</v>
      </c>
    </row>
    <row r="880" spans="1:6" x14ac:dyDescent="0.2">
      <c r="A880" s="265"/>
      <c r="B880" s="265"/>
      <c r="C880" s="265" t="s">
        <v>1192</v>
      </c>
      <c r="D880" s="266" t="s">
        <v>1193</v>
      </c>
      <c r="E880" s="267">
        <v>365202.9</v>
      </c>
      <c r="F880" s="267">
        <v>365202.9</v>
      </c>
    </row>
    <row r="881" spans="1:6" x14ac:dyDescent="0.2">
      <c r="A881" s="265" t="s">
        <v>1599</v>
      </c>
      <c r="B881" s="265"/>
      <c r="C881" s="265"/>
      <c r="D881" s="266" t="s">
        <v>1600</v>
      </c>
      <c r="E881" s="267">
        <v>1289354.2</v>
      </c>
      <c r="F881" s="267">
        <v>1304411.7</v>
      </c>
    </row>
    <row r="882" spans="1:6" ht="25.5" x14ac:dyDescent="0.2">
      <c r="A882" s="265"/>
      <c r="B882" s="265" t="s">
        <v>1158</v>
      </c>
      <c r="C882" s="265"/>
      <c r="D882" s="266" t="s">
        <v>1159</v>
      </c>
      <c r="E882" s="267">
        <v>20635.099999999999</v>
      </c>
      <c r="F882" s="267">
        <v>20690.7</v>
      </c>
    </row>
    <row r="883" spans="1:6" ht="63.75" x14ac:dyDescent="0.2">
      <c r="A883" s="265"/>
      <c r="B883" s="265" t="s">
        <v>1601</v>
      </c>
      <c r="C883" s="265"/>
      <c r="D883" s="266" t="s">
        <v>1602</v>
      </c>
      <c r="E883" s="267">
        <v>20635.099999999999</v>
      </c>
      <c r="F883" s="267">
        <v>20690.7</v>
      </c>
    </row>
    <row r="884" spans="1:6" ht="38.25" x14ac:dyDescent="0.2">
      <c r="A884" s="265"/>
      <c r="B884" s="265"/>
      <c r="C884" s="265" t="s">
        <v>1140</v>
      </c>
      <c r="D884" s="266" t="s">
        <v>1141</v>
      </c>
      <c r="E884" s="267">
        <v>15207.2</v>
      </c>
      <c r="F884" s="267">
        <v>15207.2</v>
      </c>
    </row>
    <row r="885" spans="1:6" ht="25.5" x14ac:dyDescent="0.2">
      <c r="A885" s="265"/>
      <c r="B885" s="265"/>
      <c r="C885" s="265" t="s">
        <v>1142</v>
      </c>
      <c r="D885" s="266" t="s">
        <v>1143</v>
      </c>
      <c r="E885" s="267">
        <v>15207.2</v>
      </c>
      <c r="F885" s="267">
        <v>15207.2</v>
      </c>
    </row>
    <row r="886" spans="1:6" ht="25.5" x14ac:dyDescent="0.2">
      <c r="A886" s="265"/>
      <c r="B886" s="265"/>
      <c r="C886" s="265" t="s">
        <v>1148</v>
      </c>
      <c r="D886" s="266" t="s">
        <v>1149</v>
      </c>
      <c r="E886" s="267">
        <v>5409.9</v>
      </c>
      <c r="F886" s="267">
        <v>5465.5</v>
      </c>
    </row>
    <row r="887" spans="1:6" ht="25.5" x14ac:dyDescent="0.2">
      <c r="A887" s="265"/>
      <c r="B887" s="265"/>
      <c r="C887" s="265" t="s">
        <v>1150</v>
      </c>
      <c r="D887" s="266" t="s">
        <v>1151</v>
      </c>
      <c r="E887" s="267">
        <v>5409.9</v>
      </c>
      <c r="F887" s="267">
        <v>5465.5</v>
      </c>
    </row>
    <row r="888" spans="1:6" x14ac:dyDescent="0.2">
      <c r="A888" s="265"/>
      <c r="B888" s="265"/>
      <c r="C888" s="265" t="s">
        <v>1152</v>
      </c>
      <c r="D888" s="266" t="s">
        <v>1153</v>
      </c>
      <c r="E888" s="267">
        <v>18</v>
      </c>
      <c r="F888" s="267">
        <v>18</v>
      </c>
    </row>
    <row r="889" spans="1:6" ht="25.5" x14ac:dyDescent="0.2">
      <c r="A889" s="265"/>
      <c r="B889" s="265"/>
      <c r="C889" s="265" t="s">
        <v>1154</v>
      </c>
      <c r="D889" s="266" t="s">
        <v>1155</v>
      </c>
      <c r="E889" s="267">
        <v>18</v>
      </c>
      <c r="F889" s="267">
        <v>18</v>
      </c>
    </row>
    <row r="890" spans="1:6" ht="25.5" x14ac:dyDescent="0.2">
      <c r="A890" s="265"/>
      <c r="B890" s="265" t="s">
        <v>1136</v>
      </c>
      <c r="C890" s="265"/>
      <c r="D890" s="266" t="s">
        <v>1137</v>
      </c>
      <c r="E890" s="267">
        <v>45763.6</v>
      </c>
      <c r="F890" s="267">
        <v>42706.9</v>
      </c>
    </row>
    <row r="891" spans="1:6" x14ac:dyDescent="0.2">
      <c r="A891" s="265"/>
      <c r="B891" s="265" t="s">
        <v>1146</v>
      </c>
      <c r="C891" s="265"/>
      <c r="D891" s="266" t="s">
        <v>1147</v>
      </c>
      <c r="E891" s="267">
        <v>45763.6</v>
      </c>
      <c r="F891" s="267">
        <v>42706.9</v>
      </c>
    </row>
    <row r="892" spans="1:6" ht="38.25" x14ac:dyDescent="0.2">
      <c r="A892" s="265"/>
      <c r="B892" s="265"/>
      <c r="C892" s="265" t="s">
        <v>1140</v>
      </c>
      <c r="D892" s="266" t="s">
        <v>1141</v>
      </c>
      <c r="E892" s="267">
        <v>34694.400000000001</v>
      </c>
      <c r="F892" s="267">
        <v>31544.3</v>
      </c>
    </row>
    <row r="893" spans="1:6" ht="25.5" x14ac:dyDescent="0.2">
      <c r="A893" s="265"/>
      <c r="B893" s="265"/>
      <c r="C893" s="265" t="s">
        <v>1142</v>
      </c>
      <c r="D893" s="266" t="s">
        <v>1143</v>
      </c>
      <c r="E893" s="267">
        <v>34694.400000000001</v>
      </c>
      <c r="F893" s="267">
        <v>31544.3</v>
      </c>
    </row>
    <row r="894" spans="1:6" ht="25.5" x14ac:dyDescent="0.2">
      <c r="A894" s="265"/>
      <c r="B894" s="265"/>
      <c r="C894" s="265" t="s">
        <v>1148</v>
      </c>
      <c r="D894" s="266" t="s">
        <v>1149</v>
      </c>
      <c r="E894" s="267">
        <v>11039.2</v>
      </c>
      <c r="F894" s="267">
        <v>11132.6</v>
      </c>
    </row>
    <row r="895" spans="1:6" ht="25.5" x14ac:dyDescent="0.2">
      <c r="A895" s="265"/>
      <c r="B895" s="265"/>
      <c r="C895" s="265" t="s">
        <v>1150</v>
      </c>
      <c r="D895" s="266" t="s">
        <v>1151</v>
      </c>
      <c r="E895" s="267">
        <v>11039.2</v>
      </c>
      <c r="F895" s="267">
        <v>11132.6</v>
      </c>
    </row>
    <row r="896" spans="1:6" x14ac:dyDescent="0.2">
      <c r="A896" s="265"/>
      <c r="B896" s="265"/>
      <c r="C896" s="265" t="s">
        <v>1152</v>
      </c>
      <c r="D896" s="266" t="s">
        <v>1153</v>
      </c>
      <c r="E896" s="267">
        <v>30</v>
      </c>
      <c r="F896" s="267">
        <v>30</v>
      </c>
    </row>
    <row r="897" spans="1:6" ht="25.5" x14ac:dyDescent="0.2">
      <c r="A897" s="265"/>
      <c r="B897" s="265"/>
      <c r="C897" s="265" t="s">
        <v>1154</v>
      </c>
      <c r="D897" s="266" t="s">
        <v>1155</v>
      </c>
      <c r="E897" s="267">
        <v>30</v>
      </c>
      <c r="F897" s="267">
        <v>30</v>
      </c>
    </row>
    <row r="898" spans="1:6" ht="25.5" x14ac:dyDescent="0.2">
      <c r="A898" s="265"/>
      <c r="B898" s="265" t="s">
        <v>1603</v>
      </c>
      <c r="C898" s="265"/>
      <c r="D898" s="266" t="s">
        <v>1604</v>
      </c>
      <c r="E898" s="267">
        <v>766738.2</v>
      </c>
      <c r="F898" s="267">
        <v>807773.8</v>
      </c>
    </row>
    <row r="899" spans="1:6" ht="63.75" x14ac:dyDescent="0.2">
      <c r="A899" s="265"/>
      <c r="B899" s="265" t="s">
        <v>1605</v>
      </c>
      <c r="C899" s="265"/>
      <c r="D899" s="266" t="s">
        <v>1606</v>
      </c>
      <c r="E899" s="267">
        <v>486387.8</v>
      </c>
      <c r="F899" s="267">
        <v>526253.5</v>
      </c>
    </row>
    <row r="900" spans="1:6" ht="25.5" x14ac:dyDescent="0.2">
      <c r="A900" s="265"/>
      <c r="B900" s="265"/>
      <c r="C900" s="265" t="s">
        <v>1231</v>
      </c>
      <c r="D900" s="266" t="s">
        <v>1232</v>
      </c>
      <c r="E900" s="267">
        <v>486387.8</v>
      </c>
      <c r="F900" s="267">
        <v>526253.5</v>
      </c>
    </row>
    <row r="901" spans="1:6" x14ac:dyDescent="0.2">
      <c r="A901" s="265"/>
      <c r="B901" s="265"/>
      <c r="C901" s="265" t="s">
        <v>1233</v>
      </c>
      <c r="D901" s="266" t="s">
        <v>1234</v>
      </c>
      <c r="E901" s="267">
        <v>486387.8</v>
      </c>
      <c r="F901" s="267">
        <v>526253.5</v>
      </c>
    </row>
    <row r="902" spans="1:6" ht="38.25" x14ac:dyDescent="0.2">
      <c r="A902" s="265"/>
      <c r="B902" s="265" t="s">
        <v>1607</v>
      </c>
      <c r="C902" s="265"/>
      <c r="D902" s="266" t="s">
        <v>1608</v>
      </c>
      <c r="E902" s="267">
        <v>11764</v>
      </c>
      <c r="F902" s="267">
        <v>12479.9</v>
      </c>
    </row>
    <row r="903" spans="1:6" ht="25.5" x14ac:dyDescent="0.2">
      <c r="A903" s="265"/>
      <c r="B903" s="265"/>
      <c r="C903" s="265" t="s">
        <v>1231</v>
      </c>
      <c r="D903" s="266" t="s">
        <v>1232</v>
      </c>
      <c r="E903" s="267">
        <v>11764</v>
      </c>
      <c r="F903" s="267">
        <v>12479.9</v>
      </c>
    </row>
    <row r="904" spans="1:6" x14ac:dyDescent="0.2">
      <c r="A904" s="265"/>
      <c r="B904" s="265"/>
      <c r="C904" s="265" t="s">
        <v>1233</v>
      </c>
      <c r="D904" s="266" t="s">
        <v>1234</v>
      </c>
      <c r="E904" s="267">
        <v>11764</v>
      </c>
      <c r="F904" s="267">
        <v>12479.9</v>
      </c>
    </row>
    <row r="905" spans="1:6" x14ac:dyDescent="0.2">
      <c r="A905" s="265"/>
      <c r="B905" s="265" t="s">
        <v>1609</v>
      </c>
      <c r="C905" s="265"/>
      <c r="D905" s="266" t="s">
        <v>1610</v>
      </c>
      <c r="E905" s="267">
        <v>268586.40000000002</v>
      </c>
      <c r="F905" s="267">
        <v>269040.40000000002</v>
      </c>
    </row>
    <row r="906" spans="1:6" ht="38.25" x14ac:dyDescent="0.2">
      <c r="A906" s="265"/>
      <c r="B906" s="265"/>
      <c r="C906" s="265" t="s">
        <v>1140</v>
      </c>
      <c r="D906" s="266" t="s">
        <v>1141</v>
      </c>
      <c r="E906" s="267">
        <v>1830.8</v>
      </c>
      <c r="F906" s="267">
        <v>1832.6</v>
      </c>
    </row>
    <row r="907" spans="1:6" x14ac:dyDescent="0.2">
      <c r="A907" s="265"/>
      <c r="B907" s="265"/>
      <c r="C907" s="265" t="s">
        <v>1247</v>
      </c>
      <c r="D907" s="266" t="s">
        <v>1248</v>
      </c>
      <c r="E907" s="267">
        <v>1830.8</v>
      </c>
      <c r="F907" s="267">
        <v>1832.6</v>
      </c>
    </row>
    <row r="908" spans="1:6" ht="25.5" x14ac:dyDescent="0.2">
      <c r="A908" s="265"/>
      <c r="B908" s="265"/>
      <c r="C908" s="265" t="s">
        <v>1148</v>
      </c>
      <c r="D908" s="266" t="s">
        <v>1149</v>
      </c>
      <c r="E908" s="267">
        <v>2369.4</v>
      </c>
      <c r="F908" s="267">
        <v>2678.9</v>
      </c>
    </row>
    <row r="909" spans="1:6" ht="25.5" x14ac:dyDescent="0.2">
      <c r="A909" s="265"/>
      <c r="B909" s="265"/>
      <c r="C909" s="265" t="s">
        <v>1150</v>
      </c>
      <c r="D909" s="266" t="s">
        <v>1151</v>
      </c>
      <c r="E909" s="267">
        <v>2369.4</v>
      </c>
      <c r="F909" s="267">
        <v>2678.9</v>
      </c>
    </row>
    <row r="910" spans="1:6" ht="25.5" x14ac:dyDescent="0.2">
      <c r="A910" s="265"/>
      <c r="B910" s="265"/>
      <c r="C910" s="265" t="s">
        <v>1231</v>
      </c>
      <c r="D910" s="266" t="s">
        <v>1232</v>
      </c>
      <c r="E910" s="267">
        <v>264331.2</v>
      </c>
      <c r="F910" s="267">
        <v>264470.5</v>
      </c>
    </row>
    <row r="911" spans="1:6" x14ac:dyDescent="0.2">
      <c r="A911" s="265"/>
      <c r="B911" s="265"/>
      <c r="C911" s="265" t="s">
        <v>1233</v>
      </c>
      <c r="D911" s="266" t="s">
        <v>1234</v>
      </c>
      <c r="E911" s="267">
        <v>264331.2</v>
      </c>
      <c r="F911" s="267">
        <v>264470.5</v>
      </c>
    </row>
    <row r="912" spans="1:6" x14ac:dyDescent="0.2">
      <c r="A912" s="265"/>
      <c r="B912" s="265"/>
      <c r="C912" s="265" t="s">
        <v>1152</v>
      </c>
      <c r="D912" s="266" t="s">
        <v>1153</v>
      </c>
      <c r="E912" s="267">
        <v>55</v>
      </c>
      <c r="F912" s="267">
        <v>58.4</v>
      </c>
    </row>
    <row r="913" spans="1:6" ht="25.5" x14ac:dyDescent="0.2">
      <c r="A913" s="265"/>
      <c r="B913" s="265"/>
      <c r="C913" s="265" t="s">
        <v>1154</v>
      </c>
      <c r="D913" s="266" t="s">
        <v>1155</v>
      </c>
      <c r="E913" s="267">
        <v>55</v>
      </c>
      <c r="F913" s="267">
        <v>58.4</v>
      </c>
    </row>
    <row r="914" spans="1:6" x14ac:dyDescent="0.2">
      <c r="A914" s="265"/>
      <c r="B914" s="265" t="s">
        <v>1516</v>
      </c>
      <c r="C914" s="265"/>
      <c r="D914" s="266" t="s">
        <v>1517</v>
      </c>
      <c r="E914" s="267">
        <v>337041.5</v>
      </c>
      <c r="F914" s="267">
        <v>317661.5</v>
      </c>
    </row>
    <row r="915" spans="1:6" x14ac:dyDescent="0.2">
      <c r="A915" s="265"/>
      <c r="B915" s="265" t="s">
        <v>1611</v>
      </c>
      <c r="C915" s="265"/>
      <c r="D915" s="266" t="s">
        <v>1612</v>
      </c>
      <c r="E915" s="267">
        <v>20000</v>
      </c>
      <c r="F915" s="267">
        <v>20000</v>
      </c>
    </row>
    <row r="916" spans="1:6" x14ac:dyDescent="0.2">
      <c r="A916" s="265"/>
      <c r="B916" s="265" t="s">
        <v>1613</v>
      </c>
      <c r="C916" s="265"/>
      <c r="D916" s="266" t="s">
        <v>1614</v>
      </c>
      <c r="E916" s="267">
        <v>20000</v>
      </c>
      <c r="F916" s="267">
        <v>20000</v>
      </c>
    </row>
    <row r="917" spans="1:6" ht="25.5" x14ac:dyDescent="0.2">
      <c r="A917" s="265"/>
      <c r="B917" s="265"/>
      <c r="C917" s="265" t="s">
        <v>1148</v>
      </c>
      <c r="D917" s="266" t="s">
        <v>1149</v>
      </c>
      <c r="E917" s="267">
        <v>20000</v>
      </c>
      <c r="F917" s="267">
        <v>20000</v>
      </c>
    </row>
    <row r="918" spans="1:6" ht="25.5" x14ac:dyDescent="0.2">
      <c r="A918" s="265"/>
      <c r="B918" s="265"/>
      <c r="C918" s="265" t="s">
        <v>1150</v>
      </c>
      <c r="D918" s="266" t="s">
        <v>1151</v>
      </c>
      <c r="E918" s="267">
        <v>20000</v>
      </c>
      <c r="F918" s="267">
        <v>20000</v>
      </c>
    </row>
    <row r="919" spans="1:6" ht="25.5" x14ac:dyDescent="0.2">
      <c r="A919" s="265"/>
      <c r="B919" s="265" t="s">
        <v>1615</v>
      </c>
      <c r="C919" s="265"/>
      <c r="D919" s="266" t="s">
        <v>1616</v>
      </c>
      <c r="E919" s="267">
        <v>163475.1</v>
      </c>
      <c r="F919" s="267">
        <v>143885.29999999999</v>
      </c>
    </row>
    <row r="920" spans="1:6" ht="25.5" x14ac:dyDescent="0.2">
      <c r="A920" s="265"/>
      <c r="B920" s="265"/>
      <c r="C920" s="265" t="s">
        <v>1148</v>
      </c>
      <c r="D920" s="266" t="s">
        <v>1149</v>
      </c>
      <c r="E920" s="267">
        <v>163475.1</v>
      </c>
      <c r="F920" s="267">
        <v>143885.29999999999</v>
      </c>
    </row>
    <row r="921" spans="1:6" ht="25.5" x14ac:dyDescent="0.2">
      <c r="A921" s="265"/>
      <c r="B921" s="265"/>
      <c r="C921" s="265" t="s">
        <v>1150</v>
      </c>
      <c r="D921" s="266" t="s">
        <v>1151</v>
      </c>
      <c r="E921" s="267">
        <v>163475.1</v>
      </c>
      <c r="F921" s="267">
        <v>143885.29999999999</v>
      </c>
    </row>
    <row r="922" spans="1:6" ht="76.5" x14ac:dyDescent="0.2">
      <c r="A922" s="265"/>
      <c r="B922" s="265" t="s">
        <v>1617</v>
      </c>
      <c r="C922" s="265"/>
      <c r="D922" s="266" t="s">
        <v>1618</v>
      </c>
      <c r="E922" s="267">
        <v>123000</v>
      </c>
      <c r="F922" s="267">
        <v>123000</v>
      </c>
    </row>
    <row r="923" spans="1:6" ht="25.5" x14ac:dyDescent="0.2">
      <c r="A923" s="265"/>
      <c r="B923" s="265"/>
      <c r="C923" s="265" t="s">
        <v>1148</v>
      </c>
      <c r="D923" s="266" t="s">
        <v>1149</v>
      </c>
      <c r="E923" s="267">
        <v>3000</v>
      </c>
      <c r="F923" s="267">
        <v>3000</v>
      </c>
    </row>
    <row r="924" spans="1:6" ht="25.5" x14ac:dyDescent="0.2">
      <c r="A924" s="265"/>
      <c r="B924" s="265"/>
      <c r="C924" s="265" t="s">
        <v>1150</v>
      </c>
      <c r="D924" s="266" t="s">
        <v>1151</v>
      </c>
      <c r="E924" s="267">
        <v>3000</v>
      </c>
      <c r="F924" s="267">
        <v>3000</v>
      </c>
    </row>
    <row r="925" spans="1:6" x14ac:dyDescent="0.2">
      <c r="A925" s="265"/>
      <c r="B925" s="265"/>
      <c r="C925" s="265" t="s">
        <v>1152</v>
      </c>
      <c r="D925" s="266" t="s">
        <v>1153</v>
      </c>
      <c r="E925" s="267">
        <v>120000</v>
      </c>
      <c r="F925" s="267">
        <v>120000</v>
      </c>
    </row>
    <row r="926" spans="1:6" ht="38.25" x14ac:dyDescent="0.2">
      <c r="A926" s="265"/>
      <c r="B926" s="265"/>
      <c r="C926" s="265" t="s">
        <v>1210</v>
      </c>
      <c r="D926" s="266" t="s">
        <v>1211</v>
      </c>
      <c r="E926" s="267">
        <v>120000</v>
      </c>
      <c r="F926" s="267">
        <v>120000</v>
      </c>
    </row>
    <row r="927" spans="1:6" ht="51" x14ac:dyDescent="0.2">
      <c r="A927" s="265"/>
      <c r="B927" s="265" t="s">
        <v>1619</v>
      </c>
      <c r="C927" s="265"/>
      <c r="D927" s="266" t="s">
        <v>1620</v>
      </c>
      <c r="E927" s="267">
        <v>3078.4</v>
      </c>
      <c r="F927" s="267">
        <v>3288.2</v>
      </c>
    </row>
    <row r="928" spans="1:6" x14ac:dyDescent="0.2">
      <c r="A928" s="265"/>
      <c r="B928" s="265"/>
      <c r="C928" s="265" t="s">
        <v>1239</v>
      </c>
      <c r="D928" s="266" t="s">
        <v>1240</v>
      </c>
      <c r="E928" s="267">
        <v>3078.4</v>
      </c>
      <c r="F928" s="267">
        <v>3288.2</v>
      </c>
    </row>
    <row r="929" spans="1:6" x14ac:dyDescent="0.2">
      <c r="A929" s="265"/>
      <c r="B929" s="265"/>
      <c r="C929" s="265" t="s">
        <v>1316</v>
      </c>
      <c r="D929" s="266" t="s">
        <v>1317</v>
      </c>
      <c r="E929" s="267">
        <v>3078.4</v>
      </c>
      <c r="F929" s="267">
        <v>3288.2</v>
      </c>
    </row>
    <row r="930" spans="1:6" ht="25.5" x14ac:dyDescent="0.2">
      <c r="A930" s="265"/>
      <c r="B930" s="265" t="s">
        <v>1621</v>
      </c>
      <c r="C930" s="265"/>
      <c r="D930" s="266" t="s">
        <v>1622</v>
      </c>
      <c r="E930" s="267">
        <v>10100</v>
      </c>
      <c r="F930" s="267">
        <v>10100</v>
      </c>
    </row>
    <row r="931" spans="1:6" ht="25.5" x14ac:dyDescent="0.2">
      <c r="A931" s="265"/>
      <c r="B931" s="265"/>
      <c r="C931" s="265" t="s">
        <v>1148</v>
      </c>
      <c r="D931" s="266" t="s">
        <v>1149</v>
      </c>
      <c r="E931" s="267">
        <v>10100</v>
      </c>
      <c r="F931" s="267">
        <v>10100</v>
      </c>
    </row>
    <row r="932" spans="1:6" ht="25.5" x14ac:dyDescent="0.2">
      <c r="A932" s="265"/>
      <c r="B932" s="265"/>
      <c r="C932" s="265" t="s">
        <v>1150</v>
      </c>
      <c r="D932" s="266" t="s">
        <v>1151</v>
      </c>
      <c r="E932" s="267">
        <v>10100</v>
      </c>
      <c r="F932" s="267">
        <v>10100</v>
      </c>
    </row>
    <row r="933" spans="1:6" ht="38.25" x14ac:dyDescent="0.2">
      <c r="A933" s="265"/>
      <c r="B933" s="265" t="s">
        <v>1623</v>
      </c>
      <c r="C933" s="265"/>
      <c r="D933" s="266" t="s">
        <v>2803</v>
      </c>
      <c r="E933" s="267">
        <v>17388</v>
      </c>
      <c r="F933" s="267">
        <v>17388</v>
      </c>
    </row>
    <row r="934" spans="1:6" x14ac:dyDescent="0.2">
      <c r="A934" s="265"/>
      <c r="B934" s="265"/>
      <c r="C934" s="265" t="s">
        <v>1239</v>
      </c>
      <c r="D934" s="266" t="s">
        <v>1240</v>
      </c>
      <c r="E934" s="267">
        <v>17388</v>
      </c>
      <c r="F934" s="267">
        <v>17388</v>
      </c>
    </row>
    <row r="935" spans="1:6" x14ac:dyDescent="0.2">
      <c r="A935" s="265"/>
      <c r="B935" s="265"/>
      <c r="C935" s="265" t="s">
        <v>1316</v>
      </c>
      <c r="D935" s="266" t="s">
        <v>1317</v>
      </c>
      <c r="E935" s="267">
        <v>17388</v>
      </c>
      <c r="F935" s="267">
        <v>17388</v>
      </c>
    </row>
    <row r="936" spans="1:6" ht="25.5" x14ac:dyDescent="0.2">
      <c r="A936" s="265"/>
      <c r="B936" s="265" t="s">
        <v>1582</v>
      </c>
      <c r="C936" s="265"/>
      <c r="D936" s="266" t="s">
        <v>1583</v>
      </c>
      <c r="E936" s="267">
        <v>3547</v>
      </c>
      <c r="F936" s="267">
        <v>0</v>
      </c>
    </row>
    <row r="937" spans="1:6" ht="25.5" x14ac:dyDescent="0.2">
      <c r="A937" s="265"/>
      <c r="B937" s="265" t="s">
        <v>1624</v>
      </c>
      <c r="C937" s="265"/>
      <c r="D937" s="266" t="s">
        <v>1625</v>
      </c>
      <c r="E937" s="267">
        <v>3547</v>
      </c>
      <c r="F937" s="267">
        <v>0</v>
      </c>
    </row>
    <row r="938" spans="1:6" ht="25.5" x14ac:dyDescent="0.2">
      <c r="A938" s="265"/>
      <c r="B938" s="265"/>
      <c r="C938" s="265" t="s">
        <v>1231</v>
      </c>
      <c r="D938" s="266" t="s">
        <v>1232</v>
      </c>
      <c r="E938" s="267">
        <v>3547</v>
      </c>
      <c r="F938" s="267">
        <v>0</v>
      </c>
    </row>
    <row r="939" spans="1:6" x14ac:dyDescent="0.2">
      <c r="A939" s="265"/>
      <c r="B939" s="265"/>
      <c r="C939" s="265" t="s">
        <v>1251</v>
      </c>
      <c r="D939" s="266" t="s">
        <v>1252</v>
      </c>
      <c r="E939" s="267">
        <v>3547</v>
      </c>
      <c r="F939" s="267">
        <v>0</v>
      </c>
    </row>
    <row r="940" spans="1:6" x14ac:dyDescent="0.2">
      <c r="A940" s="265"/>
      <c r="B940" s="265" t="s">
        <v>481</v>
      </c>
      <c r="C940" s="265"/>
      <c r="D940" s="266" t="s">
        <v>482</v>
      </c>
      <c r="E940" s="267">
        <v>115628.8</v>
      </c>
      <c r="F940" s="267">
        <v>115578.8</v>
      </c>
    </row>
    <row r="941" spans="1:6" ht="25.5" x14ac:dyDescent="0.2">
      <c r="A941" s="265"/>
      <c r="B941" s="265" t="s">
        <v>483</v>
      </c>
      <c r="C941" s="265"/>
      <c r="D941" s="266" t="s">
        <v>484</v>
      </c>
      <c r="E941" s="267">
        <v>13372.4</v>
      </c>
      <c r="F941" s="267">
        <v>13172.4</v>
      </c>
    </row>
    <row r="942" spans="1:6" ht="25.5" x14ac:dyDescent="0.2">
      <c r="A942" s="265"/>
      <c r="B942" s="265"/>
      <c r="C942" s="265" t="s">
        <v>1148</v>
      </c>
      <c r="D942" s="266" t="s">
        <v>1149</v>
      </c>
      <c r="E942" s="267">
        <v>9365</v>
      </c>
      <c r="F942" s="267">
        <v>9165</v>
      </c>
    </row>
    <row r="943" spans="1:6" ht="25.5" x14ac:dyDescent="0.2">
      <c r="A943" s="265"/>
      <c r="B943" s="265"/>
      <c r="C943" s="265" t="s">
        <v>1150</v>
      </c>
      <c r="D943" s="266" t="s">
        <v>1151</v>
      </c>
      <c r="E943" s="267">
        <v>9365</v>
      </c>
      <c r="F943" s="267">
        <v>9165</v>
      </c>
    </row>
    <row r="944" spans="1:6" x14ac:dyDescent="0.2">
      <c r="A944" s="265"/>
      <c r="B944" s="265"/>
      <c r="C944" s="265" t="s">
        <v>1239</v>
      </c>
      <c r="D944" s="266" t="s">
        <v>1240</v>
      </c>
      <c r="E944" s="267">
        <v>1134</v>
      </c>
      <c r="F944" s="267">
        <v>1134</v>
      </c>
    </row>
    <row r="945" spans="1:6" x14ac:dyDescent="0.2">
      <c r="A945" s="265"/>
      <c r="B945" s="265"/>
      <c r="C945" s="265" t="s">
        <v>1316</v>
      </c>
      <c r="D945" s="266" t="s">
        <v>1317</v>
      </c>
      <c r="E945" s="267">
        <v>1134</v>
      </c>
      <c r="F945" s="267">
        <v>1134</v>
      </c>
    </row>
    <row r="946" spans="1:6" ht="25.5" x14ac:dyDescent="0.2">
      <c r="A946" s="265"/>
      <c r="B946" s="265"/>
      <c r="C946" s="265" t="s">
        <v>1231</v>
      </c>
      <c r="D946" s="266" t="s">
        <v>1232</v>
      </c>
      <c r="E946" s="267">
        <v>1593.4</v>
      </c>
      <c r="F946" s="267">
        <v>1593.4</v>
      </c>
    </row>
    <row r="947" spans="1:6" x14ac:dyDescent="0.2">
      <c r="A947" s="265"/>
      <c r="B947" s="265"/>
      <c r="C947" s="265" t="s">
        <v>1251</v>
      </c>
      <c r="D947" s="266" t="s">
        <v>1252</v>
      </c>
      <c r="E947" s="267">
        <v>1593.4</v>
      </c>
      <c r="F947" s="267">
        <v>1593.4</v>
      </c>
    </row>
    <row r="948" spans="1:6" x14ac:dyDescent="0.2">
      <c r="A948" s="265"/>
      <c r="B948" s="265"/>
      <c r="C948" s="265" t="s">
        <v>1152</v>
      </c>
      <c r="D948" s="266" t="s">
        <v>1153</v>
      </c>
      <c r="E948" s="267">
        <v>1280</v>
      </c>
      <c r="F948" s="267">
        <v>1280</v>
      </c>
    </row>
    <row r="949" spans="1:6" ht="38.25" x14ac:dyDescent="0.2">
      <c r="A949" s="265"/>
      <c r="B949" s="265"/>
      <c r="C949" s="265" t="s">
        <v>1210</v>
      </c>
      <c r="D949" s="266" t="s">
        <v>1211</v>
      </c>
      <c r="E949" s="267">
        <v>1280</v>
      </c>
      <c r="F949" s="267">
        <v>1280</v>
      </c>
    </row>
    <row r="950" spans="1:6" ht="63.75" x14ac:dyDescent="0.2">
      <c r="A950" s="265"/>
      <c r="B950" s="265" t="s">
        <v>1367</v>
      </c>
      <c r="C950" s="265"/>
      <c r="D950" s="266" t="s">
        <v>1368</v>
      </c>
      <c r="E950" s="267">
        <v>2256.4</v>
      </c>
      <c r="F950" s="267">
        <v>2406.4</v>
      </c>
    </row>
    <row r="951" spans="1:6" ht="25.5" x14ac:dyDescent="0.2">
      <c r="A951" s="265"/>
      <c r="B951" s="265"/>
      <c r="C951" s="265" t="s">
        <v>1148</v>
      </c>
      <c r="D951" s="266" t="s">
        <v>1149</v>
      </c>
      <c r="E951" s="267">
        <v>2256.4</v>
      </c>
      <c r="F951" s="267">
        <v>2406.4</v>
      </c>
    </row>
    <row r="952" spans="1:6" ht="25.5" x14ac:dyDescent="0.2">
      <c r="A952" s="265"/>
      <c r="B952" s="265"/>
      <c r="C952" s="265" t="s">
        <v>1150</v>
      </c>
      <c r="D952" s="266" t="s">
        <v>1151</v>
      </c>
      <c r="E952" s="267">
        <v>2256.4</v>
      </c>
      <c r="F952" s="267">
        <v>2406.4</v>
      </c>
    </row>
    <row r="953" spans="1:6" ht="51" x14ac:dyDescent="0.2">
      <c r="A953" s="265"/>
      <c r="B953" s="265" t="s">
        <v>2579</v>
      </c>
      <c r="C953" s="265"/>
      <c r="D953" s="266" t="s">
        <v>2804</v>
      </c>
      <c r="E953" s="267">
        <v>100000</v>
      </c>
      <c r="F953" s="267">
        <v>100000</v>
      </c>
    </row>
    <row r="954" spans="1:6" ht="25.5" x14ac:dyDescent="0.2">
      <c r="A954" s="265"/>
      <c r="B954" s="265"/>
      <c r="C954" s="265" t="s">
        <v>1148</v>
      </c>
      <c r="D954" s="266" t="s">
        <v>1149</v>
      </c>
      <c r="E954" s="267">
        <v>100000</v>
      </c>
      <c r="F954" s="267">
        <v>100000</v>
      </c>
    </row>
    <row r="955" spans="1:6" ht="25.5" x14ac:dyDescent="0.2">
      <c r="A955" s="265"/>
      <c r="B955" s="265"/>
      <c r="C955" s="265" t="s">
        <v>1150</v>
      </c>
      <c r="D955" s="266" t="s">
        <v>1151</v>
      </c>
      <c r="E955" s="267">
        <v>100000</v>
      </c>
      <c r="F955" s="267">
        <v>100000</v>
      </c>
    </row>
    <row r="956" spans="1:6" x14ac:dyDescent="0.2">
      <c r="A956" s="265" t="s">
        <v>1626</v>
      </c>
      <c r="B956" s="265"/>
      <c r="C956" s="265"/>
      <c r="D956" s="266" t="s">
        <v>1627</v>
      </c>
      <c r="E956" s="267">
        <v>2962298.8</v>
      </c>
      <c r="F956" s="267">
        <v>2900560.9</v>
      </c>
    </row>
    <row r="957" spans="1:6" x14ac:dyDescent="0.2">
      <c r="A957" s="265" t="s">
        <v>1628</v>
      </c>
      <c r="B957" s="265"/>
      <c r="C957" s="265"/>
      <c r="D957" s="266" t="s">
        <v>1629</v>
      </c>
      <c r="E957" s="267">
        <v>2544039.1</v>
      </c>
      <c r="F957" s="267">
        <v>2678914.7000000002</v>
      </c>
    </row>
    <row r="958" spans="1:6" ht="25.5" x14ac:dyDescent="0.2">
      <c r="A958" s="265"/>
      <c r="B958" s="265" t="s">
        <v>1158</v>
      </c>
      <c r="C958" s="265"/>
      <c r="D958" s="266" t="s">
        <v>1159</v>
      </c>
      <c r="E958" s="267">
        <v>1289.3</v>
      </c>
      <c r="F958" s="267">
        <v>1310.3</v>
      </c>
    </row>
    <row r="959" spans="1:6" ht="38.25" x14ac:dyDescent="0.2">
      <c r="A959" s="265"/>
      <c r="B959" s="265" t="s">
        <v>1630</v>
      </c>
      <c r="C959" s="265"/>
      <c r="D959" s="266" t="s">
        <v>1631</v>
      </c>
      <c r="E959" s="267">
        <v>1289.3</v>
      </c>
      <c r="F959" s="267">
        <v>1310.3</v>
      </c>
    </row>
    <row r="960" spans="1:6" ht="38.25" x14ac:dyDescent="0.2">
      <c r="A960" s="265"/>
      <c r="B960" s="265"/>
      <c r="C960" s="265" t="s">
        <v>1140</v>
      </c>
      <c r="D960" s="266" t="s">
        <v>1141</v>
      </c>
      <c r="E960" s="267">
        <v>896.3</v>
      </c>
      <c r="F960" s="267">
        <v>896.3</v>
      </c>
    </row>
    <row r="961" spans="1:6" ht="25.5" x14ac:dyDescent="0.2">
      <c r="A961" s="265"/>
      <c r="B961" s="265"/>
      <c r="C961" s="265" t="s">
        <v>1142</v>
      </c>
      <c r="D961" s="266" t="s">
        <v>1143</v>
      </c>
      <c r="E961" s="267">
        <v>896.3</v>
      </c>
      <c r="F961" s="267">
        <v>896.3</v>
      </c>
    </row>
    <row r="962" spans="1:6" ht="25.5" x14ac:dyDescent="0.2">
      <c r="A962" s="265"/>
      <c r="B962" s="265"/>
      <c r="C962" s="265" t="s">
        <v>1148</v>
      </c>
      <c r="D962" s="266" t="s">
        <v>1149</v>
      </c>
      <c r="E962" s="267">
        <v>390</v>
      </c>
      <c r="F962" s="267">
        <v>411</v>
      </c>
    </row>
    <row r="963" spans="1:6" ht="25.5" x14ac:dyDescent="0.2">
      <c r="A963" s="265"/>
      <c r="B963" s="265"/>
      <c r="C963" s="265" t="s">
        <v>1150</v>
      </c>
      <c r="D963" s="266" t="s">
        <v>1151</v>
      </c>
      <c r="E963" s="267">
        <v>390</v>
      </c>
      <c r="F963" s="267">
        <v>411</v>
      </c>
    </row>
    <row r="964" spans="1:6" x14ac:dyDescent="0.2">
      <c r="A964" s="265"/>
      <c r="B964" s="265"/>
      <c r="C964" s="265" t="s">
        <v>1152</v>
      </c>
      <c r="D964" s="266" t="s">
        <v>1153</v>
      </c>
      <c r="E964" s="267">
        <v>3</v>
      </c>
      <c r="F964" s="267">
        <v>3</v>
      </c>
    </row>
    <row r="965" spans="1:6" ht="25.5" x14ac:dyDescent="0.2">
      <c r="A965" s="265"/>
      <c r="B965" s="265"/>
      <c r="C965" s="265" t="s">
        <v>1154</v>
      </c>
      <c r="D965" s="266" t="s">
        <v>1155</v>
      </c>
      <c r="E965" s="267">
        <v>3</v>
      </c>
      <c r="F965" s="267">
        <v>3</v>
      </c>
    </row>
    <row r="966" spans="1:6" ht="25.5" x14ac:dyDescent="0.2">
      <c r="A966" s="265"/>
      <c r="B966" s="265" t="s">
        <v>1136</v>
      </c>
      <c r="C966" s="265"/>
      <c r="D966" s="266" t="s">
        <v>1137</v>
      </c>
      <c r="E966" s="267">
        <v>6869.9</v>
      </c>
      <c r="F966" s="267">
        <v>6947</v>
      </c>
    </row>
    <row r="967" spans="1:6" x14ac:dyDescent="0.2">
      <c r="A967" s="265"/>
      <c r="B967" s="265" t="s">
        <v>1146</v>
      </c>
      <c r="C967" s="265"/>
      <c r="D967" s="266" t="s">
        <v>1147</v>
      </c>
      <c r="E967" s="267">
        <v>6869.9</v>
      </c>
      <c r="F967" s="267">
        <v>6947</v>
      </c>
    </row>
    <row r="968" spans="1:6" ht="38.25" x14ac:dyDescent="0.2">
      <c r="A968" s="265"/>
      <c r="B968" s="265"/>
      <c r="C968" s="265" t="s">
        <v>1140</v>
      </c>
      <c r="D968" s="266" t="s">
        <v>1141</v>
      </c>
      <c r="E968" s="267">
        <v>5393.7</v>
      </c>
      <c r="F968" s="267">
        <v>5393.7</v>
      </c>
    </row>
    <row r="969" spans="1:6" ht="25.5" x14ac:dyDescent="0.2">
      <c r="A969" s="265"/>
      <c r="B969" s="265"/>
      <c r="C969" s="265" t="s">
        <v>1142</v>
      </c>
      <c r="D969" s="266" t="s">
        <v>1143</v>
      </c>
      <c r="E969" s="267">
        <v>5393.7</v>
      </c>
      <c r="F969" s="267">
        <v>5393.7</v>
      </c>
    </row>
    <row r="970" spans="1:6" ht="25.5" x14ac:dyDescent="0.2">
      <c r="A970" s="265"/>
      <c r="B970" s="265"/>
      <c r="C970" s="265" t="s">
        <v>1148</v>
      </c>
      <c r="D970" s="266" t="s">
        <v>1149</v>
      </c>
      <c r="E970" s="267">
        <v>1473.2</v>
      </c>
      <c r="F970" s="267">
        <v>1550.3</v>
      </c>
    </row>
    <row r="971" spans="1:6" ht="25.5" x14ac:dyDescent="0.2">
      <c r="A971" s="265"/>
      <c r="B971" s="265"/>
      <c r="C971" s="265" t="s">
        <v>1150</v>
      </c>
      <c r="D971" s="266" t="s">
        <v>1151</v>
      </c>
      <c r="E971" s="267">
        <v>1473.2</v>
      </c>
      <c r="F971" s="267">
        <v>1550.3</v>
      </c>
    </row>
    <row r="972" spans="1:6" x14ac:dyDescent="0.2">
      <c r="A972" s="265"/>
      <c r="B972" s="265"/>
      <c r="C972" s="265" t="s">
        <v>1152</v>
      </c>
      <c r="D972" s="266" t="s">
        <v>1153</v>
      </c>
      <c r="E972" s="267">
        <v>3</v>
      </c>
      <c r="F972" s="267">
        <v>3</v>
      </c>
    </row>
    <row r="973" spans="1:6" ht="25.5" x14ac:dyDescent="0.2">
      <c r="A973" s="265"/>
      <c r="B973" s="265"/>
      <c r="C973" s="265" t="s">
        <v>1154</v>
      </c>
      <c r="D973" s="266" t="s">
        <v>1155</v>
      </c>
      <c r="E973" s="267">
        <v>3</v>
      </c>
      <c r="F973" s="267">
        <v>3</v>
      </c>
    </row>
    <row r="974" spans="1:6" ht="25.5" x14ac:dyDescent="0.2">
      <c r="A974" s="265"/>
      <c r="B974" s="265" t="s">
        <v>458</v>
      </c>
      <c r="C974" s="265"/>
      <c r="D974" s="266" t="s">
        <v>2659</v>
      </c>
      <c r="E974" s="267">
        <v>793671.7</v>
      </c>
      <c r="F974" s="267">
        <v>866127.8</v>
      </c>
    </row>
    <row r="975" spans="1:6" ht="38.25" x14ac:dyDescent="0.2">
      <c r="A975" s="265"/>
      <c r="B975" s="265" t="s">
        <v>459</v>
      </c>
      <c r="C975" s="265"/>
      <c r="D975" s="266" t="s">
        <v>460</v>
      </c>
      <c r="E975" s="267">
        <v>793671.7</v>
      </c>
      <c r="F975" s="267">
        <v>866127.8</v>
      </c>
    </row>
    <row r="976" spans="1:6" ht="25.5" x14ac:dyDescent="0.2">
      <c r="A976" s="265"/>
      <c r="B976" s="265" t="s">
        <v>2506</v>
      </c>
      <c r="C976" s="265"/>
      <c r="D976" s="266" t="s">
        <v>2507</v>
      </c>
      <c r="E976" s="267">
        <v>100000</v>
      </c>
      <c r="F976" s="267">
        <v>150000</v>
      </c>
    </row>
    <row r="977" spans="1:6" x14ac:dyDescent="0.2">
      <c r="A977" s="265"/>
      <c r="B977" s="265"/>
      <c r="C977" s="265" t="s">
        <v>461</v>
      </c>
      <c r="D977" s="266" t="s">
        <v>462</v>
      </c>
      <c r="E977" s="267">
        <v>100000</v>
      </c>
      <c r="F977" s="267">
        <v>150000</v>
      </c>
    </row>
    <row r="978" spans="1:6" ht="25.5" x14ac:dyDescent="0.2">
      <c r="A978" s="265"/>
      <c r="B978" s="265"/>
      <c r="C978" s="265" t="s">
        <v>463</v>
      </c>
      <c r="D978" s="266" t="s">
        <v>464</v>
      </c>
      <c r="E978" s="267">
        <v>100000</v>
      </c>
      <c r="F978" s="267">
        <v>150000</v>
      </c>
    </row>
    <row r="979" spans="1:6" ht="51" x14ac:dyDescent="0.2">
      <c r="A979" s="265"/>
      <c r="B979" s="265" t="s">
        <v>2509</v>
      </c>
      <c r="C979" s="265"/>
      <c r="D979" s="266" t="s">
        <v>2794</v>
      </c>
      <c r="E979" s="267">
        <v>543671.69999999995</v>
      </c>
      <c r="F979" s="267">
        <v>616127.80000000005</v>
      </c>
    </row>
    <row r="980" spans="1:6" x14ac:dyDescent="0.2">
      <c r="A980" s="265"/>
      <c r="B980" s="265"/>
      <c r="C980" s="265" t="s">
        <v>461</v>
      </c>
      <c r="D980" s="266" t="s">
        <v>462</v>
      </c>
      <c r="E980" s="267">
        <v>543671.69999999995</v>
      </c>
      <c r="F980" s="267">
        <v>616127.80000000005</v>
      </c>
    </row>
    <row r="981" spans="1:6" ht="25.5" x14ac:dyDescent="0.2">
      <c r="A981" s="265"/>
      <c r="B981" s="265"/>
      <c r="C981" s="265" t="s">
        <v>463</v>
      </c>
      <c r="D981" s="266" t="s">
        <v>464</v>
      </c>
      <c r="E981" s="267">
        <v>543671.69999999995</v>
      </c>
      <c r="F981" s="267">
        <v>616127.80000000005</v>
      </c>
    </row>
    <row r="982" spans="1:6" ht="38.25" x14ac:dyDescent="0.2">
      <c r="A982" s="265"/>
      <c r="B982" s="265" t="s">
        <v>2510</v>
      </c>
      <c r="C982" s="265"/>
      <c r="D982" s="266" t="s">
        <v>2698</v>
      </c>
      <c r="E982" s="267">
        <v>150000</v>
      </c>
      <c r="F982" s="267">
        <v>100000</v>
      </c>
    </row>
    <row r="983" spans="1:6" x14ac:dyDescent="0.2">
      <c r="A983" s="265"/>
      <c r="B983" s="265"/>
      <c r="C983" s="265" t="s">
        <v>461</v>
      </c>
      <c r="D983" s="266" t="s">
        <v>462</v>
      </c>
      <c r="E983" s="267">
        <v>150000</v>
      </c>
      <c r="F983" s="267">
        <v>100000</v>
      </c>
    </row>
    <row r="984" spans="1:6" ht="25.5" x14ac:dyDescent="0.2">
      <c r="A984" s="265"/>
      <c r="B984" s="265"/>
      <c r="C984" s="265" t="s">
        <v>463</v>
      </c>
      <c r="D984" s="266" t="s">
        <v>464</v>
      </c>
      <c r="E984" s="267">
        <v>150000</v>
      </c>
      <c r="F984" s="267">
        <v>100000</v>
      </c>
    </row>
    <row r="985" spans="1:6" ht="25.5" x14ac:dyDescent="0.2">
      <c r="A985" s="265"/>
      <c r="B985" s="265" t="s">
        <v>1632</v>
      </c>
      <c r="C985" s="265"/>
      <c r="D985" s="266" t="s">
        <v>1633</v>
      </c>
      <c r="E985" s="267">
        <v>45977</v>
      </c>
      <c r="F985" s="267">
        <v>46991.3</v>
      </c>
    </row>
    <row r="986" spans="1:6" ht="25.5" x14ac:dyDescent="0.2">
      <c r="A986" s="265"/>
      <c r="B986" s="265" t="s">
        <v>1634</v>
      </c>
      <c r="C986" s="265"/>
      <c r="D986" s="266" t="s">
        <v>1635</v>
      </c>
      <c r="E986" s="267">
        <v>6451</v>
      </c>
      <c r="F986" s="267">
        <v>6451</v>
      </c>
    </row>
    <row r="987" spans="1:6" x14ac:dyDescent="0.2">
      <c r="A987" s="265"/>
      <c r="B987" s="265"/>
      <c r="C987" s="265" t="s">
        <v>1172</v>
      </c>
      <c r="D987" s="266" t="s">
        <v>1173</v>
      </c>
      <c r="E987" s="267">
        <v>6451</v>
      </c>
      <c r="F987" s="267">
        <v>6451</v>
      </c>
    </row>
    <row r="988" spans="1:6" x14ac:dyDescent="0.2">
      <c r="A988" s="265"/>
      <c r="B988" s="265"/>
      <c r="C988" s="265" t="s">
        <v>1174</v>
      </c>
      <c r="D988" s="266" t="s">
        <v>1006</v>
      </c>
      <c r="E988" s="267">
        <v>6451</v>
      </c>
      <c r="F988" s="267">
        <v>6451</v>
      </c>
    </row>
    <row r="989" spans="1:6" ht="38.25" x14ac:dyDescent="0.2">
      <c r="A989" s="265"/>
      <c r="B989" s="265" t="s">
        <v>1636</v>
      </c>
      <c r="C989" s="265"/>
      <c r="D989" s="266" t="s">
        <v>1637</v>
      </c>
      <c r="E989" s="267">
        <v>27987.3</v>
      </c>
      <c r="F989" s="267">
        <v>28642.6</v>
      </c>
    </row>
    <row r="990" spans="1:6" ht="25.5" x14ac:dyDescent="0.2">
      <c r="A990" s="265"/>
      <c r="B990" s="265"/>
      <c r="C990" s="265" t="s">
        <v>1231</v>
      </c>
      <c r="D990" s="266" t="s">
        <v>1232</v>
      </c>
      <c r="E990" s="267">
        <v>27987.3</v>
      </c>
      <c r="F990" s="267">
        <v>28642.6</v>
      </c>
    </row>
    <row r="991" spans="1:6" x14ac:dyDescent="0.2">
      <c r="A991" s="265"/>
      <c r="B991" s="265"/>
      <c r="C991" s="265" t="s">
        <v>1233</v>
      </c>
      <c r="D991" s="266" t="s">
        <v>1234</v>
      </c>
      <c r="E991" s="267">
        <v>27987.3</v>
      </c>
      <c r="F991" s="267">
        <v>28642.6</v>
      </c>
    </row>
    <row r="992" spans="1:6" ht="25.5" x14ac:dyDescent="0.2">
      <c r="A992" s="265"/>
      <c r="B992" s="265" t="s">
        <v>1638</v>
      </c>
      <c r="C992" s="265"/>
      <c r="D992" s="266" t="s">
        <v>1639</v>
      </c>
      <c r="E992" s="267">
        <v>428.8</v>
      </c>
      <c r="F992" s="267">
        <v>455</v>
      </c>
    </row>
    <row r="993" spans="1:6" ht="25.5" x14ac:dyDescent="0.2">
      <c r="A993" s="265"/>
      <c r="B993" s="265"/>
      <c r="C993" s="265" t="s">
        <v>1231</v>
      </c>
      <c r="D993" s="266" t="s">
        <v>1232</v>
      </c>
      <c r="E993" s="267">
        <v>428.8</v>
      </c>
      <c r="F993" s="267">
        <v>455</v>
      </c>
    </row>
    <row r="994" spans="1:6" x14ac:dyDescent="0.2">
      <c r="A994" s="265"/>
      <c r="B994" s="265"/>
      <c r="C994" s="265" t="s">
        <v>1251</v>
      </c>
      <c r="D994" s="266" t="s">
        <v>1252</v>
      </c>
      <c r="E994" s="267">
        <v>428.8</v>
      </c>
      <c r="F994" s="267">
        <v>455</v>
      </c>
    </row>
    <row r="995" spans="1:6" ht="25.5" x14ac:dyDescent="0.2">
      <c r="A995" s="265"/>
      <c r="B995" s="265" t="s">
        <v>1640</v>
      </c>
      <c r="C995" s="265"/>
      <c r="D995" s="266" t="s">
        <v>1641</v>
      </c>
      <c r="E995" s="267">
        <v>11109.9</v>
      </c>
      <c r="F995" s="267">
        <v>11442.7</v>
      </c>
    </row>
    <row r="996" spans="1:6" ht="25.5" x14ac:dyDescent="0.2">
      <c r="A996" s="265"/>
      <c r="B996" s="265"/>
      <c r="C996" s="265" t="s">
        <v>1231</v>
      </c>
      <c r="D996" s="266" t="s">
        <v>1232</v>
      </c>
      <c r="E996" s="267">
        <v>11109.9</v>
      </c>
      <c r="F996" s="267">
        <v>11442.7</v>
      </c>
    </row>
    <row r="997" spans="1:6" x14ac:dyDescent="0.2">
      <c r="A997" s="265"/>
      <c r="B997" s="265"/>
      <c r="C997" s="265" t="s">
        <v>1251</v>
      </c>
      <c r="D997" s="266" t="s">
        <v>1252</v>
      </c>
      <c r="E997" s="267">
        <v>11109.9</v>
      </c>
      <c r="F997" s="267">
        <v>11442.7</v>
      </c>
    </row>
    <row r="998" spans="1:6" x14ac:dyDescent="0.2">
      <c r="A998" s="265"/>
      <c r="B998" s="265" t="s">
        <v>1642</v>
      </c>
      <c r="C998" s="265"/>
      <c r="D998" s="266" t="s">
        <v>1643</v>
      </c>
      <c r="E998" s="267">
        <v>186632.5</v>
      </c>
      <c r="F998" s="267">
        <v>191174.9</v>
      </c>
    </row>
    <row r="999" spans="1:6" ht="51" x14ac:dyDescent="0.2">
      <c r="A999" s="265"/>
      <c r="B999" s="265" t="s">
        <v>1644</v>
      </c>
      <c r="C999" s="265"/>
      <c r="D999" s="266" t="s">
        <v>2512</v>
      </c>
      <c r="E999" s="267">
        <v>60170.7</v>
      </c>
      <c r="F999" s="267">
        <v>60170.7</v>
      </c>
    </row>
    <row r="1000" spans="1:6" ht="25.5" x14ac:dyDescent="0.2">
      <c r="A1000" s="265"/>
      <c r="B1000" s="265"/>
      <c r="C1000" s="265" t="s">
        <v>1231</v>
      </c>
      <c r="D1000" s="266" t="s">
        <v>1232</v>
      </c>
      <c r="E1000" s="267">
        <v>60170.7</v>
      </c>
      <c r="F1000" s="267">
        <v>60170.7</v>
      </c>
    </row>
    <row r="1001" spans="1:6" x14ac:dyDescent="0.2">
      <c r="A1001" s="265"/>
      <c r="B1001" s="265"/>
      <c r="C1001" s="265" t="s">
        <v>1233</v>
      </c>
      <c r="D1001" s="266" t="s">
        <v>1234</v>
      </c>
      <c r="E1001" s="267">
        <v>60170.7</v>
      </c>
      <c r="F1001" s="267">
        <v>60170.7</v>
      </c>
    </row>
    <row r="1002" spans="1:6" ht="25.5" x14ac:dyDescent="0.2">
      <c r="A1002" s="265"/>
      <c r="B1002" s="265" t="s">
        <v>1645</v>
      </c>
      <c r="C1002" s="265"/>
      <c r="D1002" s="266" t="s">
        <v>1646</v>
      </c>
      <c r="E1002" s="267">
        <v>8000</v>
      </c>
      <c r="F1002" s="267">
        <v>8000</v>
      </c>
    </row>
    <row r="1003" spans="1:6" ht="25.5" x14ac:dyDescent="0.2">
      <c r="A1003" s="265"/>
      <c r="B1003" s="265"/>
      <c r="C1003" s="265" t="s">
        <v>1231</v>
      </c>
      <c r="D1003" s="266" t="s">
        <v>1232</v>
      </c>
      <c r="E1003" s="267">
        <v>8000</v>
      </c>
      <c r="F1003" s="267">
        <v>8000</v>
      </c>
    </row>
    <row r="1004" spans="1:6" x14ac:dyDescent="0.2">
      <c r="A1004" s="265"/>
      <c r="B1004" s="265"/>
      <c r="C1004" s="265" t="s">
        <v>1233</v>
      </c>
      <c r="D1004" s="266" t="s">
        <v>1234</v>
      </c>
      <c r="E1004" s="267">
        <v>8000</v>
      </c>
      <c r="F1004" s="267">
        <v>8000</v>
      </c>
    </row>
    <row r="1005" spans="1:6" ht="25.5" x14ac:dyDescent="0.2">
      <c r="A1005" s="265"/>
      <c r="B1005" s="265" t="s">
        <v>1647</v>
      </c>
      <c r="C1005" s="265"/>
      <c r="D1005" s="266" t="s">
        <v>1648</v>
      </c>
      <c r="E1005" s="267">
        <v>200</v>
      </c>
      <c r="F1005" s="267">
        <v>0</v>
      </c>
    </row>
    <row r="1006" spans="1:6" ht="25.5" x14ac:dyDescent="0.2">
      <c r="A1006" s="265"/>
      <c r="B1006" s="265"/>
      <c r="C1006" s="265" t="s">
        <v>1231</v>
      </c>
      <c r="D1006" s="266" t="s">
        <v>1232</v>
      </c>
      <c r="E1006" s="267">
        <v>200</v>
      </c>
      <c r="F1006" s="267">
        <v>0</v>
      </c>
    </row>
    <row r="1007" spans="1:6" x14ac:dyDescent="0.2">
      <c r="A1007" s="265"/>
      <c r="B1007" s="265"/>
      <c r="C1007" s="265" t="s">
        <v>1251</v>
      </c>
      <c r="D1007" s="266" t="s">
        <v>1252</v>
      </c>
      <c r="E1007" s="267">
        <v>200</v>
      </c>
      <c r="F1007" s="267">
        <v>0</v>
      </c>
    </row>
    <row r="1008" spans="1:6" ht="38.25" x14ac:dyDescent="0.2">
      <c r="A1008" s="265"/>
      <c r="B1008" s="265" t="s">
        <v>1649</v>
      </c>
      <c r="C1008" s="265"/>
      <c r="D1008" s="266" t="s">
        <v>1650</v>
      </c>
      <c r="E1008" s="267">
        <v>118261.8</v>
      </c>
      <c r="F1008" s="267">
        <v>123004.2</v>
      </c>
    </row>
    <row r="1009" spans="1:6" ht="25.5" x14ac:dyDescent="0.2">
      <c r="A1009" s="265"/>
      <c r="B1009" s="265"/>
      <c r="C1009" s="265" t="s">
        <v>1231</v>
      </c>
      <c r="D1009" s="266" t="s">
        <v>1232</v>
      </c>
      <c r="E1009" s="267">
        <v>118261.8</v>
      </c>
      <c r="F1009" s="267">
        <v>123004.2</v>
      </c>
    </row>
    <row r="1010" spans="1:6" x14ac:dyDescent="0.2">
      <c r="A1010" s="265"/>
      <c r="B1010" s="265"/>
      <c r="C1010" s="265" t="s">
        <v>1251</v>
      </c>
      <c r="D1010" s="266" t="s">
        <v>1252</v>
      </c>
      <c r="E1010" s="267">
        <v>118261.8</v>
      </c>
      <c r="F1010" s="267">
        <v>123004.2</v>
      </c>
    </row>
    <row r="1011" spans="1:6" x14ac:dyDescent="0.2">
      <c r="A1011" s="265"/>
      <c r="B1011" s="265" t="s">
        <v>1651</v>
      </c>
      <c r="C1011" s="265"/>
      <c r="D1011" s="266" t="s">
        <v>1652</v>
      </c>
      <c r="E1011" s="267">
        <v>115803.9</v>
      </c>
      <c r="F1011" s="267">
        <v>109683.7</v>
      </c>
    </row>
    <row r="1012" spans="1:6" ht="38.25" x14ac:dyDescent="0.2">
      <c r="A1012" s="265"/>
      <c r="B1012" s="265" t="s">
        <v>1653</v>
      </c>
      <c r="C1012" s="265"/>
      <c r="D1012" s="266" t="s">
        <v>1654</v>
      </c>
      <c r="E1012" s="267">
        <v>21480.6</v>
      </c>
      <c r="F1012" s="267">
        <v>13740.3</v>
      </c>
    </row>
    <row r="1013" spans="1:6" x14ac:dyDescent="0.2">
      <c r="A1013" s="265"/>
      <c r="B1013" s="265"/>
      <c r="C1013" s="265" t="s">
        <v>1172</v>
      </c>
      <c r="D1013" s="266" t="s">
        <v>1173</v>
      </c>
      <c r="E1013" s="267">
        <v>21480.6</v>
      </c>
      <c r="F1013" s="267">
        <v>13740.3</v>
      </c>
    </row>
    <row r="1014" spans="1:6" x14ac:dyDescent="0.2">
      <c r="A1014" s="265"/>
      <c r="B1014" s="265"/>
      <c r="C1014" s="265" t="s">
        <v>1174</v>
      </c>
      <c r="D1014" s="266" t="s">
        <v>1006</v>
      </c>
      <c r="E1014" s="267">
        <v>21480.6</v>
      </c>
      <c r="F1014" s="267">
        <v>13740.3</v>
      </c>
    </row>
    <row r="1015" spans="1:6" ht="25.5" x14ac:dyDescent="0.2">
      <c r="A1015" s="265"/>
      <c r="B1015" s="265" t="s">
        <v>1655</v>
      </c>
      <c r="C1015" s="265"/>
      <c r="D1015" s="266" t="s">
        <v>1656</v>
      </c>
      <c r="E1015" s="267">
        <v>94323.3</v>
      </c>
      <c r="F1015" s="267">
        <v>95943.4</v>
      </c>
    </row>
    <row r="1016" spans="1:6" ht="25.5" x14ac:dyDescent="0.2">
      <c r="A1016" s="265"/>
      <c r="B1016" s="265"/>
      <c r="C1016" s="265" t="s">
        <v>1231</v>
      </c>
      <c r="D1016" s="266" t="s">
        <v>1232</v>
      </c>
      <c r="E1016" s="267">
        <v>94323.3</v>
      </c>
      <c r="F1016" s="267">
        <v>95943.4</v>
      </c>
    </row>
    <row r="1017" spans="1:6" x14ac:dyDescent="0.2">
      <c r="A1017" s="265"/>
      <c r="B1017" s="265"/>
      <c r="C1017" s="265" t="s">
        <v>1251</v>
      </c>
      <c r="D1017" s="266" t="s">
        <v>1252</v>
      </c>
      <c r="E1017" s="267">
        <v>94323.3</v>
      </c>
      <c r="F1017" s="267">
        <v>95943.4</v>
      </c>
    </row>
    <row r="1018" spans="1:6" ht="25.5" x14ac:dyDescent="0.2">
      <c r="A1018" s="265"/>
      <c r="B1018" s="265" t="s">
        <v>1657</v>
      </c>
      <c r="C1018" s="265"/>
      <c r="D1018" s="266" t="s">
        <v>1658</v>
      </c>
      <c r="E1018" s="267">
        <v>851031.8</v>
      </c>
      <c r="F1018" s="267">
        <v>869242</v>
      </c>
    </row>
    <row r="1019" spans="1:6" ht="38.25" x14ac:dyDescent="0.2">
      <c r="A1019" s="265"/>
      <c r="B1019" s="265" t="s">
        <v>1659</v>
      </c>
      <c r="C1019" s="265"/>
      <c r="D1019" s="266" t="s">
        <v>1660</v>
      </c>
      <c r="E1019" s="267">
        <v>279439.59999999998</v>
      </c>
      <c r="F1019" s="267">
        <v>288661.40000000002</v>
      </c>
    </row>
    <row r="1020" spans="1:6" ht="25.5" x14ac:dyDescent="0.2">
      <c r="A1020" s="265"/>
      <c r="B1020" s="265"/>
      <c r="C1020" s="265" t="s">
        <v>1231</v>
      </c>
      <c r="D1020" s="266" t="s">
        <v>1232</v>
      </c>
      <c r="E1020" s="267">
        <v>279439.59999999998</v>
      </c>
      <c r="F1020" s="267">
        <v>288661.40000000002</v>
      </c>
    </row>
    <row r="1021" spans="1:6" x14ac:dyDescent="0.2">
      <c r="A1021" s="265"/>
      <c r="B1021" s="265"/>
      <c r="C1021" s="265" t="s">
        <v>1233</v>
      </c>
      <c r="D1021" s="266" t="s">
        <v>1234</v>
      </c>
      <c r="E1021" s="267">
        <v>279439.59999999998</v>
      </c>
      <c r="F1021" s="267">
        <v>288661.40000000002</v>
      </c>
    </row>
    <row r="1022" spans="1:6" ht="25.5" x14ac:dyDescent="0.2">
      <c r="A1022" s="265"/>
      <c r="B1022" s="265" t="s">
        <v>1661</v>
      </c>
      <c r="C1022" s="265"/>
      <c r="D1022" s="266" t="s">
        <v>1662</v>
      </c>
      <c r="E1022" s="267">
        <v>9000</v>
      </c>
      <c r="F1022" s="267">
        <v>9000</v>
      </c>
    </row>
    <row r="1023" spans="1:6" x14ac:dyDescent="0.2">
      <c r="A1023" s="265"/>
      <c r="B1023" s="265"/>
      <c r="C1023" s="265" t="s">
        <v>1172</v>
      </c>
      <c r="D1023" s="266" t="s">
        <v>1173</v>
      </c>
      <c r="E1023" s="267">
        <v>9000</v>
      </c>
      <c r="F1023" s="267">
        <v>9000</v>
      </c>
    </row>
    <row r="1024" spans="1:6" x14ac:dyDescent="0.2">
      <c r="A1024" s="265"/>
      <c r="B1024" s="265"/>
      <c r="C1024" s="265" t="s">
        <v>1174</v>
      </c>
      <c r="D1024" s="266" t="s">
        <v>1006</v>
      </c>
      <c r="E1024" s="267">
        <v>9000</v>
      </c>
      <c r="F1024" s="267">
        <v>9000</v>
      </c>
    </row>
    <row r="1025" spans="1:6" ht="25.5" x14ac:dyDescent="0.2">
      <c r="A1025" s="265"/>
      <c r="B1025" s="265" t="s">
        <v>1663</v>
      </c>
      <c r="C1025" s="265"/>
      <c r="D1025" s="266" t="s">
        <v>1664</v>
      </c>
      <c r="E1025" s="267">
        <v>78495.199999999997</v>
      </c>
      <c r="F1025" s="267">
        <v>83287.899999999994</v>
      </c>
    </row>
    <row r="1026" spans="1:6" ht="25.5" x14ac:dyDescent="0.2">
      <c r="A1026" s="265"/>
      <c r="B1026" s="265"/>
      <c r="C1026" s="265" t="s">
        <v>1231</v>
      </c>
      <c r="D1026" s="266" t="s">
        <v>1232</v>
      </c>
      <c r="E1026" s="267">
        <v>78495.199999999997</v>
      </c>
      <c r="F1026" s="267">
        <v>83287.899999999994</v>
      </c>
    </row>
    <row r="1027" spans="1:6" x14ac:dyDescent="0.2">
      <c r="A1027" s="265"/>
      <c r="B1027" s="265"/>
      <c r="C1027" s="265" t="s">
        <v>1251</v>
      </c>
      <c r="D1027" s="266" t="s">
        <v>1252</v>
      </c>
      <c r="E1027" s="267">
        <v>59976.5</v>
      </c>
      <c r="F1027" s="267">
        <v>63435.8</v>
      </c>
    </row>
    <row r="1028" spans="1:6" x14ac:dyDescent="0.2">
      <c r="A1028" s="265"/>
      <c r="B1028" s="265"/>
      <c r="C1028" s="265" t="s">
        <v>1233</v>
      </c>
      <c r="D1028" s="266" t="s">
        <v>1234</v>
      </c>
      <c r="E1028" s="267">
        <v>18518.7</v>
      </c>
      <c r="F1028" s="267">
        <v>19852.099999999999</v>
      </c>
    </row>
    <row r="1029" spans="1:6" ht="25.5" x14ac:dyDescent="0.2">
      <c r="A1029" s="265"/>
      <c r="B1029" s="265" t="s">
        <v>1667</v>
      </c>
      <c r="C1029" s="265"/>
      <c r="D1029" s="266" t="s">
        <v>1668</v>
      </c>
      <c r="E1029" s="267">
        <v>484097</v>
      </c>
      <c r="F1029" s="267">
        <v>488292.7</v>
      </c>
    </row>
    <row r="1030" spans="1:6" ht="25.5" x14ac:dyDescent="0.2">
      <c r="A1030" s="265"/>
      <c r="B1030" s="265"/>
      <c r="C1030" s="265" t="s">
        <v>1231</v>
      </c>
      <c r="D1030" s="266" t="s">
        <v>1232</v>
      </c>
      <c r="E1030" s="267">
        <v>484097</v>
      </c>
      <c r="F1030" s="267">
        <v>488292.7</v>
      </c>
    </row>
    <row r="1031" spans="1:6" x14ac:dyDescent="0.2">
      <c r="A1031" s="265"/>
      <c r="B1031" s="265"/>
      <c r="C1031" s="265" t="s">
        <v>1251</v>
      </c>
      <c r="D1031" s="266" t="s">
        <v>1252</v>
      </c>
      <c r="E1031" s="267">
        <v>484097</v>
      </c>
      <c r="F1031" s="267">
        <v>488292.7</v>
      </c>
    </row>
    <row r="1032" spans="1:6" ht="38.25" x14ac:dyDescent="0.2">
      <c r="A1032" s="265"/>
      <c r="B1032" s="265" t="s">
        <v>1669</v>
      </c>
      <c r="C1032" s="265"/>
      <c r="D1032" s="266" t="s">
        <v>1670</v>
      </c>
      <c r="E1032" s="267">
        <v>127121.1</v>
      </c>
      <c r="F1032" s="267">
        <v>134331.6</v>
      </c>
    </row>
    <row r="1033" spans="1:6" ht="38.25" x14ac:dyDescent="0.2">
      <c r="A1033" s="265"/>
      <c r="B1033" s="265" t="s">
        <v>1671</v>
      </c>
      <c r="C1033" s="265"/>
      <c r="D1033" s="266" t="s">
        <v>1672</v>
      </c>
      <c r="E1033" s="267">
        <v>108348.5</v>
      </c>
      <c r="F1033" s="267">
        <v>114957.8</v>
      </c>
    </row>
    <row r="1034" spans="1:6" ht="25.5" x14ac:dyDescent="0.2">
      <c r="A1034" s="265"/>
      <c r="B1034" s="265"/>
      <c r="C1034" s="265" t="s">
        <v>1148</v>
      </c>
      <c r="D1034" s="266" t="s">
        <v>1149</v>
      </c>
      <c r="E1034" s="267">
        <v>108348.5</v>
      </c>
      <c r="F1034" s="267">
        <v>114957.8</v>
      </c>
    </row>
    <row r="1035" spans="1:6" ht="25.5" x14ac:dyDescent="0.2">
      <c r="A1035" s="265"/>
      <c r="B1035" s="265"/>
      <c r="C1035" s="265" t="s">
        <v>1150</v>
      </c>
      <c r="D1035" s="266" t="s">
        <v>1151</v>
      </c>
      <c r="E1035" s="267">
        <v>108348.5</v>
      </c>
      <c r="F1035" s="267">
        <v>114957.8</v>
      </c>
    </row>
    <row r="1036" spans="1:6" ht="38.25" x14ac:dyDescent="0.2">
      <c r="A1036" s="265"/>
      <c r="B1036" s="265" t="s">
        <v>1673</v>
      </c>
      <c r="C1036" s="265"/>
      <c r="D1036" s="266" t="s">
        <v>1674</v>
      </c>
      <c r="E1036" s="267">
        <v>18772.599999999999</v>
      </c>
      <c r="F1036" s="267">
        <v>19373.8</v>
      </c>
    </row>
    <row r="1037" spans="1:6" ht="25.5" x14ac:dyDescent="0.2">
      <c r="A1037" s="265"/>
      <c r="B1037" s="265"/>
      <c r="C1037" s="265" t="s">
        <v>1231</v>
      </c>
      <c r="D1037" s="266" t="s">
        <v>1232</v>
      </c>
      <c r="E1037" s="267">
        <v>18772.599999999999</v>
      </c>
      <c r="F1037" s="267">
        <v>19373.8</v>
      </c>
    </row>
    <row r="1038" spans="1:6" x14ac:dyDescent="0.2">
      <c r="A1038" s="265"/>
      <c r="B1038" s="265"/>
      <c r="C1038" s="265" t="s">
        <v>1251</v>
      </c>
      <c r="D1038" s="266" t="s">
        <v>1252</v>
      </c>
      <c r="E1038" s="267">
        <v>18772.599999999999</v>
      </c>
      <c r="F1038" s="267">
        <v>19373.8</v>
      </c>
    </row>
    <row r="1039" spans="1:6" ht="25.5" x14ac:dyDescent="0.2">
      <c r="A1039" s="265"/>
      <c r="B1039" s="265" t="s">
        <v>1582</v>
      </c>
      <c r="C1039" s="265"/>
      <c r="D1039" s="266" t="s">
        <v>1583</v>
      </c>
      <c r="E1039" s="267">
        <v>415641.9</v>
      </c>
      <c r="F1039" s="267">
        <v>453106.1</v>
      </c>
    </row>
    <row r="1040" spans="1:6" ht="38.25" x14ac:dyDescent="0.2">
      <c r="A1040" s="265"/>
      <c r="B1040" s="265" t="s">
        <v>1584</v>
      </c>
      <c r="C1040" s="265"/>
      <c r="D1040" s="266" t="s">
        <v>1585</v>
      </c>
      <c r="E1040" s="267">
        <v>125983.4</v>
      </c>
      <c r="F1040" s="267">
        <v>165233.60000000001</v>
      </c>
    </row>
    <row r="1041" spans="1:6" ht="38.25" x14ac:dyDescent="0.2">
      <c r="A1041" s="265"/>
      <c r="B1041" s="265" t="s">
        <v>1675</v>
      </c>
      <c r="C1041" s="265"/>
      <c r="D1041" s="266" t="s">
        <v>1676</v>
      </c>
      <c r="E1041" s="267">
        <v>1567.8</v>
      </c>
      <c r="F1041" s="267">
        <v>1666.6</v>
      </c>
    </row>
    <row r="1042" spans="1:6" x14ac:dyDescent="0.2">
      <c r="A1042" s="265"/>
      <c r="B1042" s="265"/>
      <c r="C1042" s="265" t="s">
        <v>1239</v>
      </c>
      <c r="D1042" s="266" t="s">
        <v>1240</v>
      </c>
      <c r="E1042" s="267">
        <v>1567.8</v>
      </c>
      <c r="F1042" s="267">
        <v>1666.6</v>
      </c>
    </row>
    <row r="1043" spans="1:6" x14ac:dyDescent="0.2">
      <c r="A1043" s="265"/>
      <c r="B1043" s="265"/>
      <c r="C1043" s="265" t="s">
        <v>1241</v>
      </c>
      <c r="D1043" s="266" t="s">
        <v>1242</v>
      </c>
      <c r="E1043" s="267">
        <v>1567.8</v>
      </c>
      <c r="F1043" s="267">
        <v>1666.6</v>
      </c>
    </row>
    <row r="1044" spans="1:6" ht="25.5" x14ac:dyDescent="0.2">
      <c r="A1044" s="265"/>
      <c r="B1044" s="265" t="s">
        <v>1677</v>
      </c>
      <c r="C1044" s="265"/>
      <c r="D1044" s="266" t="s">
        <v>1678</v>
      </c>
      <c r="E1044" s="267">
        <v>500</v>
      </c>
      <c r="F1044" s="267">
        <v>500</v>
      </c>
    </row>
    <row r="1045" spans="1:6" x14ac:dyDescent="0.2">
      <c r="A1045" s="265"/>
      <c r="B1045" s="265"/>
      <c r="C1045" s="265" t="s">
        <v>1239</v>
      </c>
      <c r="D1045" s="266" t="s">
        <v>1240</v>
      </c>
      <c r="E1045" s="267">
        <v>500</v>
      </c>
      <c r="F1045" s="267">
        <v>500</v>
      </c>
    </row>
    <row r="1046" spans="1:6" x14ac:dyDescent="0.2">
      <c r="A1046" s="265"/>
      <c r="B1046" s="265"/>
      <c r="C1046" s="265" t="s">
        <v>1241</v>
      </c>
      <c r="D1046" s="266" t="s">
        <v>1242</v>
      </c>
      <c r="E1046" s="267">
        <v>500</v>
      </c>
      <c r="F1046" s="267">
        <v>500</v>
      </c>
    </row>
    <row r="1047" spans="1:6" ht="38.25" x14ac:dyDescent="0.2">
      <c r="A1047" s="265"/>
      <c r="B1047" s="265" t="s">
        <v>1679</v>
      </c>
      <c r="C1047" s="265"/>
      <c r="D1047" s="266" t="s">
        <v>2795</v>
      </c>
      <c r="E1047" s="267">
        <v>0</v>
      </c>
      <c r="F1047" s="267">
        <v>100</v>
      </c>
    </row>
    <row r="1048" spans="1:6" x14ac:dyDescent="0.2">
      <c r="A1048" s="265"/>
      <c r="B1048" s="265"/>
      <c r="C1048" s="265" t="s">
        <v>1239</v>
      </c>
      <c r="D1048" s="266" t="s">
        <v>1240</v>
      </c>
      <c r="E1048" s="267">
        <v>0</v>
      </c>
      <c r="F1048" s="267">
        <v>100</v>
      </c>
    </row>
    <row r="1049" spans="1:6" x14ac:dyDescent="0.2">
      <c r="A1049" s="265"/>
      <c r="B1049" s="265"/>
      <c r="C1049" s="265" t="s">
        <v>1241</v>
      </c>
      <c r="D1049" s="266" t="s">
        <v>1242</v>
      </c>
      <c r="E1049" s="267">
        <v>0</v>
      </c>
      <c r="F1049" s="267">
        <v>100</v>
      </c>
    </row>
    <row r="1050" spans="1:6" ht="38.25" x14ac:dyDescent="0.2">
      <c r="A1050" s="265"/>
      <c r="B1050" s="265" t="s">
        <v>1586</v>
      </c>
      <c r="C1050" s="265"/>
      <c r="D1050" s="266" t="s">
        <v>1587</v>
      </c>
      <c r="E1050" s="267">
        <v>123915.6</v>
      </c>
      <c r="F1050" s="267">
        <v>162967</v>
      </c>
    </row>
    <row r="1051" spans="1:6" ht="25.5" x14ac:dyDescent="0.2">
      <c r="A1051" s="265"/>
      <c r="B1051" s="265"/>
      <c r="C1051" s="265" t="s">
        <v>1231</v>
      </c>
      <c r="D1051" s="266" t="s">
        <v>1232</v>
      </c>
      <c r="E1051" s="267">
        <v>123915.6</v>
      </c>
      <c r="F1051" s="267">
        <v>162967</v>
      </c>
    </row>
    <row r="1052" spans="1:6" x14ac:dyDescent="0.2">
      <c r="A1052" s="265"/>
      <c r="B1052" s="265"/>
      <c r="C1052" s="265" t="s">
        <v>1251</v>
      </c>
      <c r="D1052" s="266" t="s">
        <v>1252</v>
      </c>
      <c r="E1052" s="267">
        <v>9950.4</v>
      </c>
      <c r="F1052" s="267">
        <v>9950.4</v>
      </c>
    </row>
    <row r="1053" spans="1:6" x14ac:dyDescent="0.2">
      <c r="A1053" s="265"/>
      <c r="B1053" s="265"/>
      <c r="C1053" s="265" t="s">
        <v>1233</v>
      </c>
      <c r="D1053" s="266" t="s">
        <v>1234</v>
      </c>
      <c r="E1053" s="267">
        <v>113965.2</v>
      </c>
      <c r="F1053" s="267">
        <v>153016.6</v>
      </c>
    </row>
    <row r="1054" spans="1:6" ht="38.25" x14ac:dyDescent="0.2">
      <c r="A1054" s="265"/>
      <c r="B1054" s="265" t="s">
        <v>1680</v>
      </c>
      <c r="C1054" s="265"/>
      <c r="D1054" s="266" t="s">
        <v>1681</v>
      </c>
      <c r="E1054" s="267">
        <v>260227.4</v>
      </c>
      <c r="F1054" s="267">
        <v>256977.4</v>
      </c>
    </row>
    <row r="1055" spans="1:6" ht="25.5" x14ac:dyDescent="0.2">
      <c r="A1055" s="265"/>
      <c r="B1055" s="265"/>
      <c r="C1055" s="265" t="s">
        <v>1231</v>
      </c>
      <c r="D1055" s="266" t="s">
        <v>1232</v>
      </c>
      <c r="E1055" s="267">
        <v>235227.4</v>
      </c>
      <c r="F1055" s="267">
        <v>231977.4</v>
      </c>
    </row>
    <row r="1056" spans="1:6" x14ac:dyDescent="0.2">
      <c r="A1056" s="265"/>
      <c r="B1056" s="265"/>
      <c r="C1056" s="265" t="s">
        <v>1251</v>
      </c>
      <c r="D1056" s="266" t="s">
        <v>1252</v>
      </c>
      <c r="E1056" s="267">
        <v>17146</v>
      </c>
      <c r="F1056" s="267">
        <v>13146</v>
      </c>
    </row>
    <row r="1057" spans="1:6" x14ac:dyDescent="0.2">
      <c r="A1057" s="265"/>
      <c r="B1057" s="265"/>
      <c r="C1057" s="265" t="s">
        <v>1233</v>
      </c>
      <c r="D1057" s="266" t="s">
        <v>1234</v>
      </c>
      <c r="E1057" s="267">
        <v>218081.4</v>
      </c>
      <c r="F1057" s="267">
        <v>218831.4</v>
      </c>
    </row>
    <row r="1058" spans="1:6" x14ac:dyDescent="0.2">
      <c r="A1058" s="265"/>
      <c r="B1058" s="265"/>
      <c r="C1058" s="265" t="s">
        <v>1152</v>
      </c>
      <c r="D1058" s="266" t="s">
        <v>1153</v>
      </c>
      <c r="E1058" s="267">
        <v>25000</v>
      </c>
      <c r="F1058" s="267">
        <v>25000</v>
      </c>
    </row>
    <row r="1059" spans="1:6" ht="38.25" x14ac:dyDescent="0.2">
      <c r="A1059" s="265"/>
      <c r="B1059" s="265"/>
      <c r="C1059" s="265" t="s">
        <v>1210</v>
      </c>
      <c r="D1059" s="266" t="s">
        <v>1211</v>
      </c>
      <c r="E1059" s="267">
        <v>25000</v>
      </c>
      <c r="F1059" s="267">
        <v>25000</v>
      </c>
    </row>
    <row r="1060" spans="1:6" ht="38.25" x14ac:dyDescent="0.2">
      <c r="A1060" s="265"/>
      <c r="B1060" s="265" t="s">
        <v>1682</v>
      </c>
      <c r="C1060" s="265"/>
      <c r="D1060" s="266" t="s">
        <v>1683</v>
      </c>
      <c r="E1060" s="267">
        <v>18006.3</v>
      </c>
      <c r="F1060" s="267">
        <v>19096.7</v>
      </c>
    </row>
    <row r="1061" spans="1:6" ht="25.5" x14ac:dyDescent="0.2">
      <c r="A1061" s="265"/>
      <c r="B1061" s="265"/>
      <c r="C1061" s="265" t="s">
        <v>1231</v>
      </c>
      <c r="D1061" s="266" t="s">
        <v>1232</v>
      </c>
      <c r="E1061" s="267">
        <v>18006.3</v>
      </c>
      <c r="F1061" s="267">
        <v>19096.7</v>
      </c>
    </row>
    <row r="1062" spans="1:6" ht="25.5" x14ac:dyDescent="0.2">
      <c r="A1062" s="265"/>
      <c r="B1062" s="265"/>
      <c r="C1062" s="265" t="s">
        <v>1286</v>
      </c>
      <c r="D1062" s="266" t="s">
        <v>1287</v>
      </c>
      <c r="E1062" s="267">
        <v>18006.3</v>
      </c>
      <c r="F1062" s="267">
        <v>19096.7</v>
      </c>
    </row>
    <row r="1063" spans="1:6" ht="38.25" x14ac:dyDescent="0.2">
      <c r="A1063" s="265"/>
      <c r="B1063" s="265" t="s">
        <v>1684</v>
      </c>
      <c r="C1063" s="265"/>
      <c r="D1063" s="266" t="s">
        <v>1685</v>
      </c>
      <c r="E1063" s="267">
        <v>6124.8</v>
      </c>
      <c r="F1063" s="267">
        <v>6498.4</v>
      </c>
    </row>
    <row r="1064" spans="1:6" ht="25.5" x14ac:dyDescent="0.2">
      <c r="A1064" s="265"/>
      <c r="B1064" s="265"/>
      <c r="C1064" s="265" t="s">
        <v>1148</v>
      </c>
      <c r="D1064" s="266" t="s">
        <v>1149</v>
      </c>
      <c r="E1064" s="267">
        <v>6124.8</v>
      </c>
      <c r="F1064" s="267">
        <v>6498.4</v>
      </c>
    </row>
    <row r="1065" spans="1:6" ht="25.5" x14ac:dyDescent="0.2">
      <c r="A1065" s="265"/>
      <c r="B1065" s="265"/>
      <c r="C1065" s="265" t="s">
        <v>1150</v>
      </c>
      <c r="D1065" s="266" t="s">
        <v>1151</v>
      </c>
      <c r="E1065" s="267">
        <v>6124.8</v>
      </c>
      <c r="F1065" s="267">
        <v>6498.4</v>
      </c>
    </row>
    <row r="1066" spans="1:6" ht="25.5" x14ac:dyDescent="0.2">
      <c r="A1066" s="265"/>
      <c r="B1066" s="265" t="s">
        <v>1686</v>
      </c>
      <c r="C1066" s="265"/>
      <c r="D1066" s="266" t="s">
        <v>1687</v>
      </c>
      <c r="E1066" s="267">
        <v>5000</v>
      </c>
      <c r="F1066" s="267">
        <v>5000</v>
      </c>
    </row>
    <row r="1067" spans="1:6" ht="25.5" x14ac:dyDescent="0.2">
      <c r="A1067" s="265"/>
      <c r="B1067" s="265"/>
      <c r="C1067" s="265" t="s">
        <v>1231</v>
      </c>
      <c r="D1067" s="266" t="s">
        <v>1232</v>
      </c>
      <c r="E1067" s="267">
        <v>5000</v>
      </c>
      <c r="F1067" s="267">
        <v>5000</v>
      </c>
    </row>
    <row r="1068" spans="1:6" x14ac:dyDescent="0.2">
      <c r="A1068" s="265"/>
      <c r="B1068" s="265"/>
      <c r="C1068" s="265" t="s">
        <v>1233</v>
      </c>
      <c r="D1068" s="266" t="s">
        <v>1234</v>
      </c>
      <c r="E1068" s="267">
        <v>5000</v>
      </c>
      <c r="F1068" s="267">
        <v>5000</v>
      </c>
    </row>
    <row r="1069" spans="1:6" ht="38.25" x14ac:dyDescent="0.2">
      <c r="A1069" s="265"/>
      <c r="B1069" s="265" t="s">
        <v>1588</v>
      </c>
      <c r="C1069" s="265"/>
      <c r="D1069" s="266" t="s">
        <v>1589</v>
      </c>
      <c r="E1069" s="267">
        <v>300</v>
      </c>
      <c r="F1069" s="267">
        <v>300</v>
      </c>
    </row>
    <row r="1070" spans="1:6" x14ac:dyDescent="0.2">
      <c r="A1070" s="265"/>
      <c r="B1070" s="265"/>
      <c r="C1070" s="265" t="s">
        <v>1239</v>
      </c>
      <c r="D1070" s="266" t="s">
        <v>1240</v>
      </c>
      <c r="E1070" s="267">
        <v>300</v>
      </c>
      <c r="F1070" s="267">
        <v>300</v>
      </c>
    </row>
    <row r="1071" spans="1:6" x14ac:dyDescent="0.2">
      <c r="A1071" s="265"/>
      <c r="B1071" s="265"/>
      <c r="C1071" s="265" t="s">
        <v>1241</v>
      </c>
      <c r="D1071" s="266" t="s">
        <v>1242</v>
      </c>
      <c r="E1071" s="267">
        <v>300</v>
      </c>
      <c r="F1071" s="267">
        <v>300</v>
      </c>
    </row>
    <row r="1072" spans="1:6" x14ac:dyDescent="0.2">
      <c r="A1072" s="265" t="s">
        <v>1688</v>
      </c>
      <c r="B1072" s="265"/>
      <c r="C1072" s="265"/>
      <c r="D1072" s="266" t="s">
        <v>1689</v>
      </c>
      <c r="E1072" s="267">
        <v>418259.7</v>
      </c>
      <c r="F1072" s="267">
        <v>221646.2</v>
      </c>
    </row>
    <row r="1073" spans="1:6" ht="25.5" x14ac:dyDescent="0.2">
      <c r="A1073" s="265"/>
      <c r="B1073" s="265" t="s">
        <v>1136</v>
      </c>
      <c r="C1073" s="265"/>
      <c r="D1073" s="266" t="s">
        <v>1137</v>
      </c>
      <c r="E1073" s="267">
        <v>37476.699999999997</v>
      </c>
      <c r="F1073" s="267">
        <v>37282.400000000001</v>
      </c>
    </row>
    <row r="1074" spans="1:6" x14ac:dyDescent="0.2">
      <c r="A1074" s="265"/>
      <c r="B1074" s="265" t="s">
        <v>1146</v>
      </c>
      <c r="C1074" s="265"/>
      <c r="D1074" s="266" t="s">
        <v>1147</v>
      </c>
      <c r="E1074" s="267">
        <v>37476.699999999997</v>
      </c>
      <c r="F1074" s="267">
        <v>37282.400000000001</v>
      </c>
    </row>
    <row r="1075" spans="1:6" ht="38.25" x14ac:dyDescent="0.2">
      <c r="A1075" s="265"/>
      <c r="B1075" s="265"/>
      <c r="C1075" s="265" t="s">
        <v>1140</v>
      </c>
      <c r="D1075" s="266" t="s">
        <v>1141</v>
      </c>
      <c r="E1075" s="267">
        <v>29255.9</v>
      </c>
      <c r="F1075" s="267">
        <v>28750.400000000001</v>
      </c>
    </row>
    <row r="1076" spans="1:6" ht="25.5" x14ac:dyDescent="0.2">
      <c r="A1076" s="265"/>
      <c r="B1076" s="265"/>
      <c r="C1076" s="265" t="s">
        <v>1142</v>
      </c>
      <c r="D1076" s="266" t="s">
        <v>1143</v>
      </c>
      <c r="E1076" s="267">
        <v>29255.9</v>
      </c>
      <c r="F1076" s="267">
        <v>28750.400000000001</v>
      </c>
    </row>
    <row r="1077" spans="1:6" ht="25.5" x14ac:dyDescent="0.2">
      <c r="A1077" s="265"/>
      <c r="B1077" s="265"/>
      <c r="C1077" s="265" t="s">
        <v>1148</v>
      </c>
      <c r="D1077" s="266" t="s">
        <v>1149</v>
      </c>
      <c r="E1077" s="267">
        <v>8132.8</v>
      </c>
      <c r="F1077" s="267">
        <v>8434</v>
      </c>
    </row>
    <row r="1078" spans="1:6" ht="25.5" x14ac:dyDescent="0.2">
      <c r="A1078" s="265"/>
      <c r="B1078" s="265"/>
      <c r="C1078" s="265" t="s">
        <v>1150</v>
      </c>
      <c r="D1078" s="266" t="s">
        <v>1151</v>
      </c>
      <c r="E1078" s="267">
        <v>8132.8</v>
      </c>
      <c r="F1078" s="267">
        <v>8434</v>
      </c>
    </row>
    <row r="1079" spans="1:6" x14ac:dyDescent="0.2">
      <c r="A1079" s="265"/>
      <c r="B1079" s="265"/>
      <c r="C1079" s="265" t="s">
        <v>1152</v>
      </c>
      <c r="D1079" s="266" t="s">
        <v>1153</v>
      </c>
      <c r="E1079" s="267">
        <v>88</v>
      </c>
      <c r="F1079" s="267">
        <v>98</v>
      </c>
    </row>
    <row r="1080" spans="1:6" ht="25.5" x14ac:dyDescent="0.2">
      <c r="A1080" s="265"/>
      <c r="B1080" s="265"/>
      <c r="C1080" s="265" t="s">
        <v>1154</v>
      </c>
      <c r="D1080" s="266" t="s">
        <v>1155</v>
      </c>
      <c r="E1080" s="267">
        <v>88</v>
      </c>
      <c r="F1080" s="267">
        <v>98</v>
      </c>
    </row>
    <row r="1081" spans="1:6" ht="25.5" x14ac:dyDescent="0.2">
      <c r="A1081" s="265"/>
      <c r="B1081" s="265" t="s">
        <v>458</v>
      </c>
      <c r="C1081" s="265"/>
      <c r="D1081" s="266" t="s">
        <v>2659</v>
      </c>
      <c r="E1081" s="267">
        <v>200000</v>
      </c>
      <c r="F1081" s="267">
        <v>0</v>
      </c>
    </row>
    <row r="1082" spans="1:6" ht="25.5" x14ac:dyDescent="0.2">
      <c r="A1082" s="265"/>
      <c r="B1082" s="265" t="s">
        <v>2041</v>
      </c>
      <c r="C1082" s="265"/>
      <c r="D1082" s="266" t="s">
        <v>2042</v>
      </c>
      <c r="E1082" s="267">
        <v>200000</v>
      </c>
      <c r="F1082" s="267">
        <v>0</v>
      </c>
    </row>
    <row r="1083" spans="1:6" x14ac:dyDescent="0.2">
      <c r="A1083" s="265"/>
      <c r="B1083" s="265" t="s">
        <v>2043</v>
      </c>
      <c r="C1083" s="265"/>
      <c r="D1083" s="266" t="s">
        <v>2848</v>
      </c>
      <c r="E1083" s="267">
        <v>200000</v>
      </c>
      <c r="F1083" s="267">
        <v>0</v>
      </c>
    </row>
    <row r="1084" spans="1:6" x14ac:dyDescent="0.2">
      <c r="A1084" s="265"/>
      <c r="B1084" s="265"/>
      <c r="C1084" s="265" t="s">
        <v>1172</v>
      </c>
      <c r="D1084" s="266" t="s">
        <v>1173</v>
      </c>
      <c r="E1084" s="267">
        <v>200000</v>
      </c>
      <c r="F1084" s="267">
        <v>0</v>
      </c>
    </row>
    <row r="1085" spans="1:6" x14ac:dyDescent="0.2">
      <c r="A1085" s="265"/>
      <c r="B1085" s="265"/>
      <c r="C1085" s="265" t="s">
        <v>1174</v>
      </c>
      <c r="D1085" s="266" t="s">
        <v>1006</v>
      </c>
      <c r="E1085" s="267">
        <v>200000</v>
      </c>
      <c r="F1085" s="267">
        <v>0</v>
      </c>
    </row>
    <row r="1086" spans="1:6" ht="25.5" x14ac:dyDescent="0.2">
      <c r="A1086" s="265"/>
      <c r="B1086" s="265" t="s">
        <v>1632</v>
      </c>
      <c r="C1086" s="265"/>
      <c r="D1086" s="266" t="s">
        <v>1633</v>
      </c>
      <c r="E1086" s="267">
        <v>83219.600000000006</v>
      </c>
      <c r="F1086" s="267">
        <v>86764.2</v>
      </c>
    </row>
    <row r="1087" spans="1:6" ht="38.25" x14ac:dyDescent="0.2">
      <c r="A1087" s="265"/>
      <c r="B1087" s="265" t="s">
        <v>1690</v>
      </c>
      <c r="C1087" s="265"/>
      <c r="D1087" s="266" t="s">
        <v>1691</v>
      </c>
      <c r="E1087" s="267">
        <v>83219.600000000006</v>
      </c>
      <c r="F1087" s="267">
        <v>86764.2</v>
      </c>
    </row>
    <row r="1088" spans="1:6" ht="25.5" x14ac:dyDescent="0.2">
      <c r="A1088" s="265"/>
      <c r="B1088" s="265"/>
      <c r="C1088" s="265" t="s">
        <v>1231</v>
      </c>
      <c r="D1088" s="266" t="s">
        <v>1232</v>
      </c>
      <c r="E1088" s="267">
        <v>83219.600000000006</v>
      </c>
      <c r="F1088" s="267">
        <v>86764.2</v>
      </c>
    </row>
    <row r="1089" spans="1:6" x14ac:dyDescent="0.2">
      <c r="A1089" s="265"/>
      <c r="B1089" s="265"/>
      <c r="C1089" s="265" t="s">
        <v>1251</v>
      </c>
      <c r="D1089" s="266" t="s">
        <v>1252</v>
      </c>
      <c r="E1089" s="267">
        <v>83219.600000000006</v>
      </c>
      <c r="F1089" s="267">
        <v>86764.2</v>
      </c>
    </row>
    <row r="1090" spans="1:6" ht="25.5" x14ac:dyDescent="0.2">
      <c r="A1090" s="265"/>
      <c r="B1090" s="265" t="s">
        <v>1692</v>
      </c>
      <c r="C1090" s="265"/>
      <c r="D1090" s="266" t="s">
        <v>1693</v>
      </c>
      <c r="E1090" s="267">
        <v>4850</v>
      </c>
      <c r="F1090" s="267">
        <v>4850</v>
      </c>
    </row>
    <row r="1091" spans="1:6" ht="25.5" x14ac:dyDescent="0.2">
      <c r="A1091" s="265"/>
      <c r="B1091" s="265"/>
      <c r="C1091" s="265" t="s">
        <v>1148</v>
      </c>
      <c r="D1091" s="266" t="s">
        <v>1149</v>
      </c>
      <c r="E1091" s="267">
        <v>4850</v>
      </c>
      <c r="F1091" s="267">
        <v>4850</v>
      </c>
    </row>
    <row r="1092" spans="1:6" ht="25.5" x14ac:dyDescent="0.2">
      <c r="A1092" s="265"/>
      <c r="B1092" s="265"/>
      <c r="C1092" s="265" t="s">
        <v>1150</v>
      </c>
      <c r="D1092" s="266" t="s">
        <v>1151</v>
      </c>
      <c r="E1092" s="267">
        <v>4850</v>
      </c>
      <c r="F1092" s="267">
        <v>4850</v>
      </c>
    </row>
    <row r="1093" spans="1:6" ht="38.25" x14ac:dyDescent="0.2">
      <c r="A1093" s="265"/>
      <c r="B1093" s="265" t="s">
        <v>1694</v>
      </c>
      <c r="C1093" s="265"/>
      <c r="D1093" s="266" t="s">
        <v>1695</v>
      </c>
      <c r="E1093" s="267">
        <v>73867.5</v>
      </c>
      <c r="F1093" s="267">
        <v>75000</v>
      </c>
    </row>
    <row r="1094" spans="1:6" x14ac:dyDescent="0.2">
      <c r="A1094" s="265"/>
      <c r="B1094" s="265"/>
      <c r="C1094" s="265" t="s">
        <v>1152</v>
      </c>
      <c r="D1094" s="266" t="s">
        <v>1153</v>
      </c>
      <c r="E1094" s="267">
        <v>73867.5</v>
      </c>
      <c r="F1094" s="267">
        <v>75000</v>
      </c>
    </row>
    <row r="1095" spans="1:6" ht="38.25" x14ac:dyDescent="0.2">
      <c r="A1095" s="265"/>
      <c r="B1095" s="265"/>
      <c r="C1095" s="265" t="s">
        <v>1210</v>
      </c>
      <c r="D1095" s="266" t="s">
        <v>1211</v>
      </c>
      <c r="E1095" s="267">
        <v>73867.5</v>
      </c>
      <c r="F1095" s="267">
        <v>75000</v>
      </c>
    </row>
    <row r="1096" spans="1:6" x14ac:dyDescent="0.2">
      <c r="A1096" s="265"/>
      <c r="B1096" s="265" t="s">
        <v>1187</v>
      </c>
      <c r="C1096" s="265"/>
      <c r="D1096" s="266" t="s">
        <v>1173</v>
      </c>
      <c r="E1096" s="267">
        <v>14169</v>
      </c>
      <c r="F1096" s="267">
        <v>14472.7</v>
      </c>
    </row>
    <row r="1097" spans="1:6" ht="25.5" x14ac:dyDescent="0.2">
      <c r="A1097" s="265"/>
      <c r="B1097" s="265" t="s">
        <v>1188</v>
      </c>
      <c r="C1097" s="265"/>
      <c r="D1097" s="266" t="s">
        <v>1189</v>
      </c>
      <c r="E1097" s="267">
        <v>14169</v>
      </c>
      <c r="F1097" s="267">
        <v>14472.7</v>
      </c>
    </row>
    <row r="1098" spans="1:6" ht="38.25" x14ac:dyDescent="0.2">
      <c r="A1098" s="265"/>
      <c r="B1098" s="265" t="s">
        <v>1696</v>
      </c>
      <c r="C1098" s="265"/>
      <c r="D1098" s="266" t="s">
        <v>1697</v>
      </c>
      <c r="E1098" s="267">
        <v>14169</v>
      </c>
      <c r="F1098" s="267">
        <v>14472.7</v>
      </c>
    </row>
    <row r="1099" spans="1:6" x14ac:dyDescent="0.2">
      <c r="A1099" s="265"/>
      <c r="B1099" s="265"/>
      <c r="C1099" s="265" t="s">
        <v>1172</v>
      </c>
      <c r="D1099" s="266" t="s">
        <v>1173</v>
      </c>
      <c r="E1099" s="267">
        <v>14169</v>
      </c>
      <c r="F1099" s="267">
        <v>14472.7</v>
      </c>
    </row>
    <row r="1100" spans="1:6" x14ac:dyDescent="0.2">
      <c r="A1100" s="265"/>
      <c r="B1100" s="265"/>
      <c r="C1100" s="265" t="s">
        <v>1192</v>
      </c>
      <c r="D1100" s="266" t="s">
        <v>1193</v>
      </c>
      <c r="E1100" s="267">
        <v>14169</v>
      </c>
      <c r="F1100" s="267">
        <v>14472.7</v>
      </c>
    </row>
    <row r="1101" spans="1:6" x14ac:dyDescent="0.2">
      <c r="A1101" s="265"/>
      <c r="B1101" s="265" t="s">
        <v>481</v>
      </c>
      <c r="C1101" s="265"/>
      <c r="D1101" s="266" t="s">
        <v>482</v>
      </c>
      <c r="E1101" s="267">
        <v>4676.8999999999996</v>
      </c>
      <c r="F1101" s="267">
        <v>3276.9</v>
      </c>
    </row>
    <row r="1102" spans="1:6" ht="38.25" x14ac:dyDescent="0.2">
      <c r="A1102" s="265"/>
      <c r="B1102" s="265" t="s">
        <v>1698</v>
      </c>
      <c r="C1102" s="265"/>
      <c r="D1102" s="266" t="s">
        <v>2796</v>
      </c>
      <c r="E1102" s="267">
        <v>1000</v>
      </c>
      <c r="F1102" s="267">
        <v>0</v>
      </c>
    </row>
    <row r="1103" spans="1:6" ht="25.5" x14ac:dyDescent="0.2">
      <c r="A1103" s="265"/>
      <c r="B1103" s="265"/>
      <c r="C1103" s="265" t="s">
        <v>1148</v>
      </c>
      <c r="D1103" s="266" t="s">
        <v>1149</v>
      </c>
      <c r="E1103" s="267">
        <v>1000</v>
      </c>
      <c r="F1103" s="267">
        <v>0</v>
      </c>
    </row>
    <row r="1104" spans="1:6" ht="25.5" x14ac:dyDescent="0.2">
      <c r="A1104" s="265"/>
      <c r="B1104" s="265"/>
      <c r="C1104" s="265" t="s">
        <v>1150</v>
      </c>
      <c r="D1104" s="266" t="s">
        <v>1151</v>
      </c>
      <c r="E1104" s="267">
        <v>1000</v>
      </c>
      <c r="F1104" s="267">
        <v>0</v>
      </c>
    </row>
    <row r="1105" spans="1:6" ht="25.5" x14ac:dyDescent="0.2">
      <c r="A1105" s="265"/>
      <c r="B1105" s="265" t="s">
        <v>483</v>
      </c>
      <c r="C1105" s="265"/>
      <c r="D1105" s="266" t="s">
        <v>484</v>
      </c>
      <c r="E1105" s="267">
        <v>3676.9</v>
      </c>
      <c r="F1105" s="267">
        <v>3276.9</v>
      </c>
    </row>
    <row r="1106" spans="1:6" ht="25.5" x14ac:dyDescent="0.2">
      <c r="A1106" s="265"/>
      <c r="B1106" s="265"/>
      <c r="C1106" s="265" t="s">
        <v>1148</v>
      </c>
      <c r="D1106" s="266" t="s">
        <v>1149</v>
      </c>
      <c r="E1106" s="267">
        <v>1943.4</v>
      </c>
      <c r="F1106" s="267">
        <v>1243.4000000000001</v>
      </c>
    </row>
    <row r="1107" spans="1:6" ht="25.5" x14ac:dyDescent="0.2">
      <c r="A1107" s="265"/>
      <c r="B1107" s="265"/>
      <c r="C1107" s="265" t="s">
        <v>1150</v>
      </c>
      <c r="D1107" s="266" t="s">
        <v>1151</v>
      </c>
      <c r="E1107" s="267">
        <v>1943.4</v>
      </c>
      <c r="F1107" s="267">
        <v>1243.4000000000001</v>
      </c>
    </row>
    <row r="1108" spans="1:6" x14ac:dyDescent="0.2">
      <c r="A1108" s="265"/>
      <c r="B1108" s="265"/>
      <c r="C1108" s="265" t="s">
        <v>1239</v>
      </c>
      <c r="D1108" s="266" t="s">
        <v>1240</v>
      </c>
      <c r="E1108" s="267">
        <v>283.5</v>
      </c>
      <c r="F1108" s="267">
        <v>283.5</v>
      </c>
    </row>
    <row r="1109" spans="1:6" x14ac:dyDescent="0.2">
      <c r="A1109" s="265"/>
      <c r="B1109" s="265"/>
      <c r="C1109" s="265" t="s">
        <v>1316</v>
      </c>
      <c r="D1109" s="266" t="s">
        <v>1317</v>
      </c>
      <c r="E1109" s="267">
        <v>283.5</v>
      </c>
      <c r="F1109" s="267">
        <v>283.5</v>
      </c>
    </row>
    <row r="1110" spans="1:6" x14ac:dyDescent="0.2">
      <c r="A1110" s="265"/>
      <c r="B1110" s="265"/>
      <c r="C1110" s="265" t="s">
        <v>1172</v>
      </c>
      <c r="D1110" s="266" t="s">
        <v>1173</v>
      </c>
      <c r="E1110" s="267">
        <v>1450</v>
      </c>
      <c r="F1110" s="267">
        <v>1750</v>
      </c>
    </row>
    <row r="1111" spans="1:6" x14ac:dyDescent="0.2">
      <c r="A1111" s="265"/>
      <c r="B1111" s="265"/>
      <c r="C1111" s="265" t="s">
        <v>1174</v>
      </c>
      <c r="D1111" s="266" t="s">
        <v>1006</v>
      </c>
      <c r="E1111" s="267">
        <v>1450</v>
      </c>
      <c r="F1111" s="267">
        <v>1750</v>
      </c>
    </row>
    <row r="1112" spans="1:6" x14ac:dyDescent="0.2">
      <c r="A1112" s="265" t="s">
        <v>1699</v>
      </c>
      <c r="B1112" s="265"/>
      <c r="C1112" s="265"/>
      <c r="D1112" s="266" t="s">
        <v>1700</v>
      </c>
      <c r="E1112" s="267">
        <v>21090629.699999999</v>
      </c>
      <c r="F1112" s="267">
        <v>22628037.199999999</v>
      </c>
    </row>
    <row r="1113" spans="1:6" x14ac:dyDescent="0.2">
      <c r="A1113" s="265" t="s">
        <v>1701</v>
      </c>
      <c r="B1113" s="265"/>
      <c r="C1113" s="265"/>
      <c r="D1113" s="266" t="s">
        <v>1702</v>
      </c>
      <c r="E1113" s="267">
        <v>4272763.4000000004</v>
      </c>
      <c r="F1113" s="267">
        <v>4975014</v>
      </c>
    </row>
    <row r="1114" spans="1:6" ht="25.5" x14ac:dyDescent="0.2">
      <c r="A1114" s="265"/>
      <c r="B1114" s="265" t="s">
        <v>458</v>
      </c>
      <c r="C1114" s="265"/>
      <c r="D1114" s="266" t="s">
        <v>2659</v>
      </c>
      <c r="E1114" s="267">
        <v>972693.4</v>
      </c>
      <c r="F1114" s="267">
        <v>1372937.3</v>
      </c>
    </row>
    <row r="1115" spans="1:6" ht="38.25" x14ac:dyDescent="0.2">
      <c r="A1115" s="265"/>
      <c r="B1115" s="265" t="s">
        <v>459</v>
      </c>
      <c r="C1115" s="265"/>
      <c r="D1115" s="266" t="s">
        <v>460</v>
      </c>
      <c r="E1115" s="267">
        <v>972693.4</v>
      </c>
      <c r="F1115" s="267">
        <v>1372937.3</v>
      </c>
    </row>
    <row r="1116" spans="1:6" ht="38.25" x14ac:dyDescent="0.2">
      <c r="A1116" s="265"/>
      <c r="B1116" s="265" t="s">
        <v>2513</v>
      </c>
      <c r="C1116" s="265"/>
      <c r="D1116" s="266" t="s">
        <v>2784</v>
      </c>
      <c r="E1116" s="267">
        <v>101928.9</v>
      </c>
      <c r="F1116" s="267">
        <v>0</v>
      </c>
    </row>
    <row r="1117" spans="1:6" x14ac:dyDescent="0.2">
      <c r="A1117" s="265"/>
      <c r="B1117" s="265"/>
      <c r="C1117" s="265" t="s">
        <v>461</v>
      </c>
      <c r="D1117" s="266" t="s">
        <v>462</v>
      </c>
      <c r="E1117" s="267">
        <v>101928.9</v>
      </c>
      <c r="F1117" s="267">
        <v>0</v>
      </c>
    </row>
    <row r="1118" spans="1:6" ht="25.5" x14ac:dyDescent="0.2">
      <c r="A1118" s="265"/>
      <c r="B1118" s="265"/>
      <c r="C1118" s="265" t="s">
        <v>463</v>
      </c>
      <c r="D1118" s="266" t="s">
        <v>464</v>
      </c>
      <c r="E1118" s="267">
        <v>101928.9</v>
      </c>
      <c r="F1118" s="267">
        <v>0</v>
      </c>
    </row>
    <row r="1119" spans="1:6" ht="38.25" x14ac:dyDescent="0.2">
      <c r="A1119" s="265"/>
      <c r="B1119" s="265" t="s">
        <v>2530</v>
      </c>
      <c r="C1119" s="265"/>
      <c r="D1119" s="266" t="s">
        <v>2531</v>
      </c>
      <c r="E1119" s="267">
        <v>40000</v>
      </c>
      <c r="F1119" s="267">
        <v>331823.2</v>
      </c>
    </row>
    <row r="1120" spans="1:6" x14ac:dyDescent="0.2">
      <c r="A1120" s="265"/>
      <c r="B1120" s="265"/>
      <c r="C1120" s="265" t="s">
        <v>461</v>
      </c>
      <c r="D1120" s="266" t="s">
        <v>462</v>
      </c>
      <c r="E1120" s="267">
        <v>40000</v>
      </c>
      <c r="F1120" s="267">
        <v>331823.2</v>
      </c>
    </row>
    <row r="1121" spans="1:6" ht="25.5" x14ac:dyDescent="0.2">
      <c r="A1121" s="265"/>
      <c r="B1121" s="265"/>
      <c r="C1121" s="265" t="s">
        <v>463</v>
      </c>
      <c r="D1121" s="266" t="s">
        <v>464</v>
      </c>
      <c r="E1121" s="267">
        <v>40000</v>
      </c>
      <c r="F1121" s="267">
        <v>331823.2</v>
      </c>
    </row>
    <row r="1122" spans="1:6" x14ac:dyDescent="0.2">
      <c r="A1122" s="265"/>
      <c r="B1122" s="265" t="s">
        <v>2516</v>
      </c>
      <c r="C1122" s="265"/>
      <c r="D1122" s="266" t="s">
        <v>2769</v>
      </c>
      <c r="E1122" s="267">
        <v>55000</v>
      </c>
      <c r="F1122" s="267">
        <v>90000</v>
      </c>
    </row>
    <row r="1123" spans="1:6" x14ac:dyDescent="0.2">
      <c r="A1123" s="265"/>
      <c r="B1123" s="265"/>
      <c r="C1123" s="265" t="s">
        <v>461</v>
      </c>
      <c r="D1123" s="266" t="s">
        <v>462</v>
      </c>
      <c r="E1123" s="267">
        <v>55000</v>
      </c>
      <c r="F1123" s="267">
        <v>90000</v>
      </c>
    </row>
    <row r="1124" spans="1:6" ht="25.5" x14ac:dyDescent="0.2">
      <c r="A1124" s="265"/>
      <c r="B1124" s="265"/>
      <c r="C1124" s="265" t="s">
        <v>463</v>
      </c>
      <c r="D1124" s="266" t="s">
        <v>464</v>
      </c>
      <c r="E1124" s="267">
        <v>55000</v>
      </c>
      <c r="F1124" s="267">
        <v>90000</v>
      </c>
    </row>
    <row r="1125" spans="1:6" ht="25.5" x14ac:dyDescent="0.2">
      <c r="A1125" s="265"/>
      <c r="B1125" s="265" t="s">
        <v>2517</v>
      </c>
      <c r="C1125" s="265"/>
      <c r="D1125" s="266" t="s">
        <v>2841</v>
      </c>
      <c r="E1125" s="267">
        <v>675764.5</v>
      </c>
      <c r="F1125" s="267">
        <v>783814.1</v>
      </c>
    </row>
    <row r="1126" spans="1:6" x14ac:dyDescent="0.2">
      <c r="A1126" s="265"/>
      <c r="B1126" s="265"/>
      <c r="C1126" s="265" t="s">
        <v>461</v>
      </c>
      <c r="D1126" s="266" t="s">
        <v>462</v>
      </c>
      <c r="E1126" s="267">
        <v>675764.5</v>
      </c>
      <c r="F1126" s="267">
        <v>783814.1</v>
      </c>
    </row>
    <row r="1127" spans="1:6" ht="25.5" x14ac:dyDescent="0.2">
      <c r="A1127" s="265"/>
      <c r="B1127" s="265"/>
      <c r="C1127" s="265" t="s">
        <v>463</v>
      </c>
      <c r="D1127" s="266" t="s">
        <v>464</v>
      </c>
      <c r="E1127" s="267">
        <v>675764.5</v>
      </c>
      <c r="F1127" s="267">
        <v>783814.1</v>
      </c>
    </row>
    <row r="1128" spans="1:6" x14ac:dyDescent="0.2">
      <c r="A1128" s="265"/>
      <c r="B1128" s="265" t="s">
        <v>2520</v>
      </c>
      <c r="C1128" s="265"/>
      <c r="D1128" s="266" t="s">
        <v>2773</v>
      </c>
      <c r="E1128" s="267">
        <v>100000</v>
      </c>
      <c r="F1128" s="267">
        <v>167300</v>
      </c>
    </row>
    <row r="1129" spans="1:6" x14ac:dyDescent="0.2">
      <c r="A1129" s="265"/>
      <c r="B1129" s="265"/>
      <c r="C1129" s="265" t="s">
        <v>461</v>
      </c>
      <c r="D1129" s="266" t="s">
        <v>462</v>
      </c>
      <c r="E1129" s="267">
        <v>100000</v>
      </c>
      <c r="F1129" s="267">
        <v>167300</v>
      </c>
    </row>
    <row r="1130" spans="1:6" ht="25.5" x14ac:dyDescent="0.2">
      <c r="A1130" s="265"/>
      <c r="B1130" s="265"/>
      <c r="C1130" s="265" t="s">
        <v>463</v>
      </c>
      <c r="D1130" s="266" t="s">
        <v>464</v>
      </c>
      <c r="E1130" s="267">
        <v>100000</v>
      </c>
      <c r="F1130" s="267">
        <v>167300</v>
      </c>
    </row>
    <row r="1131" spans="1:6" ht="25.5" x14ac:dyDescent="0.2">
      <c r="A1131" s="265"/>
      <c r="B1131" s="265" t="s">
        <v>1703</v>
      </c>
      <c r="C1131" s="265"/>
      <c r="D1131" s="266" t="s">
        <v>3028</v>
      </c>
      <c r="E1131" s="267">
        <v>3300070</v>
      </c>
      <c r="F1131" s="267">
        <v>3602076.7</v>
      </c>
    </row>
    <row r="1132" spans="1:6" ht="25.5" x14ac:dyDescent="0.2">
      <c r="A1132" s="265"/>
      <c r="B1132" s="265" t="s">
        <v>1705</v>
      </c>
      <c r="C1132" s="265"/>
      <c r="D1132" s="266" t="s">
        <v>1706</v>
      </c>
      <c r="E1132" s="267">
        <v>756706.7</v>
      </c>
      <c r="F1132" s="267">
        <v>824056.1</v>
      </c>
    </row>
    <row r="1133" spans="1:6" ht="25.5" x14ac:dyDescent="0.2">
      <c r="A1133" s="265"/>
      <c r="B1133" s="265"/>
      <c r="C1133" s="265" t="s">
        <v>1231</v>
      </c>
      <c r="D1133" s="266" t="s">
        <v>1232</v>
      </c>
      <c r="E1133" s="267">
        <v>756706.7</v>
      </c>
      <c r="F1133" s="267">
        <v>824056.1</v>
      </c>
    </row>
    <row r="1134" spans="1:6" x14ac:dyDescent="0.2">
      <c r="A1134" s="265"/>
      <c r="B1134" s="265"/>
      <c r="C1134" s="265" t="s">
        <v>1251</v>
      </c>
      <c r="D1134" s="266" t="s">
        <v>1252</v>
      </c>
      <c r="E1134" s="267">
        <v>731778.7</v>
      </c>
      <c r="F1134" s="267">
        <v>796998</v>
      </c>
    </row>
    <row r="1135" spans="1:6" x14ac:dyDescent="0.2">
      <c r="A1135" s="265"/>
      <c r="B1135" s="265"/>
      <c r="C1135" s="265" t="s">
        <v>1233</v>
      </c>
      <c r="D1135" s="266" t="s">
        <v>1234</v>
      </c>
      <c r="E1135" s="267">
        <v>24928</v>
      </c>
      <c r="F1135" s="267">
        <v>27058.1</v>
      </c>
    </row>
    <row r="1136" spans="1:6" ht="25.5" x14ac:dyDescent="0.2">
      <c r="A1136" s="265"/>
      <c r="B1136" s="265" t="s">
        <v>1707</v>
      </c>
      <c r="C1136" s="265"/>
      <c r="D1136" s="266" t="s">
        <v>1708</v>
      </c>
      <c r="E1136" s="267">
        <v>15652.8</v>
      </c>
      <c r="F1136" s="267">
        <v>17418.5</v>
      </c>
    </row>
    <row r="1137" spans="1:6" ht="25.5" x14ac:dyDescent="0.2">
      <c r="A1137" s="265"/>
      <c r="B1137" s="265"/>
      <c r="C1137" s="265" t="s">
        <v>1231</v>
      </c>
      <c r="D1137" s="266" t="s">
        <v>1232</v>
      </c>
      <c r="E1137" s="267">
        <v>15652.8</v>
      </c>
      <c r="F1137" s="267">
        <v>17418.5</v>
      </c>
    </row>
    <row r="1138" spans="1:6" x14ac:dyDescent="0.2">
      <c r="A1138" s="265"/>
      <c r="B1138" s="265"/>
      <c r="C1138" s="265" t="s">
        <v>1251</v>
      </c>
      <c r="D1138" s="266" t="s">
        <v>1252</v>
      </c>
      <c r="E1138" s="267">
        <v>15652.8</v>
      </c>
      <c r="F1138" s="267">
        <v>17418.5</v>
      </c>
    </row>
    <row r="1139" spans="1:6" ht="51" x14ac:dyDescent="0.2">
      <c r="A1139" s="265"/>
      <c r="B1139" s="265" t="s">
        <v>1709</v>
      </c>
      <c r="C1139" s="265"/>
      <c r="D1139" s="266" t="s">
        <v>1710</v>
      </c>
      <c r="E1139" s="267">
        <v>14267.8</v>
      </c>
      <c r="F1139" s="267">
        <v>15877.3</v>
      </c>
    </row>
    <row r="1140" spans="1:6" ht="25.5" x14ac:dyDescent="0.2">
      <c r="A1140" s="265"/>
      <c r="B1140" s="265"/>
      <c r="C1140" s="265" t="s">
        <v>1231</v>
      </c>
      <c r="D1140" s="266" t="s">
        <v>1232</v>
      </c>
      <c r="E1140" s="267">
        <v>14267.8</v>
      </c>
      <c r="F1140" s="267">
        <v>15877.3</v>
      </c>
    </row>
    <row r="1141" spans="1:6" x14ac:dyDescent="0.2">
      <c r="A1141" s="265"/>
      <c r="B1141" s="265"/>
      <c r="C1141" s="265" t="s">
        <v>1251</v>
      </c>
      <c r="D1141" s="266" t="s">
        <v>1252</v>
      </c>
      <c r="E1141" s="267">
        <v>14267.8</v>
      </c>
      <c r="F1141" s="267">
        <v>15877.3</v>
      </c>
    </row>
    <row r="1142" spans="1:6" ht="25.5" x14ac:dyDescent="0.2">
      <c r="A1142" s="265"/>
      <c r="B1142" s="265" t="s">
        <v>1711</v>
      </c>
      <c r="C1142" s="265"/>
      <c r="D1142" s="266" t="s">
        <v>1712</v>
      </c>
      <c r="E1142" s="267">
        <v>288046.09999999998</v>
      </c>
      <c r="F1142" s="267">
        <v>311998.7</v>
      </c>
    </row>
    <row r="1143" spans="1:6" ht="25.5" x14ac:dyDescent="0.2">
      <c r="A1143" s="265"/>
      <c r="B1143" s="265"/>
      <c r="C1143" s="265" t="s">
        <v>1231</v>
      </c>
      <c r="D1143" s="266" t="s">
        <v>1232</v>
      </c>
      <c r="E1143" s="267">
        <v>288046.09999999998</v>
      </c>
      <c r="F1143" s="267">
        <v>311998.7</v>
      </c>
    </row>
    <row r="1144" spans="1:6" x14ac:dyDescent="0.2">
      <c r="A1144" s="265"/>
      <c r="B1144" s="265"/>
      <c r="C1144" s="265" t="s">
        <v>1251</v>
      </c>
      <c r="D1144" s="266" t="s">
        <v>1252</v>
      </c>
      <c r="E1144" s="267">
        <v>288046.09999999998</v>
      </c>
      <c r="F1144" s="267">
        <v>311998.7</v>
      </c>
    </row>
    <row r="1145" spans="1:6" ht="25.5" x14ac:dyDescent="0.2">
      <c r="A1145" s="265"/>
      <c r="B1145" s="265" t="s">
        <v>1713</v>
      </c>
      <c r="C1145" s="265"/>
      <c r="D1145" s="266" t="s">
        <v>1714</v>
      </c>
      <c r="E1145" s="267">
        <v>2225396.6</v>
      </c>
      <c r="F1145" s="267">
        <v>2432726.1</v>
      </c>
    </row>
    <row r="1146" spans="1:6" ht="25.5" x14ac:dyDescent="0.2">
      <c r="A1146" s="265"/>
      <c r="B1146" s="265"/>
      <c r="C1146" s="265" t="s">
        <v>1231</v>
      </c>
      <c r="D1146" s="266" t="s">
        <v>1232</v>
      </c>
      <c r="E1146" s="267">
        <v>2225396.6</v>
      </c>
      <c r="F1146" s="267">
        <v>2432726.1</v>
      </c>
    </row>
    <row r="1147" spans="1:6" x14ac:dyDescent="0.2">
      <c r="A1147" s="265"/>
      <c r="B1147" s="265"/>
      <c r="C1147" s="265" t="s">
        <v>1251</v>
      </c>
      <c r="D1147" s="266" t="s">
        <v>1252</v>
      </c>
      <c r="E1147" s="267">
        <v>2176998.7999999998</v>
      </c>
      <c r="F1147" s="267">
        <v>2379850.2000000002</v>
      </c>
    </row>
    <row r="1148" spans="1:6" x14ac:dyDescent="0.2">
      <c r="A1148" s="265"/>
      <c r="B1148" s="265"/>
      <c r="C1148" s="265" t="s">
        <v>1233</v>
      </c>
      <c r="D1148" s="266" t="s">
        <v>1234</v>
      </c>
      <c r="E1148" s="267">
        <v>48397.8</v>
      </c>
      <c r="F1148" s="267">
        <v>52875.9</v>
      </c>
    </row>
    <row r="1149" spans="1:6" x14ac:dyDescent="0.2">
      <c r="A1149" s="265" t="s">
        <v>1715</v>
      </c>
      <c r="B1149" s="265"/>
      <c r="C1149" s="265"/>
      <c r="D1149" s="266" t="s">
        <v>1716</v>
      </c>
      <c r="E1149" s="267">
        <v>192021.7</v>
      </c>
      <c r="F1149" s="267">
        <v>208843.9</v>
      </c>
    </row>
    <row r="1150" spans="1:6" x14ac:dyDescent="0.2">
      <c r="A1150" s="265"/>
      <c r="B1150" s="265" t="s">
        <v>1717</v>
      </c>
      <c r="C1150" s="265"/>
      <c r="D1150" s="266" t="s">
        <v>1718</v>
      </c>
      <c r="E1150" s="267">
        <v>192021.7</v>
      </c>
      <c r="F1150" s="267">
        <v>208843.9</v>
      </c>
    </row>
    <row r="1151" spans="1:6" ht="25.5" x14ac:dyDescent="0.2">
      <c r="A1151" s="265"/>
      <c r="B1151" s="265" t="s">
        <v>1719</v>
      </c>
      <c r="C1151" s="265"/>
      <c r="D1151" s="266" t="s">
        <v>1706</v>
      </c>
      <c r="E1151" s="267">
        <v>192021.7</v>
      </c>
      <c r="F1151" s="267">
        <v>208843.9</v>
      </c>
    </row>
    <row r="1152" spans="1:6" ht="38.25" x14ac:dyDescent="0.2">
      <c r="A1152" s="265"/>
      <c r="B1152" s="265"/>
      <c r="C1152" s="265" t="s">
        <v>1140</v>
      </c>
      <c r="D1152" s="266" t="s">
        <v>1141</v>
      </c>
      <c r="E1152" s="267">
        <v>90509.9</v>
      </c>
      <c r="F1152" s="267">
        <v>99901.8</v>
      </c>
    </row>
    <row r="1153" spans="1:6" x14ac:dyDescent="0.2">
      <c r="A1153" s="265"/>
      <c r="B1153" s="265"/>
      <c r="C1153" s="265" t="s">
        <v>1247</v>
      </c>
      <c r="D1153" s="266" t="s">
        <v>1248</v>
      </c>
      <c r="E1153" s="267">
        <v>90509.9</v>
      </c>
      <c r="F1153" s="267">
        <v>99901.8</v>
      </c>
    </row>
    <row r="1154" spans="1:6" ht="25.5" x14ac:dyDescent="0.2">
      <c r="A1154" s="265"/>
      <c r="B1154" s="265"/>
      <c r="C1154" s="265" t="s">
        <v>1148</v>
      </c>
      <c r="D1154" s="266" t="s">
        <v>1149</v>
      </c>
      <c r="E1154" s="267">
        <v>59967</v>
      </c>
      <c r="F1154" s="267">
        <v>63836.4</v>
      </c>
    </row>
    <row r="1155" spans="1:6" ht="25.5" x14ac:dyDescent="0.2">
      <c r="A1155" s="265"/>
      <c r="B1155" s="265"/>
      <c r="C1155" s="265" t="s">
        <v>1150</v>
      </c>
      <c r="D1155" s="266" t="s">
        <v>1151</v>
      </c>
      <c r="E1155" s="267">
        <v>59967</v>
      </c>
      <c r="F1155" s="267">
        <v>63836.4</v>
      </c>
    </row>
    <row r="1156" spans="1:6" ht="25.5" x14ac:dyDescent="0.2">
      <c r="A1156" s="265"/>
      <c r="B1156" s="265"/>
      <c r="C1156" s="265" t="s">
        <v>1231</v>
      </c>
      <c r="D1156" s="266" t="s">
        <v>1232</v>
      </c>
      <c r="E1156" s="267">
        <v>33934.300000000003</v>
      </c>
      <c r="F1156" s="267">
        <v>37030.9</v>
      </c>
    </row>
    <row r="1157" spans="1:6" x14ac:dyDescent="0.2">
      <c r="A1157" s="265"/>
      <c r="B1157" s="265"/>
      <c r="C1157" s="265" t="s">
        <v>1251</v>
      </c>
      <c r="D1157" s="266" t="s">
        <v>1252</v>
      </c>
      <c r="E1157" s="267">
        <v>33934.300000000003</v>
      </c>
      <c r="F1157" s="267">
        <v>37030.9</v>
      </c>
    </row>
    <row r="1158" spans="1:6" x14ac:dyDescent="0.2">
      <c r="A1158" s="265"/>
      <c r="B1158" s="265"/>
      <c r="C1158" s="265" t="s">
        <v>1152</v>
      </c>
      <c r="D1158" s="266" t="s">
        <v>1153</v>
      </c>
      <c r="E1158" s="267">
        <v>7610.5</v>
      </c>
      <c r="F1158" s="267">
        <v>8074.8</v>
      </c>
    </row>
    <row r="1159" spans="1:6" ht="25.5" x14ac:dyDescent="0.2">
      <c r="A1159" s="265"/>
      <c r="B1159" s="265"/>
      <c r="C1159" s="265" t="s">
        <v>1154</v>
      </c>
      <c r="D1159" s="266" t="s">
        <v>1155</v>
      </c>
      <c r="E1159" s="267">
        <v>7610.5</v>
      </c>
      <c r="F1159" s="267">
        <v>8074.8</v>
      </c>
    </row>
    <row r="1160" spans="1:6" x14ac:dyDescent="0.2">
      <c r="A1160" s="265" t="s">
        <v>1720</v>
      </c>
      <c r="B1160" s="265"/>
      <c r="C1160" s="265"/>
      <c r="D1160" s="266" t="s">
        <v>1721</v>
      </c>
      <c r="E1160" s="267">
        <v>183563.7</v>
      </c>
      <c r="F1160" s="267">
        <v>201045.3</v>
      </c>
    </row>
    <row r="1161" spans="1:6" x14ac:dyDescent="0.2">
      <c r="A1161" s="265"/>
      <c r="B1161" s="265" t="s">
        <v>1722</v>
      </c>
      <c r="C1161" s="265"/>
      <c r="D1161" s="266" t="s">
        <v>1723</v>
      </c>
      <c r="E1161" s="267">
        <v>183563.7</v>
      </c>
      <c r="F1161" s="267">
        <v>201045.3</v>
      </c>
    </row>
    <row r="1162" spans="1:6" ht="25.5" x14ac:dyDescent="0.2">
      <c r="A1162" s="265"/>
      <c r="B1162" s="265" t="s">
        <v>1724</v>
      </c>
      <c r="C1162" s="265"/>
      <c r="D1162" s="266" t="s">
        <v>1725</v>
      </c>
      <c r="E1162" s="267">
        <v>183563.7</v>
      </c>
      <c r="F1162" s="267">
        <v>201045.3</v>
      </c>
    </row>
    <row r="1163" spans="1:6" ht="25.5" x14ac:dyDescent="0.2">
      <c r="A1163" s="265"/>
      <c r="B1163" s="265"/>
      <c r="C1163" s="265" t="s">
        <v>1231</v>
      </c>
      <c r="D1163" s="266" t="s">
        <v>1232</v>
      </c>
      <c r="E1163" s="267">
        <v>183563.7</v>
      </c>
      <c r="F1163" s="267">
        <v>201045.3</v>
      </c>
    </row>
    <row r="1164" spans="1:6" x14ac:dyDescent="0.2">
      <c r="A1164" s="265"/>
      <c r="B1164" s="265"/>
      <c r="C1164" s="265" t="s">
        <v>1251</v>
      </c>
      <c r="D1164" s="266" t="s">
        <v>1252</v>
      </c>
      <c r="E1164" s="267">
        <v>183563.7</v>
      </c>
      <c r="F1164" s="267">
        <v>201045.3</v>
      </c>
    </row>
    <row r="1165" spans="1:6" ht="25.5" x14ac:dyDescent="0.2">
      <c r="A1165" s="265" t="s">
        <v>1726</v>
      </c>
      <c r="B1165" s="265"/>
      <c r="C1165" s="265"/>
      <c r="D1165" s="266" t="s">
        <v>2785</v>
      </c>
      <c r="E1165" s="267">
        <v>243685.8</v>
      </c>
      <c r="F1165" s="267">
        <v>262724.7</v>
      </c>
    </row>
    <row r="1166" spans="1:6" x14ac:dyDescent="0.2">
      <c r="A1166" s="265"/>
      <c r="B1166" s="265" t="s">
        <v>1727</v>
      </c>
      <c r="C1166" s="265"/>
      <c r="D1166" s="266" t="s">
        <v>1728</v>
      </c>
      <c r="E1166" s="267">
        <v>203835.9</v>
      </c>
      <c r="F1166" s="267">
        <v>219477.2</v>
      </c>
    </row>
    <row r="1167" spans="1:6" ht="25.5" x14ac:dyDescent="0.2">
      <c r="A1167" s="265"/>
      <c r="B1167" s="265" t="s">
        <v>1729</v>
      </c>
      <c r="C1167" s="265"/>
      <c r="D1167" s="266" t="s">
        <v>1730</v>
      </c>
      <c r="E1167" s="267">
        <v>203835.9</v>
      </c>
      <c r="F1167" s="267">
        <v>219477.2</v>
      </c>
    </row>
    <row r="1168" spans="1:6" ht="25.5" x14ac:dyDescent="0.2">
      <c r="A1168" s="265"/>
      <c r="B1168" s="265"/>
      <c r="C1168" s="265" t="s">
        <v>1231</v>
      </c>
      <c r="D1168" s="266" t="s">
        <v>1232</v>
      </c>
      <c r="E1168" s="267">
        <v>203835.9</v>
      </c>
      <c r="F1168" s="267">
        <v>219477.2</v>
      </c>
    </row>
    <row r="1169" spans="1:6" x14ac:dyDescent="0.2">
      <c r="A1169" s="265"/>
      <c r="B1169" s="265"/>
      <c r="C1169" s="265" t="s">
        <v>1251</v>
      </c>
      <c r="D1169" s="266" t="s">
        <v>1252</v>
      </c>
      <c r="E1169" s="267">
        <v>203835.9</v>
      </c>
      <c r="F1169" s="267">
        <v>219477.2</v>
      </c>
    </row>
    <row r="1170" spans="1:6" x14ac:dyDescent="0.2">
      <c r="A1170" s="265"/>
      <c r="B1170" s="265" t="s">
        <v>1187</v>
      </c>
      <c r="C1170" s="265"/>
      <c r="D1170" s="266" t="s">
        <v>1173</v>
      </c>
      <c r="E1170" s="267">
        <v>39849.9</v>
      </c>
      <c r="F1170" s="267">
        <v>43247.5</v>
      </c>
    </row>
    <row r="1171" spans="1:6" ht="25.5" x14ac:dyDescent="0.2">
      <c r="A1171" s="265"/>
      <c r="B1171" s="265" t="s">
        <v>1188</v>
      </c>
      <c r="C1171" s="265"/>
      <c r="D1171" s="266" t="s">
        <v>1189</v>
      </c>
      <c r="E1171" s="267">
        <v>39849.9</v>
      </c>
      <c r="F1171" s="267">
        <v>43247.5</v>
      </c>
    </row>
    <row r="1172" spans="1:6" ht="25.5" x14ac:dyDescent="0.2">
      <c r="A1172" s="265"/>
      <c r="B1172" s="265" t="s">
        <v>1731</v>
      </c>
      <c r="C1172" s="265"/>
      <c r="D1172" s="266" t="s">
        <v>2786</v>
      </c>
      <c r="E1172" s="267">
        <v>39849.9</v>
      </c>
      <c r="F1172" s="267">
        <v>43247.5</v>
      </c>
    </row>
    <row r="1173" spans="1:6" x14ac:dyDescent="0.2">
      <c r="A1173" s="265"/>
      <c r="B1173" s="265"/>
      <c r="C1173" s="265" t="s">
        <v>1172</v>
      </c>
      <c r="D1173" s="266" t="s">
        <v>1173</v>
      </c>
      <c r="E1173" s="267">
        <v>39849.9</v>
      </c>
      <c r="F1173" s="267">
        <v>43247.5</v>
      </c>
    </row>
    <row r="1174" spans="1:6" x14ac:dyDescent="0.2">
      <c r="A1174" s="265"/>
      <c r="B1174" s="265"/>
      <c r="C1174" s="265" t="s">
        <v>1192</v>
      </c>
      <c r="D1174" s="266" t="s">
        <v>1193</v>
      </c>
      <c r="E1174" s="267">
        <v>39849.9</v>
      </c>
      <c r="F1174" s="267">
        <v>43247.5</v>
      </c>
    </row>
    <row r="1175" spans="1:6" x14ac:dyDescent="0.2">
      <c r="A1175" s="265" t="s">
        <v>1732</v>
      </c>
      <c r="B1175" s="265"/>
      <c r="C1175" s="265"/>
      <c r="D1175" s="266" t="s">
        <v>1733</v>
      </c>
      <c r="E1175" s="267">
        <v>9258.5</v>
      </c>
      <c r="F1175" s="267">
        <v>9830.4</v>
      </c>
    </row>
    <row r="1176" spans="1:6" ht="25.5" x14ac:dyDescent="0.2">
      <c r="A1176" s="265"/>
      <c r="B1176" s="265" t="s">
        <v>1734</v>
      </c>
      <c r="C1176" s="265"/>
      <c r="D1176" s="266" t="s">
        <v>1735</v>
      </c>
      <c r="E1176" s="267">
        <v>9258.5</v>
      </c>
      <c r="F1176" s="267">
        <v>9830.4</v>
      </c>
    </row>
    <row r="1177" spans="1:6" ht="25.5" x14ac:dyDescent="0.2">
      <c r="A1177" s="265"/>
      <c r="B1177" s="265" t="s">
        <v>1736</v>
      </c>
      <c r="C1177" s="265"/>
      <c r="D1177" s="266" t="s">
        <v>1737</v>
      </c>
      <c r="E1177" s="267">
        <v>9258.5</v>
      </c>
      <c r="F1177" s="267">
        <v>9830.4</v>
      </c>
    </row>
    <row r="1178" spans="1:6" ht="25.5" x14ac:dyDescent="0.2">
      <c r="A1178" s="265"/>
      <c r="B1178" s="265"/>
      <c r="C1178" s="265" t="s">
        <v>1231</v>
      </c>
      <c r="D1178" s="266" t="s">
        <v>1232</v>
      </c>
      <c r="E1178" s="267">
        <v>9258.5</v>
      </c>
      <c r="F1178" s="267">
        <v>9830.4</v>
      </c>
    </row>
    <row r="1179" spans="1:6" x14ac:dyDescent="0.2">
      <c r="A1179" s="265"/>
      <c r="B1179" s="265"/>
      <c r="C1179" s="265" t="s">
        <v>1251</v>
      </c>
      <c r="D1179" s="266" t="s">
        <v>1252</v>
      </c>
      <c r="E1179" s="267">
        <v>9258.5</v>
      </c>
      <c r="F1179" s="267">
        <v>9830.4</v>
      </c>
    </row>
    <row r="1180" spans="1:6" x14ac:dyDescent="0.2">
      <c r="A1180" s="265" t="s">
        <v>1738</v>
      </c>
      <c r="B1180" s="265"/>
      <c r="C1180" s="265"/>
      <c r="D1180" s="266" t="s">
        <v>1739</v>
      </c>
      <c r="E1180" s="267">
        <v>16189336.6</v>
      </c>
      <c r="F1180" s="267">
        <v>16970578.900000002</v>
      </c>
    </row>
    <row r="1181" spans="1:6" ht="25.5" x14ac:dyDescent="0.2">
      <c r="A1181" s="265"/>
      <c r="B1181" s="265" t="s">
        <v>1158</v>
      </c>
      <c r="C1181" s="265"/>
      <c r="D1181" s="266" t="s">
        <v>1159</v>
      </c>
      <c r="E1181" s="267">
        <v>4176.1000000000004</v>
      </c>
      <c r="F1181" s="267">
        <v>4176.1000000000004</v>
      </c>
    </row>
    <row r="1182" spans="1:6" ht="38.25" x14ac:dyDescent="0.2">
      <c r="A1182" s="265"/>
      <c r="B1182" s="265" t="s">
        <v>1740</v>
      </c>
      <c r="C1182" s="265"/>
      <c r="D1182" s="266" t="s">
        <v>2846</v>
      </c>
      <c r="E1182" s="267">
        <v>4176.1000000000004</v>
      </c>
      <c r="F1182" s="267">
        <v>4176.1000000000004</v>
      </c>
    </row>
    <row r="1183" spans="1:6" ht="38.25" x14ac:dyDescent="0.2">
      <c r="A1183" s="265"/>
      <c r="B1183" s="265"/>
      <c r="C1183" s="265" t="s">
        <v>1140</v>
      </c>
      <c r="D1183" s="266" t="s">
        <v>1141</v>
      </c>
      <c r="E1183" s="267">
        <v>3126.5</v>
      </c>
      <c r="F1183" s="267">
        <v>3126.5</v>
      </c>
    </row>
    <row r="1184" spans="1:6" ht="25.5" x14ac:dyDescent="0.2">
      <c r="A1184" s="265"/>
      <c r="B1184" s="265"/>
      <c r="C1184" s="265" t="s">
        <v>1142</v>
      </c>
      <c r="D1184" s="266" t="s">
        <v>1143</v>
      </c>
      <c r="E1184" s="267">
        <v>3126.5</v>
      </c>
      <c r="F1184" s="267">
        <v>3126.5</v>
      </c>
    </row>
    <row r="1185" spans="1:6" ht="25.5" x14ac:dyDescent="0.2">
      <c r="A1185" s="265"/>
      <c r="B1185" s="265"/>
      <c r="C1185" s="265" t="s">
        <v>1148</v>
      </c>
      <c r="D1185" s="266" t="s">
        <v>1149</v>
      </c>
      <c r="E1185" s="267">
        <v>1049.5999999999999</v>
      </c>
      <c r="F1185" s="267">
        <v>1049.5999999999999</v>
      </c>
    </row>
    <row r="1186" spans="1:6" ht="25.5" x14ac:dyDescent="0.2">
      <c r="A1186" s="265"/>
      <c r="B1186" s="265"/>
      <c r="C1186" s="265" t="s">
        <v>1150</v>
      </c>
      <c r="D1186" s="266" t="s">
        <v>1151</v>
      </c>
      <c r="E1186" s="267">
        <v>1049.5999999999999</v>
      </c>
      <c r="F1186" s="267">
        <v>1049.5999999999999</v>
      </c>
    </row>
    <row r="1187" spans="1:6" ht="25.5" x14ac:dyDescent="0.2">
      <c r="A1187" s="265"/>
      <c r="B1187" s="265" t="s">
        <v>1136</v>
      </c>
      <c r="C1187" s="265"/>
      <c r="D1187" s="266" t="s">
        <v>1137</v>
      </c>
      <c r="E1187" s="267">
        <v>55237.1</v>
      </c>
      <c r="F1187" s="267">
        <v>55876.5</v>
      </c>
    </row>
    <row r="1188" spans="1:6" x14ac:dyDescent="0.2">
      <c r="A1188" s="265"/>
      <c r="B1188" s="265" t="s">
        <v>1146</v>
      </c>
      <c r="C1188" s="265"/>
      <c r="D1188" s="266" t="s">
        <v>1147</v>
      </c>
      <c r="E1188" s="267">
        <v>55237.1</v>
      </c>
      <c r="F1188" s="267">
        <v>55876.5</v>
      </c>
    </row>
    <row r="1189" spans="1:6" ht="38.25" x14ac:dyDescent="0.2">
      <c r="A1189" s="265"/>
      <c r="B1189" s="265"/>
      <c r="C1189" s="265" t="s">
        <v>1140</v>
      </c>
      <c r="D1189" s="266" t="s">
        <v>1141</v>
      </c>
      <c r="E1189" s="267">
        <v>44458.400000000001</v>
      </c>
      <c r="F1189" s="267">
        <v>44458.400000000001</v>
      </c>
    </row>
    <row r="1190" spans="1:6" ht="25.5" x14ac:dyDescent="0.2">
      <c r="A1190" s="265"/>
      <c r="B1190" s="265"/>
      <c r="C1190" s="265" t="s">
        <v>1142</v>
      </c>
      <c r="D1190" s="266" t="s">
        <v>1143</v>
      </c>
      <c r="E1190" s="267">
        <v>44458.400000000001</v>
      </c>
      <c r="F1190" s="267">
        <v>44458.400000000001</v>
      </c>
    </row>
    <row r="1191" spans="1:6" ht="25.5" x14ac:dyDescent="0.2">
      <c r="A1191" s="265"/>
      <c r="B1191" s="265"/>
      <c r="C1191" s="265" t="s">
        <v>1148</v>
      </c>
      <c r="D1191" s="266" t="s">
        <v>1149</v>
      </c>
      <c r="E1191" s="267">
        <v>10763.7</v>
      </c>
      <c r="F1191" s="267">
        <v>11403.1</v>
      </c>
    </row>
    <row r="1192" spans="1:6" ht="25.5" x14ac:dyDescent="0.2">
      <c r="A1192" s="265"/>
      <c r="B1192" s="265"/>
      <c r="C1192" s="265" t="s">
        <v>1150</v>
      </c>
      <c r="D1192" s="266" t="s">
        <v>1151</v>
      </c>
      <c r="E1192" s="267">
        <v>10763.7</v>
      </c>
      <c r="F1192" s="267">
        <v>11403.1</v>
      </c>
    </row>
    <row r="1193" spans="1:6" x14ac:dyDescent="0.2">
      <c r="A1193" s="265"/>
      <c r="B1193" s="265"/>
      <c r="C1193" s="265" t="s">
        <v>1152</v>
      </c>
      <c r="D1193" s="266" t="s">
        <v>1153</v>
      </c>
      <c r="E1193" s="267">
        <v>15</v>
      </c>
      <c r="F1193" s="267">
        <v>15</v>
      </c>
    </row>
    <row r="1194" spans="1:6" ht="25.5" x14ac:dyDescent="0.2">
      <c r="A1194" s="265"/>
      <c r="B1194" s="265"/>
      <c r="C1194" s="265" t="s">
        <v>1154</v>
      </c>
      <c r="D1194" s="266" t="s">
        <v>1155</v>
      </c>
      <c r="E1194" s="267">
        <v>15</v>
      </c>
      <c r="F1194" s="267">
        <v>15</v>
      </c>
    </row>
    <row r="1195" spans="1:6" x14ac:dyDescent="0.2">
      <c r="A1195" s="265"/>
      <c r="B1195" s="265" t="s">
        <v>1741</v>
      </c>
      <c r="C1195" s="265"/>
      <c r="D1195" s="266" t="s">
        <v>1742</v>
      </c>
      <c r="E1195" s="267">
        <v>373516.1</v>
      </c>
      <c r="F1195" s="267">
        <v>410665.4</v>
      </c>
    </row>
    <row r="1196" spans="1:6" ht="25.5" x14ac:dyDescent="0.2">
      <c r="A1196" s="265"/>
      <c r="B1196" s="265" t="s">
        <v>1743</v>
      </c>
      <c r="C1196" s="265"/>
      <c r="D1196" s="266" t="s">
        <v>1744</v>
      </c>
      <c r="E1196" s="267">
        <v>41167.5</v>
      </c>
      <c r="F1196" s="267">
        <v>45099.9</v>
      </c>
    </row>
    <row r="1197" spans="1:6" ht="38.25" x14ac:dyDescent="0.2">
      <c r="A1197" s="265"/>
      <c r="B1197" s="265"/>
      <c r="C1197" s="265" t="s">
        <v>1140</v>
      </c>
      <c r="D1197" s="266" t="s">
        <v>1141</v>
      </c>
      <c r="E1197" s="267">
        <v>23882</v>
      </c>
      <c r="F1197" s="267">
        <v>26575.9</v>
      </c>
    </row>
    <row r="1198" spans="1:6" x14ac:dyDescent="0.2">
      <c r="A1198" s="265"/>
      <c r="B1198" s="265"/>
      <c r="C1198" s="265" t="s">
        <v>1247</v>
      </c>
      <c r="D1198" s="266" t="s">
        <v>1248</v>
      </c>
      <c r="E1198" s="267">
        <v>23882</v>
      </c>
      <c r="F1198" s="267">
        <v>26575.9</v>
      </c>
    </row>
    <row r="1199" spans="1:6" ht="25.5" x14ac:dyDescent="0.2">
      <c r="A1199" s="265"/>
      <c r="B1199" s="265"/>
      <c r="C1199" s="265" t="s">
        <v>1148</v>
      </c>
      <c r="D1199" s="266" t="s">
        <v>1149</v>
      </c>
      <c r="E1199" s="267">
        <v>15652.5</v>
      </c>
      <c r="F1199" s="267">
        <v>16791.400000000001</v>
      </c>
    </row>
    <row r="1200" spans="1:6" ht="25.5" x14ac:dyDescent="0.2">
      <c r="A1200" s="265"/>
      <c r="B1200" s="265"/>
      <c r="C1200" s="265" t="s">
        <v>1150</v>
      </c>
      <c r="D1200" s="266" t="s">
        <v>1151</v>
      </c>
      <c r="E1200" s="267">
        <v>15652.5</v>
      </c>
      <c r="F1200" s="267">
        <v>16791.400000000001</v>
      </c>
    </row>
    <row r="1201" spans="1:6" x14ac:dyDescent="0.2">
      <c r="A1201" s="265"/>
      <c r="B1201" s="265"/>
      <c r="C1201" s="265" t="s">
        <v>1152</v>
      </c>
      <c r="D1201" s="266" t="s">
        <v>1153</v>
      </c>
      <c r="E1201" s="267">
        <v>1633</v>
      </c>
      <c r="F1201" s="267">
        <v>1732.6</v>
      </c>
    </row>
    <row r="1202" spans="1:6" ht="25.5" x14ac:dyDescent="0.2">
      <c r="A1202" s="265"/>
      <c r="B1202" s="265"/>
      <c r="C1202" s="265" t="s">
        <v>1154</v>
      </c>
      <c r="D1202" s="266" t="s">
        <v>1155</v>
      </c>
      <c r="E1202" s="267">
        <v>1633</v>
      </c>
      <c r="F1202" s="267">
        <v>1732.6</v>
      </c>
    </row>
    <row r="1203" spans="1:6" x14ac:dyDescent="0.2">
      <c r="A1203" s="265"/>
      <c r="B1203" s="265" t="s">
        <v>1745</v>
      </c>
      <c r="C1203" s="265"/>
      <c r="D1203" s="266" t="s">
        <v>1746</v>
      </c>
      <c r="E1203" s="267">
        <v>332348.59999999998</v>
      </c>
      <c r="F1203" s="267">
        <v>365565.5</v>
      </c>
    </row>
    <row r="1204" spans="1:6" ht="38.25" x14ac:dyDescent="0.2">
      <c r="A1204" s="265"/>
      <c r="B1204" s="265"/>
      <c r="C1204" s="265" t="s">
        <v>1140</v>
      </c>
      <c r="D1204" s="266" t="s">
        <v>1141</v>
      </c>
      <c r="E1204" s="267">
        <v>199119.3</v>
      </c>
      <c r="F1204" s="267">
        <v>221580.1</v>
      </c>
    </row>
    <row r="1205" spans="1:6" x14ac:dyDescent="0.2">
      <c r="A1205" s="265"/>
      <c r="B1205" s="265"/>
      <c r="C1205" s="265" t="s">
        <v>1247</v>
      </c>
      <c r="D1205" s="266" t="s">
        <v>1248</v>
      </c>
      <c r="E1205" s="267">
        <v>199119.3</v>
      </c>
      <c r="F1205" s="267">
        <v>221580.1</v>
      </c>
    </row>
    <row r="1206" spans="1:6" ht="25.5" x14ac:dyDescent="0.2">
      <c r="A1206" s="265"/>
      <c r="B1206" s="265"/>
      <c r="C1206" s="265" t="s">
        <v>1148</v>
      </c>
      <c r="D1206" s="266" t="s">
        <v>1149</v>
      </c>
      <c r="E1206" s="267">
        <v>62253.1</v>
      </c>
      <c r="F1206" s="267">
        <v>66266</v>
      </c>
    </row>
    <row r="1207" spans="1:6" ht="25.5" x14ac:dyDescent="0.2">
      <c r="A1207" s="265"/>
      <c r="B1207" s="265"/>
      <c r="C1207" s="265" t="s">
        <v>1150</v>
      </c>
      <c r="D1207" s="266" t="s">
        <v>1151</v>
      </c>
      <c r="E1207" s="267">
        <v>62253.1</v>
      </c>
      <c r="F1207" s="267">
        <v>66266</v>
      </c>
    </row>
    <row r="1208" spans="1:6" ht="25.5" x14ac:dyDescent="0.2">
      <c r="A1208" s="265"/>
      <c r="B1208" s="265"/>
      <c r="C1208" s="265" t="s">
        <v>1231</v>
      </c>
      <c r="D1208" s="266" t="s">
        <v>1232</v>
      </c>
      <c r="E1208" s="267">
        <v>66727.3</v>
      </c>
      <c r="F1208" s="267">
        <v>73211.399999999994</v>
      </c>
    </row>
    <row r="1209" spans="1:6" x14ac:dyDescent="0.2">
      <c r="A1209" s="265"/>
      <c r="B1209" s="265"/>
      <c r="C1209" s="265" t="s">
        <v>1251</v>
      </c>
      <c r="D1209" s="266" t="s">
        <v>1252</v>
      </c>
      <c r="E1209" s="267">
        <v>9847.7999999999993</v>
      </c>
      <c r="F1209" s="267">
        <v>10783</v>
      </c>
    </row>
    <row r="1210" spans="1:6" x14ac:dyDescent="0.2">
      <c r="A1210" s="265"/>
      <c r="B1210" s="265"/>
      <c r="C1210" s="265" t="s">
        <v>1233</v>
      </c>
      <c r="D1210" s="266" t="s">
        <v>1234</v>
      </c>
      <c r="E1210" s="267">
        <v>56879.5</v>
      </c>
      <c r="F1210" s="267">
        <v>62428.4</v>
      </c>
    </row>
    <row r="1211" spans="1:6" x14ac:dyDescent="0.2">
      <c r="A1211" s="265"/>
      <c r="B1211" s="265"/>
      <c r="C1211" s="265" t="s">
        <v>1152</v>
      </c>
      <c r="D1211" s="266" t="s">
        <v>1153</v>
      </c>
      <c r="E1211" s="267">
        <v>4248.8999999999996</v>
      </c>
      <c r="F1211" s="267">
        <v>4508</v>
      </c>
    </row>
    <row r="1212" spans="1:6" ht="25.5" x14ac:dyDescent="0.2">
      <c r="A1212" s="265"/>
      <c r="B1212" s="265"/>
      <c r="C1212" s="265" t="s">
        <v>1154</v>
      </c>
      <c r="D1212" s="266" t="s">
        <v>1155</v>
      </c>
      <c r="E1212" s="267">
        <v>4248.8999999999996</v>
      </c>
      <c r="F1212" s="267">
        <v>4508</v>
      </c>
    </row>
    <row r="1213" spans="1:6" ht="25.5" x14ac:dyDescent="0.2">
      <c r="A1213" s="265"/>
      <c r="B1213" s="265" t="s">
        <v>1747</v>
      </c>
      <c r="C1213" s="265"/>
      <c r="D1213" s="266" t="s">
        <v>1748</v>
      </c>
      <c r="E1213" s="267">
        <v>1729983.1</v>
      </c>
      <c r="F1213" s="267">
        <v>1856317.1</v>
      </c>
    </row>
    <row r="1214" spans="1:6" ht="25.5" x14ac:dyDescent="0.2">
      <c r="A1214" s="265"/>
      <c r="B1214" s="265" t="s">
        <v>1749</v>
      </c>
      <c r="C1214" s="265"/>
      <c r="D1214" s="266" t="s">
        <v>1750</v>
      </c>
      <c r="E1214" s="267">
        <v>1103828.2</v>
      </c>
      <c r="F1214" s="267">
        <v>1191966.7</v>
      </c>
    </row>
    <row r="1215" spans="1:6" ht="25.5" x14ac:dyDescent="0.2">
      <c r="A1215" s="265"/>
      <c r="B1215" s="265"/>
      <c r="C1215" s="265" t="s">
        <v>1148</v>
      </c>
      <c r="D1215" s="266" t="s">
        <v>1149</v>
      </c>
      <c r="E1215" s="267">
        <v>1103828.2</v>
      </c>
      <c r="F1215" s="267">
        <v>1191966.7</v>
      </c>
    </row>
    <row r="1216" spans="1:6" ht="25.5" x14ac:dyDescent="0.2">
      <c r="A1216" s="265"/>
      <c r="B1216" s="265"/>
      <c r="C1216" s="265" t="s">
        <v>1150</v>
      </c>
      <c r="D1216" s="266" t="s">
        <v>1151</v>
      </c>
      <c r="E1216" s="267">
        <v>1103828.2</v>
      </c>
      <c r="F1216" s="267">
        <v>1191966.7</v>
      </c>
    </row>
    <row r="1217" spans="1:6" ht="51" x14ac:dyDescent="0.2">
      <c r="A1217" s="265"/>
      <c r="B1217" s="265" t="s">
        <v>1751</v>
      </c>
      <c r="C1217" s="265"/>
      <c r="D1217" s="266" t="s">
        <v>2789</v>
      </c>
      <c r="E1217" s="267">
        <v>626154.9</v>
      </c>
      <c r="F1217" s="267">
        <v>664350.4</v>
      </c>
    </row>
    <row r="1218" spans="1:6" x14ac:dyDescent="0.2">
      <c r="A1218" s="265"/>
      <c r="B1218" s="265"/>
      <c r="C1218" s="265" t="s">
        <v>1239</v>
      </c>
      <c r="D1218" s="266" t="s">
        <v>1240</v>
      </c>
      <c r="E1218" s="267">
        <v>626154.9</v>
      </c>
      <c r="F1218" s="267">
        <v>664350.4</v>
      </c>
    </row>
    <row r="1219" spans="1:6" ht="25.5" x14ac:dyDescent="0.2">
      <c r="A1219" s="265"/>
      <c r="B1219" s="265"/>
      <c r="C1219" s="265" t="s">
        <v>1281</v>
      </c>
      <c r="D1219" s="266" t="s">
        <v>1282</v>
      </c>
      <c r="E1219" s="267">
        <v>626154.9</v>
      </c>
      <c r="F1219" s="267">
        <v>664350.4</v>
      </c>
    </row>
    <row r="1220" spans="1:6" x14ac:dyDescent="0.2">
      <c r="A1220" s="265"/>
      <c r="B1220" s="265" t="s">
        <v>1752</v>
      </c>
      <c r="C1220" s="265"/>
      <c r="D1220" s="266" t="s">
        <v>1753</v>
      </c>
      <c r="E1220" s="267">
        <v>98476.2</v>
      </c>
      <c r="F1220" s="267">
        <v>108170.5</v>
      </c>
    </row>
    <row r="1221" spans="1:6" ht="51" x14ac:dyDescent="0.2">
      <c r="A1221" s="265"/>
      <c r="B1221" s="265" t="s">
        <v>1754</v>
      </c>
      <c r="C1221" s="265"/>
      <c r="D1221" s="266" t="s">
        <v>1755</v>
      </c>
      <c r="E1221" s="267">
        <v>98476.2</v>
      </c>
      <c r="F1221" s="267">
        <v>108170.5</v>
      </c>
    </row>
    <row r="1222" spans="1:6" ht="38.25" x14ac:dyDescent="0.2">
      <c r="A1222" s="265"/>
      <c r="B1222" s="265"/>
      <c r="C1222" s="265" t="s">
        <v>1140</v>
      </c>
      <c r="D1222" s="266" t="s">
        <v>1141</v>
      </c>
      <c r="E1222" s="267">
        <v>67996.399999999994</v>
      </c>
      <c r="F1222" s="267">
        <v>75666.600000000006</v>
      </c>
    </row>
    <row r="1223" spans="1:6" x14ac:dyDescent="0.2">
      <c r="A1223" s="265"/>
      <c r="B1223" s="265"/>
      <c r="C1223" s="265" t="s">
        <v>1247</v>
      </c>
      <c r="D1223" s="266" t="s">
        <v>1248</v>
      </c>
      <c r="E1223" s="267">
        <v>67996.399999999994</v>
      </c>
      <c r="F1223" s="267">
        <v>75666.600000000006</v>
      </c>
    </row>
    <row r="1224" spans="1:6" ht="25.5" x14ac:dyDescent="0.2">
      <c r="A1224" s="265"/>
      <c r="B1224" s="265"/>
      <c r="C1224" s="265" t="s">
        <v>1148</v>
      </c>
      <c r="D1224" s="266" t="s">
        <v>1149</v>
      </c>
      <c r="E1224" s="267">
        <v>28017</v>
      </c>
      <c r="F1224" s="267">
        <v>29890.9</v>
      </c>
    </row>
    <row r="1225" spans="1:6" ht="25.5" x14ac:dyDescent="0.2">
      <c r="A1225" s="265"/>
      <c r="B1225" s="265"/>
      <c r="C1225" s="265" t="s">
        <v>1150</v>
      </c>
      <c r="D1225" s="266" t="s">
        <v>1151</v>
      </c>
      <c r="E1225" s="267">
        <v>28017</v>
      </c>
      <c r="F1225" s="267">
        <v>29890.9</v>
      </c>
    </row>
    <row r="1226" spans="1:6" x14ac:dyDescent="0.2">
      <c r="A1226" s="265"/>
      <c r="B1226" s="265"/>
      <c r="C1226" s="265" t="s">
        <v>1152</v>
      </c>
      <c r="D1226" s="266" t="s">
        <v>1153</v>
      </c>
      <c r="E1226" s="267">
        <v>2462.8000000000002</v>
      </c>
      <c r="F1226" s="267">
        <v>2613</v>
      </c>
    </row>
    <row r="1227" spans="1:6" ht="25.5" x14ac:dyDescent="0.2">
      <c r="A1227" s="265"/>
      <c r="B1227" s="265"/>
      <c r="C1227" s="265" t="s">
        <v>1154</v>
      </c>
      <c r="D1227" s="266" t="s">
        <v>1155</v>
      </c>
      <c r="E1227" s="267">
        <v>2462.8000000000002</v>
      </c>
      <c r="F1227" s="267">
        <v>2613</v>
      </c>
    </row>
    <row r="1228" spans="1:6" x14ac:dyDescent="0.2">
      <c r="A1228" s="265"/>
      <c r="B1228" s="265" t="s">
        <v>1187</v>
      </c>
      <c r="C1228" s="265"/>
      <c r="D1228" s="266" t="s">
        <v>1173</v>
      </c>
      <c r="E1228" s="267">
        <v>2729715.3</v>
      </c>
      <c r="F1228" s="267">
        <v>2965912.7</v>
      </c>
    </row>
    <row r="1229" spans="1:6" ht="25.5" x14ac:dyDescent="0.2">
      <c r="A1229" s="265"/>
      <c r="B1229" s="265" t="s">
        <v>1188</v>
      </c>
      <c r="C1229" s="265"/>
      <c r="D1229" s="266" t="s">
        <v>1189</v>
      </c>
      <c r="E1229" s="267">
        <v>2729715.3</v>
      </c>
      <c r="F1229" s="267">
        <v>2965912.7</v>
      </c>
    </row>
    <row r="1230" spans="1:6" ht="63.75" x14ac:dyDescent="0.2">
      <c r="A1230" s="265"/>
      <c r="B1230" s="265" t="s">
        <v>1756</v>
      </c>
      <c r="C1230" s="265"/>
      <c r="D1230" s="266" t="s">
        <v>2790</v>
      </c>
      <c r="E1230" s="267">
        <v>5328.3</v>
      </c>
      <c r="F1230" s="267">
        <v>5653.3</v>
      </c>
    </row>
    <row r="1231" spans="1:6" x14ac:dyDescent="0.2">
      <c r="A1231" s="265"/>
      <c r="B1231" s="265"/>
      <c r="C1231" s="265" t="s">
        <v>1172</v>
      </c>
      <c r="D1231" s="266" t="s">
        <v>1173</v>
      </c>
      <c r="E1231" s="267">
        <v>5328.3</v>
      </c>
      <c r="F1231" s="267">
        <v>5653.3</v>
      </c>
    </row>
    <row r="1232" spans="1:6" x14ac:dyDescent="0.2">
      <c r="A1232" s="265"/>
      <c r="B1232" s="265"/>
      <c r="C1232" s="265" t="s">
        <v>1192</v>
      </c>
      <c r="D1232" s="266" t="s">
        <v>1193</v>
      </c>
      <c r="E1232" s="267">
        <v>5328.3</v>
      </c>
      <c r="F1232" s="267">
        <v>5653.3</v>
      </c>
    </row>
    <row r="1233" spans="1:6" ht="25.5" x14ac:dyDescent="0.2">
      <c r="A1233" s="265"/>
      <c r="B1233" s="265" t="s">
        <v>1757</v>
      </c>
      <c r="C1233" s="265"/>
      <c r="D1233" s="266" t="s">
        <v>1758</v>
      </c>
      <c r="E1233" s="267">
        <v>2724387</v>
      </c>
      <c r="F1233" s="267">
        <v>2960259.4</v>
      </c>
    </row>
    <row r="1234" spans="1:6" x14ac:dyDescent="0.2">
      <c r="A1234" s="265"/>
      <c r="B1234" s="265"/>
      <c r="C1234" s="265" t="s">
        <v>1172</v>
      </c>
      <c r="D1234" s="266" t="s">
        <v>1173</v>
      </c>
      <c r="E1234" s="267">
        <v>2724387</v>
      </c>
      <c r="F1234" s="267">
        <v>2960259.4</v>
      </c>
    </row>
    <row r="1235" spans="1:6" x14ac:dyDescent="0.2">
      <c r="A1235" s="265"/>
      <c r="B1235" s="265"/>
      <c r="C1235" s="265" t="s">
        <v>1192</v>
      </c>
      <c r="D1235" s="266" t="s">
        <v>1193</v>
      </c>
      <c r="E1235" s="267">
        <v>2724387</v>
      </c>
      <c r="F1235" s="267">
        <v>2960259.4</v>
      </c>
    </row>
    <row r="1236" spans="1:6" x14ac:dyDescent="0.2">
      <c r="A1236" s="265"/>
      <c r="B1236" s="265" t="s">
        <v>481</v>
      </c>
      <c r="C1236" s="265"/>
      <c r="D1236" s="266" t="s">
        <v>482</v>
      </c>
      <c r="E1236" s="267">
        <v>681361.1</v>
      </c>
      <c r="F1236" s="267">
        <v>236986.3</v>
      </c>
    </row>
    <row r="1237" spans="1:6" ht="25.5" x14ac:dyDescent="0.2">
      <c r="A1237" s="265"/>
      <c r="B1237" s="265" t="s">
        <v>483</v>
      </c>
      <c r="C1237" s="265"/>
      <c r="D1237" s="266" t="s">
        <v>484</v>
      </c>
      <c r="E1237" s="267">
        <v>23297</v>
      </c>
      <c r="F1237" s="267">
        <v>24481</v>
      </c>
    </row>
    <row r="1238" spans="1:6" ht="25.5" x14ac:dyDescent="0.2">
      <c r="A1238" s="265"/>
      <c r="B1238" s="265"/>
      <c r="C1238" s="265" t="s">
        <v>1148</v>
      </c>
      <c r="D1238" s="266" t="s">
        <v>1149</v>
      </c>
      <c r="E1238" s="267">
        <v>23297</v>
      </c>
      <c r="F1238" s="267">
        <v>24481</v>
      </c>
    </row>
    <row r="1239" spans="1:6" ht="25.5" x14ac:dyDescent="0.2">
      <c r="A1239" s="265"/>
      <c r="B1239" s="265"/>
      <c r="C1239" s="265" t="s">
        <v>1150</v>
      </c>
      <c r="D1239" s="266" t="s">
        <v>1151</v>
      </c>
      <c r="E1239" s="267">
        <v>23297</v>
      </c>
      <c r="F1239" s="267">
        <v>24481</v>
      </c>
    </row>
    <row r="1240" spans="1:6" ht="63.75" x14ac:dyDescent="0.2">
      <c r="A1240" s="265"/>
      <c r="B1240" s="265" t="s">
        <v>521</v>
      </c>
      <c r="C1240" s="265"/>
      <c r="D1240" s="266" t="s">
        <v>2538</v>
      </c>
      <c r="E1240" s="267">
        <v>445658.8</v>
      </c>
      <c r="F1240" s="267">
        <v>0</v>
      </c>
    </row>
    <row r="1241" spans="1:6" x14ac:dyDescent="0.2">
      <c r="A1241" s="265"/>
      <c r="B1241" s="265" t="s">
        <v>1843</v>
      </c>
      <c r="C1241" s="265"/>
      <c r="D1241" s="266" t="s">
        <v>1844</v>
      </c>
      <c r="E1241" s="267">
        <v>445658.8</v>
      </c>
      <c r="F1241" s="267">
        <v>0</v>
      </c>
    </row>
    <row r="1242" spans="1:6" ht="25.5" x14ac:dyDescent="0.2">
      <c r="A1242" s="265"/>
      <c r="B1242" s="265"/>
      <c r="C1242" s="265" t="s">
        <v>1148</v>
      </c>
      <c r="D1242" s="266" t="s">
        <v>1149</v>
      </c>
      <c r="E1242" s="267">
        <v>3050</v>
      </c>
      <c r="F1242" s="267">
        <v>0</v>
      </c>
    </row>
    <row r="1243" spans="1:6" ht="25.5" x14ac:dyDescent="0.2">
      <c r="A1243" s="265"/>
      <c r="B1243" s="265"/>
      <c r="C1243" s="265" t="s">
        <v>1150</v>
      </c>
      <c r="D1243" s="266" t="s">
        <v>1151</v>
      </c>
      <c r="E1243" s="267">
        <v>3050</v>
      </c>
      <c r="F1243" s="267">
        <v>0</v>
      </c>
    </row>
    <row r="1244" spans="1:6" x14ac:dyDescent="0.2">
      <c r="A1244" s="265"/>
      <c r="B1244" s="265"/>
      <c r="C1244" s="265" t="s">
        <v>1172</v>
      </c>
      <c r="D1244" s="266" t="s">
        <v>1173</v>
      </c>
      <c r="E1244" s="267">
        <v>345658.8</v>
      </c>
      <c r="F1244" s="267">
        <v>0</v>
      </c>
    </row>
    <row r="1245" spans="1:6" x14ac:dyDescent="0.2">
      <c r="A1245" s="265"/>
      <c r="B1245" s="265"/>
      <c r="C1245" s="265" t="s">
        <v>1174</v>
      </c>
      <c r="D1245" s="266" t="s">
        <v>1006</v>
      </c>
      <c r="E1245" s="267">
        <v>345658.8</v>
      </c>
      <c r="F1245" s="267">
        <v>0</v>
      </c>
    </row>
    <row r="1246" spans="1:6" ht="25.5" x14ac:dyDescent="0.2">
      <c r="A1246" s="265"/>
      <c r="B1246" s="265"/>
      <c r="C1246" s="265" t="s">
        <v>1231</v>
      </c>
      <c r="D1246" s="266" t="s">
        <v>1232</v>
      </c>
      <c r="E1246" s="267">
        <v>96950</v>
      </c>
      <c r="F1246" s="267">
        <v>0</v>
      </c>
    </row>
    <row r="1247" spans="1:6" x14ac:dyDescent="0.2">
      <c r="A1247" s="265"/>
      <c r="B1247" s="265"/>
      <c r="C1247" s="265" t="s">
        <v>1251</v>
      </c>
      <c r="D1247" s="266" t="s">
        <v>1252</v>
      </c>
      <c r="E1247" s="267">
        <v>91950</v>
      </c>
      <c r="F1247" s="267">
        <v>0</v>
      </c>
    </row>
    <row r="1248" spans="1:6" x14ac:dyDescent="0.2">
      <c r="A1248" s="265"/>
      <c r="B1248" s="265"/>
      <c r="C1248" s="265" t="s">
        <v>1233</v>
      </c>
      <c r="D1248" s="266" t="s">
        <v>1234</v>
      </c>
      <c r="E1248" s="267">
        <v>5000</v>
      </c>
      <c r="F1248" s="267">
        <v>0</v>
      </c>
    </row>
    <row r="1249" spans="1:6" ht="51" x14ac:dyDescent="0.2">
      <c r="A1249" s="265"/>
      <c r="B1249" s="265" t="s">
        <v>1759</v>
      </c>
      <c r="C1249" s="265"/>
      <c r="D1249" s="266" t="s">
        <v>2584</v>
      </c>
      <c r="E1249" s="267">
        <v>209924</v>
      </c>
      <c r="F1249" s="267">
        <v>209924</v>
      </c>
    </row>
    <row r="1250" spans="1:6" ht="25.5" x14ac:dyDescent="0.2">
      <c r="A1250" s="265"/>
      <c r="B1250" s="265"/>
      <c r="C1250" s="265" t="s">
        <v>1148</v>
      </c>
      <c r="D1250" s="266" t="s">
        <v>1149</v>
      </c>
      <c r="E1250" s="267">
        <v>209924</v>
      </c>
      <c r="F1250" s="267">
        <v>209924</v>
      </c>
    </row>
    <row r="1251" spans="1:6" ht="25.5" x14ac:dyDescent="0.2">
      <c r="A1251" s="265"/>
      <c r="B1251" s="265"/>
      <c r="C1251" s="265" t="s">
        <v>1150</v>
      </c>
      <c r="D1251" s="266" t="s">
        <v>1151</v>
      </c>
      <c r="E1251" s="267">
        <v>209924</v>
      </c>
      <c r="F1251" s="267">
        <v>209924</v>
      </c>
    </row>
    <row r="1252" spans="1:6" ht="63.75" x14ac:dyDescent="0.2">
      <c r="A1252" s="265"/>
      <c r="B1252" s="265" t="s">
        <v>1367</v>
      </c>
      <c r="C1252" s="265"/>
      <c r="D1252" s="266" t="s">
        <v>1368</v>
      </c>
      <c r="E1252" s="267">
        <v>2481.3000000000002</v>
      </c>
      <c r="F1252" s="267">
        <v>2581.3000000000002</v>
      </c>
    </row>
    <row r="1253" spans="1:6" ht="25.5" x14ac:dyDescent="0.2">
      <c r="A1253" s="265"/>
      <c r="B1253" s="265"/>
      <c r="C1253" s="265" t="s">
        <v>1148</v>
      </c>
      <c r="D1253" s="266" t="s">
        <v>1149</v>
      </c>
      <c r="E1253" s="267">
        <v>2481.3000000000002</v>
      </c>
      <c r="F1253" s="267">
        <v>2581.3000000000002</v>
      </c>
    </row>
    <row r="1254" spans="1:6" ht="25.5" x14ac:dyDescent="0.2">
      <c r="A1254" s="265"/>
      <c r="B1254" s="265"/>
      <c r="C1254" s="265" t="s">
        <v>1150</v>
      </c>
      <c r="D1254" s="266" t="s">
        <v>1151</v>
      </c>
      <c r="E1254" s="267">
        <v>2481.3000000000002</v>
      </c>
      <c r="F1254" s="267">
        <v>2581.3000000000002</v>
      </c>
    </row>
    <row r="1255" spans="1:6" ht="25.5" x14ac:dyDescent="0.2">
      <c r="A1255" s="265"/>
      <c r="B1255" s="265" t="s">
        <v>1762</v>
      </c>
      <c r="C1255" s="265"/>
      <c r="D1255" s="266" t="s">
        <v>1763</v>
      </c>
      <c r="E1255" s="267">
        <v>10516871.6</v>
      </c>
      <c r="F1255" s="267">
        <v>11332474.299999999</v>
      </c>
    </row>
    <row r="1256" spans="1:6" ht="25.5" x14ac:dyDescent="0.2">
      <c r="A1256" s="265"/>
      <c r="B1256" s="265" t="s">
        <v>1764</v>
      </c>
      <c r="C1256" s="265"/>
      <c r="D1256" s="266" t="s">
        <v>1765</v>
      </c>
      <c r="E1256" s="267">
        <v>10207057.899999999</v>
      </c>
      <c r="F1256" s="267">
        <v>11022660.6</v>
      </c>
    </row>
    <row r="1257" spans="1:6" x14ac:dyDescent="0.2">
      <c r="A1257" s="265"/>
      <c r="B1257" s="265"/>
      <c r="C1257" s="265" t="s">
        <v>1172</v>
      </c>
      <c r="D1257" s="266" t="s">
        <v>1173</v>
      </c>
      <c r="E1257" s="267">
        <v>1150329.2</v>
      </c>
      <c r="F1257" s="267">
        <v>1392284</v>
      </c>
    </row>
    <row r="1258" spans="1:6" ht="38.25" x14ac:dyDescent="0.2">
      <c r="A1258" s="265"/>
      <c r="B1258" s="265"/>
      <c r="C1258" s="265" t="s">
        <v>1766</v>
      </c>
      <c r="D1258" s="266" t="s">
        <v>1767</v>
      </c>
      <c r="E1258" s="267">
        <v>1150329.2</v>
      </c>
      <c r="F1258" s="267">
        <v>1392284</v>
      </c>
    </row>
    <row r="1259" spans="1:6" x14ac:dyDescent="0.2">
      <c r="A1259" s="265"/>
      <c r="B1259" s="265"/>
      <c r="C1259" s="265" t="s">
        <v>1152</v>
      </c>
      <c r="D1259" s="266" t="s">
        <v>1153</v>
      </c>
      <c r="E1259" s="267">
        <v>9056728.6999999993</v>
      </c>
      <c r="F1259" s="267">
        <v>9630376.5999999996</v>
      </c>
    </row>
    <row r="1260" spans="1:6" ht="25.5" x14ac:dyDescent="0.2">
      <c r="A1260" s="265"/>
      <c r="B1260" s="265"/>
      <c r="C1260" s="265" t="s">
        <v>1154</v>
      </c>
      <c r="D1260" s="266" t="s">
        <v>1155</v>
      </c>
      <c r="E1260" s="267">
        <v>9056728.6999999993</v>
      </c>
      <c r="F1260" s="267">
        <v>9630376.5999999996</v>
      </c>
    </row>
    <row r="1261" spans="1:6" ht="51" x14ac:dyDescent="0.2">
      <c r="A1261" s="265"/>
      <c r="B1261" s="265" t="s">
        <v>1768</v>
      </c>
      <c r="C1261" s="265"/>
      <c r="D1261" s="266" t="s">
        <v>1769</v>
      </c>
      <c r="E1261" s="267">
        <v>309813.7</v>
      </c>
      <c r="F1261" s="267">
        <v>309813.7</v>
      </c>
    </row>
    <row r="1262" spans="1:6" x14ac:dyDescent="0.2">
      <c r="A1262" s="265"/>
      <c r="B1262" s="265"/>
      <c r="C1262" s="265" t="s">
        <v>1172</v>
      </c>
      <c r="D1262" s="266" t="s">
        <v>1173</v>
      </c>
      <c r="E1262" s="267">
        <v>309813.7</v>
      </c>
      <c r="F1262" s="267">
        <v>309813.7</v>
      </c>
    </row>
    <row r="1263" spans="1:6" ht="38.25" x14ac:dyDescent="0.2">
      <c r="A1263" s="265"/>
      <c r="B1263" s="265"/>
      <c r="C1263" s="265" t="s">
        <v>1766</v>
      </c>
      <c r="D1263" s="266" t="s">
        <v>1767</v>
      </c>
      <c r="E1263" s="267">
        <v>309813.7</v>
      </c>
      <c r="F1263" s="267">
        <v>309813.7</v>
      </c>
    </row>
    <row r="1264" spans="1:6" x14ac:dyDescent="0.2">
      <c r="A1264" s="265" t="s">
        <v>1770</v>
      </c>
      <c r="B1264" s="265"/>
      <c r="C1264" s="265"/>
      <c r="D1264" s="266" t="s">
        <v>1771</v>
      </c>
      <c r="E1264" s="267">
        <v>19989970.099999998</v>
      </c>
      <c r="F1264" s="267">
        <v>21291701.299999997</v>
      </c>
    </row>
    <row r="1265" spans="1:6" x14ac:dyDescent="0.2">
      <c r="A1265" s="265" t="s">
        <v>1772</v>
      </c>
      <c r="B1265" s="265"/>
      <c r="C1265" s="265"/>
      <c r="D1265" s="266" t="s">
        <v>1773</v>
      </c>
      <c r="E1265" s="267">
        <v>60359.6</v>
      </c>
      <c r="F1265" s="267">
        <v>60359.6</v>
      </c>
    </row>
    <row r="1266" spans="1:6" x14ac:dyDescent="0.2">
      <c r="A1266" s="265"/>
      <c r="B1266" s="265" t="s">
        <v>1774</v>
      </c>
      <c r="C1266" s="265"/>
      <c r="D1266" s="266" t="s">
        <v>1775</v>
      </c>
      <c r="E1266" s="267">
        <v>60359.6</v>
      </c>
      <c r="F1266" s="267">
        <v>60359.6</v>
      </c>
    </row>
    <row r="1267" spans="1:6" ht="38.25" x14ac:dyDescent="0.2">
      <c r="A1267" s="265"/>
      <c r="B1267" s="265" t="s">
        <v>1776</v>
      </c>
      <c r="C1267" s="265"/>
      <c r="D1267" s="266" t="s">
        <v>1777</v>
      </c>
      <c r="E1267" s="267">
        <v>60359.6</v>
      </c>
      <c r="F1267" s="267">
        <v>60359.6</v>
      </c>
    </row>
    <row r="1268" spans="1:6" x14ac:dyDescent="0.2">
      <c r="A1268" s="265"/>
      <c r="B1268" s="265"/>
      <c r="C1268" s="265" t="s">
        <v>1239</v>
      </c>
      <c r="D1268" s="266" t="s">
        <v>1240</v>
      </c>
      <c r="E1268" s="267">
        <v>60359.6</v>
      </c>
      <c r="F1268" s="267">
        <v>60359.6</v>
      </c>
    </row>
    <row r="1269" spans="1:6" ht="25.5" x14ac:dyDescent="0.2">
      <c r="A1269" s="265"/>
      <c r="B1269" s="265"/>
      <c r="C1269" s="265" t="s">
        <v>471</v>
      </c>
      <c r="D1269" s="266" t="s">
        <v>472</v>
      </c>
      <c r="E1269" s="267">
        <v>60359.6</v>
      </c>
      <c r="F1269" s="267">
        <v>60359.6</v>
      </c>
    </row>
    <row r="1270" spans="1:6" x14ac:dyDescent="0.2">
      <c r="A1270" s="265" t="s">
        <v>1778</v>
      </c>
      <c r="B1270" s="265"/>
      <c r="C1270" s="265"/>
      <c r="D1270" s="266" t="s">
        <v>1779</v>
      </c>
      <c r="E1270" s="267">
        <v>2271743.6</v>
      </c>
      <c r="F1270" s="267">
        <v>2293583.6</v>
      </c>
    </row>
    <row r="1271" spans="1:6" ht="25.5" x14ac:dyDescent="0.2">
      <c r="A1271" s="265"/>
      <c r="B1271" s="265" t="s">
        <v>458</v>
      </c>
      <c r="C1271" s="265"/>
      <c r="D1271" s="266" t="s">
        <v>2659</v>
      </c>
      <c r="E1271" s="267">
        <v>100000</v>
      </c>
      <c r="F1271" s="267">
        <v>90000</v>
      </c>
    </row>
    <row r="1272" spans="1:6" ht="38.25" x14ac:dyDescent="0.2">
      <c r="A1272" s="265"/>
      <c r="B1272" s="265" t="s">
        <v>459</v>
      </c>
      <c r="C1272" s="265"/>
      <c r="D1272" s="266" t="s">
        <v>460</v>
      </c>
      <c r="E1272" s="267">
        <v>100000</v>
      </c>
      <c r="F1272" s="267">
        <v>90000</v>
      </c>
    </row>
    <row r="1273" spans="1:6" ht="25.5" x14ac:dyDescent="0.2">
      <c r="A1273" s="265"/>
      <c r="B1273" s="265" t="s">
        <v>2522</v>
      </c>
      <c r="C1273" s="265"/>
      <c r="D1273" s="266" t="s">
        <v>3016</v>
      </c>
      <c r="E1273" s="267">
        <v>100000</v>
      </c>
      <c r="F1273" s="267">
        <v>90000</v>
      </c>
    </row>
    <row r="1274" spans="1:6" x14ac:dyDescent="0.2">
      <c r="A1274" s="265"/>
      <c r="B1274" s="265"/>
      <c r="C1274" s="265" t="s">
        <v>461</v>
      </c>
      <c r="D1274" s="266" t="s">
        <v>462</v>
      </c>
      <c r="E1274" s="267">
        <v>100000</v>
      </c>
      <c r="F1274" s="267">
        <v>90000</v>
      </c>
    </row>
    <row r="1275" spans="1:6" ht="25.5" x14ac:dyDescent="0.2">
      <c r="A1275" s="265"/>
      <c r="B1275" s="265"/>
      <c r="C1275" s="265" t="s">
        <v>463</v>
      </c>
      <c r="D1275" s="266" t="s">
        <v>464</v>
      </c>
      <c r="E1275" s="267">
        <v>100000</v>
      </c>
      <c r="F1275" s="267">
        <v>90000</v>
      </c>
    </row>
    <row r="1276" spans="1:6" x14ac:dyDescent="0.2">
      <c r="A1276" s="265"/>
      <c r="B1276" s="265" t="s">
        <v>1780</v>
      </c>
      <c r="C1276" s="265"/>
      <c r="D1276" s="266" t="s">
        <v>1781</v>
      </c>
      <c r="E1276" s="267">
        <v>876008.9</v>
      </c>
      <c r="F1276" s="267">
        <v>944058.2</v>
      </c>
    </row>
    <row r="1277" spans="1:6" ht="25.5" x14ac:dyDescent="0.2">
      <c r="A1277" s="265"/>
      <c r="B1277" s="265" t="s">
        <v>1782</v>
      </c>
      <c r="C1277" s="265"/>
      <c r="D1277" s="266" t="s">
        <v>1783</v>
      </c>
      <c r="E1277" s="267">
        <v>876008.9</v>
      </c>
      <c r="F1277" s="267">
        <v>944058.2</v>
      </c>
    </row>
    <row r="1278" spans="1:6" ht="25.5" x14ac:dyDescent="0.2">
      <c r="A1278" s="265"/>
      <c r="B1278" s="265"/>
      <c r="C1278" s="265" t="s">
        <v>1231</v>
      </c>
      <c r="D1278" s="266" t="s">
        <v>1232</v>
      </c>
      <c r="E1278" s="267">
        <v>876008.9</v>
      </c>
      <c r="F1278" s="267">
        <v>944058.2</v>
      </c>
    </row>
    <row r="1279" spans="1:6" x14ac:dyDescent="0.2">
      <c r="A1279" s="265"/>
      <c r="B1279" s="265"/>
      <c r="C1279" s="265" t="s">
        <v>1251</v>
      </c>
      <c r="D1279" s="266" t="s">
        <v>1252</v>
      </c>
      <c r="E1279" s="267">
        <v>114034.1</v>
      </c>
      <c r="F1279" s="267">
        <v>119317.3</v>
      </c>
    </row>
    <row r="1280" spans="1:6" x14ac:dyDescent="0.2">
      <c r="A1280" s="265"/>
      <c r="B1280" s="265"/>
      <c r="C1280" s="265" t="s">
        <v>1233</v>
      </c>
      <c r="D1280" s="266" t="s">
        <v>1234</v>
      </c>
      <c r="E1280" s="267">
        <v>761974.8</v>
      </c>
      <c r="F1280" s="267">
        <v>824740.9</v>
      </c>
    </row>
    <row r="1281" spans="1:6" x14ac:dyDescent="0.2">
      <c r="A1281" s="265"/>
      <c r="B1281" s="265" t="s">
        <v>1784</v>
      </c>
      <c r="C1281" s="265"/>
      <c r="D1281" s="266" t="s">
        <v>1785</v>
      </c>
      <c r="E1281" s="267">
        <v>412696.7</v>
      </c>
      <c r="F1281" s="267">
        <v>423476.1</v>
      </c>
    </row>
    <row r="1282" spans="1:6" ht="25.5" x14ac:dyDescent="0.2">
      <c r="A1282" s="265"/>
      <c r="B1282" s="265" t="s">
        <v>1786</v>
      </c>
      <c r="C1282" s="265"/>
      <c r="D1282" s="266" t="s">
        <v>1787</v>
      </c>
      <c r="E1282" s="267">
        <v>412696.7</v>
      </c>
      <c r="F1282" s="267">
        <v>423476.1</v>
      </c>
    </row>
    <row r="1283" spans="1:6" ht="38.25" x14ac:dyDescent="0.2">
      <c r="A1283" s="265"/>
      <c r="B1283" s="265"/>
      <c r="C1283" s="265" t="s">
        <v>1140</v>
      </c>
      <c r="D1283" s="266" t="s">
        <v>1141</v>
      </c>
      <c r="E1283" s="267">
        <v>215834.2</v>
      </c>
      <c r="F1283" s="267">
        <v>215834.2</v>
      </c>
    </row>
    <row r="1284" spans="1:6" x14ac:dyDescent="0.2">
      <c r="A1284" s="265"/>
      <c r="B1284" s="265"/>
      <c r="C1284" s="265" t="s">
        <v>1247</v>
      </c>
      <c r="D1284" s="266" t="s">
        <v>1248</v>
      </c>
      <c r="E1284" s="267">
        <v>215834.2</v>
      </c>
      <c r="F1284" s="267">
        <v>215834.2</v>
      </c>
    </row>
    <row r="1285" spans="1:6" ht="25.5" x14ac:dyDescent="0.2">
      <c r="A1285" s="265"/>
      <c r="B1285" s="265"/>
      <c r="C1285" s="265" t="s">
        <v>1148</v>
      </c>
      <c r="D1285" s="266" t="s">
        <v>1149</v>
      </c>
      <c r="E1285" s="267">
        <v>147047.29999999999</v>
      </c>
      <c r="F1285" s="267">
        <v>156607.4</v>
      </c>
    </row>
    <row r="1286" spans="1:6" ht="25.5" x14ac:dyDescent="0.2">
      <c r="A1286" s="265"/>
      <c r="B1286" s="265"/>
      <c r="C1286" s="265" t="s">
        <v>1150</v>
      </c>
      <c r="D1286" s="266" t="s">
        <v>1151</v>
      </c>
      <c r="E1286" s="267">
        <v>147047.29999999999</v>
      </c>
      <c r="F1286" s="267">
        <v>156607.4</v>
      </c>
    </row>
    <row r="1287" spans="1:6" ht="25.5" x14ac:dyDescent="0.2">
      <c r="A1287" s="265"/>
      <c r="B1287" s="265"/>
      <c r="C1287" s="265" t="s">
        <v>1231</v>
      </c>
      <c r="D1287" s="266" t="s">
        <v>1232</v>
      </c>
      <c r="E1287" s="267">
        <v>39622.5</v>
      </c>
      <c r="F1287" s="267">
        <v>40224.6</v>
      </c>
    </row>
    <row r="1288" spans="1:6" x14ac:dyDescent="0.2">
      <c r="A1288" s="265"/>
      <c r="B1288" s="265"/>
      <c r="C1288" s="265" t="s">
        <v>1233</v>
      </c>
      <c r="D1288" s="266" t="s">
        <v>1234</v>
      </c>
      <c r="E1288" s="267">
        <v>39622.5</v>
      </c>
      <c r="F1288" s="267">
        <v>40224.6</v>
      </c>
    </row>
    <row r="1289" spans="1:6" x14ac:dyDescent="0.2">
      <c r="A1289" s="265"/>
      <c r="B1289" s="265"/>
      <c r="C1289" s="265" t="s">
        <v>1152</v>
      </c>
      <c r="D1289" s="266" t="s">
        <v>1153</v>
      </c>
      <c r="E1289" s="267">
        <v>10192.700000000001</v>
      </c>
      <c r="F1289" s="267">
        <v>10809.9</v>
      </c>
    </row>
    <row r="1290" spans="1:6" ht="25.5" x14ac:dyDescent="0.2">
      <c r="A1290" s="265"/>
      <c r="B1290" s="265"/>
      <c r="C1290" s="265" t="s">
        <v>1154</v>
      </c>
      <c r="D1290" s="266" t="s">
        <v>1155</v>
      </c>
      <c r="E1290" s="267">
        <v>10192.700000000001</v>
      </c>
      <c r="F1290" s="267">
        <v>10809.9</v>
      </c>
    </row>
    <row r="1291" spans="1:6" ht="25.5" x14ac:dyDescent="0.2">
      <c r="A1291" s="265"/>
      <c r="B1291" s="265" t="s">
        <v>1788</v>
      </c>
      <c r="C1291" s="265"/>
      <c r="D1291" s="266" t="s">
        <v>1789</v>
      </c>
      <c r="E1291" s="267">
        <v>836038</v>
      </c>
      <c r="F1291" s="267">
        <v>836049.3</v>
      </c>
    </row>
    <row r="1292" spans="1:6" ht="38.25" x14ac:dyDescent="0.2">
      <c r="A1292" s="265"/>
      <c r="B1292" s="265" t="s">
        <v>1790</v>
      </c>
      <c r="C1292" s="265"/>
      <c r="D1292" s="266" t="s">
        <v>1791</v>
      </c>
      <c r="E1292" s="267">
        <v>5175.8999999999996</v>
      </c>
      <c r="F1292" s="267">
        <v>5185.8999999999996</v>
      </c>
    </row>
    <row r="1293" spans="1:6" ht="25.5" x14ac:dyDescent="0.2">
      <c r="A1293" s="265"/>
      <c r="B1293" s="265"/>
      <c r="C1293" s="265" t="s">
        <v>1231</v>
      </c>
      <c r="D1293" s="266" t="s">
        <v>1232</v>
      </c>
      <c r="E1293" s="267">
        <v>5175.8999999999996</v>
      </c>
      <c r="F1293" s="267">
        <v>5185.8999999999996</v>
      </c>
    </row>
    <row r="1294" spans="1:6" x14ac:dyDescent="0.2">
      <c r="A1294" s="265"/>
      <c r="B1294" s="265"/>
      <c r="C1294" s="265" t="s">
        <v>1233</v>
      </c>
      <c r="D1294" s="266" t="s">
        <v>1234</v>
      </c>
      <c r="E1294" s="267">
        <v>5175.8999999999996</v>
      </c>
      <c r="F1294" s="267">
        <v>5185.8999999999996</v>
      </c>
    </row>
    <row r="1295" spans="1:6" ht="51" x14ac:dyDescent="0.2">
      <c r="A1295" s="265"/>
      <c r="B1295" s="265" t="s">
        <v>1792</v>
      </c>
      <c r="C1295" s="265"/>
      <c r="D1295" s="266" t="s">
        <v>1793</v>
      </c>
      <c r="E1295" s="267">
        <v>271.2</v>
      </c>
      <c r="F1295" s="267">
        <v>271.2</v>
      </c>
    </row>
    <row r="1296" spans="1:6" ht="25.5" x14ac:dyDescent="0.2">
      <c r="A1296" s="265"/>
      <c r="B1296" s="265"/>
      <c r="C1296" s="265" t="s">
        <v>1231</v>
      </c>
      <c r="D1296" s="266" t="s">
        <v>1232</v>
      </c>
      <c r="E1296" s="267">
        <v>271.2</v>
      </c>
      <c r="F1296" s="267">
        <v>271.2</v>
      </c>
    </row>
    <row r="1297" spans="1:6" x14ac:dyDescent="0.2">
      <c r="A1297" s="265"/>
      <c r="B1297" s="265"/>
      <c r="C1297" s="265" t="s">
        <v>1233</v>
      </c>
      <c r="D1297" s="266" t="s">
        <v>1234</v>
      </c>
      <c r="E1297" s="267">
        <v>271.2</v>
      </c>
      <c r="F1297" s="267">
        <v>271.2</v>
      </c>
    </row>
    <row r="1298" spans="1:6" ht="25.5" x14ac:dyDescent="0.2">
      <c r="A1298" s="265"/>
      <c r="B1298" s="265" t="s">
        <v>1794</v>
      </c>
      <c r="C1298" s="265"/>
      <c r="D1298" s="266" t="s">
        <v>1795</v>
      </c>
      <c r="E1298" s="267">
        <v>830590.9</v>
      </c>
      <c r="F1298" s="267">
        <v>830592.2</v>
      </c>
    </row>
    <row r="1299" spans="1:6" ht="25.5" x14ac:dyDescent="0.2">
      <c r="A1299" s="265"/>
      <c r="B1299" s="265"/>
      <c r="C1299" s="265" t="s">
        <v>1148</v>
      </c>
      <c r="D1299" s="266" t="s">
        <v>1149</v>
      </c>
      <c r="E1299" s="267">
        <v>787650.3</v>
      </c>
      <c r="F1299" s="267">
        <v>787651.6</v>
      </c>
    </row>
    <row r="1300" spans="1:6" ht="25.5" x14ac:dyDescent="0.2">
      <c r="A1300" s="265"/>
      <c r="B1300" s="265"/>
      <c r="C1300" s="265" t="s">
        <v>1150</v>
      </c>
      <c r="D1300" s="266" t="s">
        <v>1151</v>
      </c>
      <c r="E1300" s="267">
        <v>787650.3</v>
      </c>
      <c r="F1300" s="267">
        <v>787651.6</v>
      </c>
    </row>
    <row r="1301" spans="1:6" ht="25.5" x14ac:dyDescent="0.2">
      <c r="A1301" s="265"/>
      <c r="B1301" s="265"/>
      <c r="C1301" s="265" t="s">
        <v>1231</v>
      </c>
      <c r="D1301" s="266" t="s">
        <v>1232</v>
      </c>
      <c r="E1301" s="267">
        <v>42940.6</v>
      </c>
      <c r="F1301" s="267">
        <v>42940.6</v>
      </c>
    </row>
    <row r="1302" spans="1:6" x14ac:dyDescent="0.2">
      <c r="A1302" s="265"/>
      <c r="B1302" s="265"/>
      <c r="C1302" s="265" t="s">
        <v>1233</v>
      </c>
      <c r="D1302" s="266" t="s">
        <v>1234</v>
      </c>
      <c r="E1302" s="267">
        <v>42940.6</v>
      </c>
      <c r="F1302" s="267">
        <v>42940.6</v>
      </c>
    </row>
    <row r="1303" spans="1:6" x14ac:dyDescent="0.2">
      <c r="A1303" s="265"/>
      <c r="B1303" s="265" t="s">
        <v>481</v>
      </c>
      <c r="C1303" s="265"/>
      <c r="D1303" s="266" t="s">
        <v>482</v>
      </c>
      <c r="E1303" s="267">
        <v>47000</v>
      </c>
      <c r="F1303" s="267">
        <v>0</v>
      </c>
    </row>
    <row r="1304" spans="1:6" ht="63.75" x14ac:dyDescent="0.2">
      <c r="A1304" s="265"/>
      <c r="B1304" s="265" t="s">
        <v>521</v>
      </c>
      <c r="C1304" s="265"/>
      <c r="D1304" s="266" t="s">
        <v>2538</v>
      </c>
      <c r="E1304" s="267">
        <v>47000</v>
      </c>
      <c r="F1304" s="267">
        <v>0</v>
      </c>
    </row>
    <row r="1305" spans="1:6" x14ac:dyDescent="0.2">
      <c r="A1305" s="265"/>
      <c r="B1305" s="265" t="s">
        <v>1843</v>
      </c>
      <c r="C1305" s="265"/>
      <c r="D1305" s="266" t="s">
        <v>1844</v>
      </c>
      <c r="E1305" s="267">
        <v>47000</v>
      </c>
      <c r="F1305" s="267">
        <v>0</v>
      </c>
    </row>
    <row r="1306" spans="1:6" ht="25.5" x14ac:dyDescent="0.2">
      <c r="A1306" s="265"/>
      <c r="B1306" s="265"/>
      <c r="C1306" s="265" t="s">
        <v>1148</v>
      </c>
      <c r="D1306" s="266" t="s">
        <v>1149</v>
      </c>
      <c r="E1306" s="267">
        <v>11500</v>
      </c>
      <c r="F1306" s="267">
        <v>0</v>
      </c>
    </row>
    <row r="1307" spans="1:6" ht="25.5" x14ac:dyDescent="0.2">
      <c r="A1307" s="265"/>
      <c r="B1307" s="265"/>
      <c r="C1307" s="265" t="s">
        <v>1150</v>
      </c>
      <c r="D1307" s="266" t="s">
        <v>1151</v>
      </c>
      <c r="E1307" s="267">
        <v>11500</v>
      </c>
      <c r="F1307" s="267">
        <v>0</v>
      </c>
    </row>
    <row r="1308" spans="1:6" ht="25.5" x14ac:dyDescent="0.2">
      <c r="A1308" s="265"/>
      <c r="B1308" s="265"/>
      <c r="C1308" s="265" t="s">
        <v>1231</v>
      </c>
      <c r="D1308" s="266" t="s">
        <v>1232</v>
      </c>
      <c r="E1308" s="267">
        <v>35500</v>
      </c>
      <c r="F1308" s="267">
        <v>0</v>
      </c>
    </row>
    <row r="1309" spans="1:6" x14ac:dyDescent="0.2">
      <c r="A1309" s="265"/>
      <c r="B1309" s="265"/>
      <c r="C1309" s="265" t="s">
        <v>1251</v>
      </c>
      <c r="D1309" s="266" t="s">
        <v>1252</v>
      </c>
      <c r="E1309" s="267">
        <v>5000</v>
      </c>
      <c r="F1309" s="267">
        <v>0</v>
      </c>
    </row>
    <row r="1310" spans="1:6" x14ac:dyDescent="0.2">
      <c r="A1310" s="265"/>
      <c r="B1310" s="265"/>
      <c r="C1310" s="265" t="s">
        <v>1233</v>
      </c>
      <c r="D1310" s="266" t="s">
        <v>1234</v>
      </c>
      <c r="E1310" s="267">
        <v>30500</v>
      </c>
      <c r="F1310" s="267">
        <v>0</v>
      </c>
    </row>
    <row r="1311" spans="1:6" x14ac:dyDescent="0.2">
      <c r="A1311" s="265" t="s">
        <v>1796</v>
      </c>
      <c r="B1311" s="265"/>
      <c r="C1311" s="265"/>
      <c r="D1311" s="266" t="s">
        <v>1797</v>
      </c>
      <c r="E1311" s="267">
        <v>13417108.299999999</v>
      </c>
      <c r="F1311" s="267">
        <v>14586697.700000001</v>
      </c>
    </row>
    <row r="1312" spans="1:6" ht="25.5" x14ac:dyDescent="0.2">
      <c r="A1312" s="265"/>
      <c r="B1312" s="265" t="s">
        <v>1136</v>
      </c>
      <c r="C1312" s="265"/>
      <c r="D1312" s="266" t="s">
        <v>1137</v>
      </c>
      <c r="E1312" s="267">
        <v>33170.400000000001</v>
      </c>
      <c r="F1312" s="267">
        <v>33170.400000000001</v>
      </c>
    </row>
    <row r="1313" spans="1:6" ht="38.25" x14ac:dyDescent="0.2">
      <c r="A1313" s="265"/>
      <c r="B1313" s="265" t="s">
        <v>1798</v>
      </c>
      <c r="C1313" s="265"/>
      <c r="D1313" s="266" t="s">
        <v>1799</v>
      </c>
      <c r="E1313" s="267">
        <v>33170.400000000001</v>
      </c>
      <c r="F1313" s="267">
        <v>33170.400000000001</v>
      </c>
    </row>
    <row r="1314" spans="1:6" ht="25.5" x14ac:dyDescent="0.2">
      <c r="A1314" s="265"/>
      <c r="B1314" s="265"/>
      <c r="C1314" s="265" t="s">
        <v>1148</v>
      </c>
      <c r="D1314" s="266" t="s">
        <v>1149</v>
      </c>
      <c r="E1314" s="267">
        <v>33170.400000000001</v>
      </c>
      <c r="F1314" s="267">
        <v>33170.400000000001</v>
      </c>
    </row>
    <row r="1315" spans="1:6" ht="25.5" x14ac:dyDescent="0.2">
      <c r="A1315" s="265"/>
      <c r="B1315" s="265"/>
      <c r="C1315" s="265" t="s">
        <v>1150</v>
      </c>
      <c r="D1315" s="266" t="s">
        <v>1151</v>
      </c>
      <c r="E1315" s="267">
        <v>33170.400000000001</v>
      </c>
      <c r="F1315" s="267">
        <v>33170.400000000001</v>
      </c>
    </row>
    <row r="1316" spans="1:6" x14ac:dyDescent="0.2">
      <c r="A1316" s="265"/>
      <c r="B1316" s="265" t="s">
        <v>1774</v>
      </c>
      <c r="C1316" s="265"/>
      <c r="D1316" s="266" t="s">
        <v>1775</v>
      </c>
      <c r="E1316" s="267">
        <v>11956.3</v>
      </c>
      <c r="F1316" s="267">
        <v>12751.9</v>
      </c>
    </row>
    <row r="1317" spans="1:6" ht="51" x14ac:dyDescent="0.2">
      <c r="A1317" s="265"/>
      <c r="B1317" s="265" t="s">
        <v>1800</v>
      </c>
      <c r="C1317" s="265"/>
      <c r="D1317" s="266" t="s">
        <v>1801</v>
      </c>
      <c r="E1317" s="267">
        <v>7907.7</v>
      </c>
      <c r="F1317" s="267">
        <v>8433.9</v>
      </c>
    </row>
    <row r="1318" spans="1:6" x14ac:dyDescent="0.2">
      <c r="A1318" s="265"/>
      <c r="B1318" s="265"/>
      <c r="C1318" s="265" t="s">
        <v>1239</v>
      </c>
      <c r="D1318" s="266" t="s">
        <v>1240</v>
      </c>
      <c r="E1318" s="267">
        <v>7907.7</v>
      </c>
      <c r="F1318" s="267">
        <v>8433.9</v>
      </c>
    </row>
    <row r="1319" spans="1:6" ht="25.5" x14ac:dyDescent="0.2">
      <c r="A1319" s="265"/>
      <c r="B1319" s="265"/>
      <c r="C1319" s="265" t="s">
        <v>471</v>
      </c>
      <c r="D1319" s="266" t="s">
        <v>472</v>
      </c>
      <c r="E1319" s="267">
        <v>7907.7</v>
      </c>
      <c r="F1319" s="267">
        <v>8433.9</v>
      </c>
    </row>
    <row r="1320" spans="1:6" ht="38.25" x14ac:dyDescent="0.2">
      <c r="A1320" s="265"/>
      <c r="B1320" s="265" t="s">
        <v>1802</v>
      </c>
      <c r="C1320" s="265"/>
      <c r="D1320" s="266" t="s">
        <v>1803</v>
      </c>
      <c r="E1320" s="267">
        <v>4048.6</v>
      </c>
      <c r="F1320" s="267">
        <v>4318</v>
      </c>
    </row>
    <row r="1321" spans="1:6" x14ac:dyDescent="0.2">
      <c r="A1321" s="265"/>
      <c r="B1321" s="265"/>
      <c r="C1321" s="265" t="s">
        <v>1239</v>
      </c>
      <c r="D1321" s="266" t="s">
        <v>1240</v>
      </c>
      <c r="E1321" s="267">
        <v>4048.6</v>
      </c>
      <c r="F1321" s="267">
        <v>4318</v>
      </c>
    </row>
    <row r="1322" spans="1:6" ht="25.5" x14ac:dyDescent="0.2">
      <c r="A1322" s="265"/>
      <c r="B1322" s="265"/>
      <c r="C1322" s="265" t="s">
        <v>471</v>
      </c>
      <c r="D1322" s="266" t="s">
        <v>472</v>
      </c>
      <c r="E1322" s="267">
        <v>4048.6</v>
      </c>
      <c r="F1322" s="267">
        <v>4318</v>
      </c>
    </row>
    <row r="1323" spans="1:6" x14ac:dyDescent="0.2">
      <c r="A1323" s="265"/>
      <c r="B1323" s="265" t="s">
        <v>465</v>
      </c>
      <c r="C1323" s="265"/>
      <c r="D1323" s="266" t="s">
        <v>466</v>
      </c>
      <c r="E1323" s="267">
        <v>11659948.800000001</v>
      </c>
      <c r="F1323" s="267">
        <v>12799804.6</v>
      </c>
    </row>
    <row r="1324" spans="1:6" ht="38.25" x14ac:dyDescent="0.2">
      <c r="A1324" s="265"/>
      <c r="B1324" s="265" t="s">
        <v>1804</v>
      </c>
      <c r="C1324" s="265"/>
      <c r="D1324" s="266" t="s">
        <v>1805</v>
      </c>
      <c r="E1324" s="267">
        <v>40412.199999999997</v>
      </c>
      <c r="F1324" s="267">
        <v>42432.800000000003</v>
      </c>
    </row>
    <row r="1325" spans="1:6" x14ac:dyDescent="0.2">
      <c r="A1325" s="265"/>
      <c r="B1325" s="265"/>
      <c r="C1325" s="265" t="s">
        <v>1239</v>
      </c>
      <c r="D1325" s="266" t="s">
        <v>1240</v>
      </c>
      <c r="E1325" s="267">
        <v>40412.199999999997</v>
      </c>
      <c r="F1325" s="267">
        <v>42432.800000000003</v>
      </c>
    </row>
    <row r="1326" spans="1:6" ht="25.5" x14ac:dyDescent="0.2">
      <c r="A1326" s="265"/>
      <c r="B1326" s="265"/>
      <c r="C1326" s="265" t="s">
        <v>471</v>
      </c>
      <c r="D1326" s="266" t="s">
        <v>472</v>
      </c>
      <c r="E1326" s="267">
        <v>40412.199999999997</v>
      </c>
      <c r="F1326" s="267">
        <v>42432.800000000003</v>
      </c>
    </row>
    <row r="1327" spans="1:6" ht="25.5" x14ac:dyDescent="0.2">
      <c r="A1327" s="265"/>
      <c r="B1327" s="265" t="s">
        <v>1806</v>
      </c>
      <c r="C1327" s="265"/>
      <c r="D1327" s="266" t="s">
        <v>3029</v>
      </c>
      <c r="E1327" s="267">
        <v>97607</v>
      </c>
      <c r="F1327" s="267">
        <v>102491.5</v>
      </c>
    </row>
    <row r="1328" spans="1:6" ht="38.25" x14ac:dyDescent="0.2">
      <c r="A1328" s="265"/>
      <c r="B1328" s="265" t="s">
        <v>831</v>
      </c>
      <c r="C1328" s="265"/>
      <c r="D1328" s="266" t="s">
        <v>832</v>
      </c>
      <c r="E1328" s="267">
        <v>97607</v>
      </c>
      <c r="F1328" s="267">
        <v>102491.5</v>
      </c>
    </row>
    <row r="1329" spans="1:6" x14ac:dyDescent="0.2">
      <c r="A1329" s="265"/>
      <c r="B1329" s="265"/>
      <c r="C1329" s="265" t="s">
        <v>1239</v>
      </c>
      <c r="D1329" s="266" t="s">
        <v>1240</v>
      </c>
      <c r="E1329" s="267">
        <v>97607</v>
      </c>
      <c r="F1329" s="267">
        <v>102491.5</v>
      </c>
    </row>
    <row r="1330" spans="1:6" ht="25.5" x14ac:dyDescent="0.2">
      <c r="A1330" s="265"/>
      <c r="B1330" s="265"/>
      <c r="C1330" s="265" t="s">
        <v>1281</v>
      </c>
      <c r="D1330" s="266" t="s">
        <v>1282</v>
      </c>
      <c r="E1330" s="267">
        <v>97607</v>
      </c>
      <c r="F1330" s="267">
        <v>102491.5</v>
      </c>
    </row>
    <row r="1331" spans="1:6" x14ac:dyDescent="0.2">
      <c r="A1331" s="265"/>
      <c r="B1331" s="265" t="s">
        <v>833</v>
      </c>
      <c r="C1331" s="265"/>
      <c r="D1331" s="266" t="s">
        <v>834</v>
      </c>
      <c r="E1331" s="267">
        <v>401909.3</v>
      </c>
      <c r="F1331" s="267">
        <v>430130.8</v>
      </c>
    </row>
    <row r="1332" spans="1:6" x14ac:dyDescent="0.2">
      <c r="A1332" s="265"/>
      <c r="B1332" s="265"/>
      <c r="C1332" s="265" t="s">
        <v>1239</v>
      </c>
      <c r="D1332" s="266" t="s">
        <v>1240</v>
      </c>
      <c r="E1332" s="267">
        <v>401909.3</v>
      </c>
      <c r="F1332" s="267">
        <v>430130.8</v>
      </c>
    </row>
    <row r="1333" spans="1:6" ht="25.5" x14ac:dyDescent="0.2">
      <c r="A1333" s="265"/>
      <c r="B1333" s="265"/>
      <c r="C1333" s="265" t="s">
        <v>471</v>
      </c>
      <c r="D1333" s="266" t="s">
        <v>472</v>
      </c>
      <c r="E1333" s="267">
        <v>401909.3</v>
      </c>
      <c r="F1333" s="267">
        <v>430130.8</v>
      </c>
    </row>
    <row r="1334" spans="1:6" ht="38.25" x14ac:dyDescent="0.2">
      <c r="A1334" s="265"/>
      <c r="B1334" s="265" t="s">
        <v>835</v>
      </c>
      <c r="C1334" s="265"/>
      <c r="D1334" s="266" t="s">
        <v>2813</v>
      </c>
      <c r="E1334" s="267">
        <v>2735768.8</v>
      </c>
      <c r="F1334" s="267">
        <v>2964049.5</v>
      </c>
    </row>
    <row r="1335" spans="1:6" ht="38.25" x14ac:dyDescent="0.2">
      <c r="A1335" s="265"/>
      <c r="B1335" s="265" t="s">
        <v>836</v>
      </c>
      <c r="C1335" s="265"/>
      <c r="D1335" s="266" t="s">
        <v>837</v>
      </c>
      <c r="E1335" s="267">
        <v>1381914.9</v>
      </c>
      <c r="F1335" s="267">
        <v>1520106.4</v>
      </c>
    </row>
    <row r="1336" spans="1:6" x14ac:dyDescent="0.2">
      <c r="A1336" s="265"/>
      <c r="B1336" s="265"/>
      <c r="C1336" s="265" t="s">
        <v>1239</v>
      </c>
      <c r="D1336" s="266" t="s">
        <v>1240</v>
      </c>
      <c r="E1336" s="267">
        <v>1381914.9</v>
      </c>
      <c r="F1336" s="267">
        <v>1520106.4</v>
      </c>
    </row>
    <row r="1337" spans="1:6" ht="25.5" x14ac:dyDescent="0.2">
      <c r="A1337" s="265"/>
      <c r="B1337" s="265"/>
      <c r="C1337" s="265" t="s">
        <v>471</v>
      </c>
      <c r="D1337" s="266" t="s">
        <v>472</v>
      </c>
      <c r="E1337" s="267">
        <v>1381914.9</v>
      </c>
      <c r="F1337" s="267">
        <v>1520106.4</v>
      </c>
    </row>
    <row r="1338" spans="1:6" x14ac:dyDescent="0.2">
      <c r="A1338" s="265"/>
      <c r="B1338" s="265" t="s">
        <v>838</v>
      </c>
      <c r="C1338" s="265"/>
      <c r="D1338" s="266" t="s">
        <v>839</v>
      </c>
      <c r="E1338" s="267">
        <v>1353853.9</v>
      </c>
      <c r="F1338" s="267">
        <v>1443943.1</v>
      </c>
    </row>
    <row r="1339" spans="1:6" x14ac:dyDescent="0.2">
      <c r="A1339" s="265"/>
      <c r="B1339" s="265"/>
      <c r="C1339" s="265" t="s">
        <v>1239</v>
      </c>
      <c r="D1339" s="266" t="s">
        <v>1240</v>
      </c>
      <c r="E1339" s="267">
        <v>1353853.9</v>
      </c>
      <c r="F1339" s="267">
        <v>1443943.1</v>
      </c>
    </row>
    <row r="1340" spans="1:6" ht="25.5" x14ac:dyDescent="0.2">
      <c r="A1340" s="265"/>
      <c r="B1340" s="265"/>
      <c r="C1340" s="265" t="s">
        <v>471</v>
      </c>
      <c r="D1340" s="266" t="s">
        <v>472</v>
      </c>
      <c r="E1340" s="267">
        <v>1353853.9</v>
      </c>
      <c r="F1340" s="267">
        <v>1443943.1</v>
      </c>
    </row>
    <row r="1341" spans="1:6" ht="25.5" x14ac:dyDescent="0.2">
      <c r="A1341" s="265"/>
      <c r="B1341" s="265" t="s">
        <v>840</v>
      </c>
      <c r="C1341" s="265"/>
      <c r="D1341" s="266" t="s">
        <v>841</v>
      </c>
      <c r="E1341" s="267">
        <v>69794.899999999994</v>
      </c>
      <c r="F1341" s="267">
        <v>74428.3</v>
      </c>
    </row>
    <row r="1342" spans="1:6" ht="38.25" x14ac:dyDescent="0.2">
      <c r="A1342" s="265"/>
      <c r="B1342" s="265" t="s">
        <v>842</v>
      </c>
      <c r="C1342" s="265"/>
      <c r="D1342" s="266" t="s">
        <v>843</v>
      </c>
      <c r="E1342" s="267">
        <v>67827.7</v>
      </c>
      <c r="F1342" s="267">
        <v>72341.100000000006</v>
      </c>
    </row>
    <row r="1343" spans="1:6" x14ac:dyDescent="0.2">
      <c r="A1343" s="265"/>
      <c r="B1343" s="265"/>
      <c r="C1343" s="265" t="s">
        <v>1239</v>
      </c>
      <c r="D1343" s="266" t="s">
        <v>1240</v>
      </c>
      <c r="E1343" s="267">
        <v>67827.7</v>
      </c>
      <c r="F1343" s="267">
        <v>72341.100000000006</v>
      </c>
    </row>
    <row r="1344" spans="1:6" ht="25.5" x14ac:dyDescent="0.2">
      <c r="A1344" s="265"/>
      <c r="B1344" s="265"/>
      <c r="C1344" s="265" t="s">
        <v>471</v>
      </c>
      <c r="D1344" s="266" t="s">
        <v>472</v>
      </c>
      <c r="E1344" s="267">
        <v>67827.7</v>
      </c>
      <c r="F1344" s="267">
        <v>72341.100000000006</v>
      </c>
    </row>
    <row r="1345" spans="1:6" ht="38.25" x14ac:dyDescent="0.2">
      <c r="A1345" s="265"/>
      <c r="B1345" s="265" t="s">
        <v>844</v>
      </c>
      <c r="C1345" s="265"/>
      <c r="D1345" s="266" t="s">
        <v>845</v>
      </c>
      <c r="E1345" s="267">
        <v>1967.2</v>
      </c>
      <c r="F1345" s="267">
        <v>2087.1999999999998</v>
      </c>
    </row>
    <row r="1346" spans="1:6" x14ac:dyDescent="0.2">
      <c r="A1346" s="265"/>
      <c r="B1346" s="265"/>
      <c r="C1346" s="265" t="s">
        <v>1239</v>
      </c>
      <c r="D1346" s="266" t="s">
        <v>1240</v>
      </c>
      <c r="E1346" s="267">
        <v>1967.2</v>
      </c>
      <c r="F1346" s="267">
        <v>2087.1999999999998</v>
      </c>
    </row>
    <row r="1347" spans="1:6" ht="25.5" x14ac:dyDescent="0.2">
      <c r="A1347" s="265"/>
      <c r="B1347" s="265"/>
      <c r="C1347" s="265" t="s">
        <v>1281</v>
      </c>
      <c r="D1347" s="266" t="s">
        <v>1282</v>
      </c>
      <c r="E1347" s="267">
        <v>1967.2</v>
      </c>
      <c r="F1347" s="267">
        <v>2087.1999999999998</v>
      </c>
    </row>
    <row r="1348" spans="1:6" ht="140.25" x14ac:dyDescent="0.2">
      <c r="A1348" s="265"/>
      <c r="B1348" s="265" t="s">
        <v>846</v>
      </c>
      <c r="C1348" s="265"/>
      <c r="D1348" s="266" t="s">
        <v>847</v>
      </c>
      <c r="E1348" s="267">
        <v>82767</v>
      </c>
      <c r="F1348" s="267">
        <v>82749.5</v>
      </c>
    </row>
    <row r="1349" spans="1:6" ht="70.150000000000006" customHeight="1" x14ac:dyDescent="0.2">
      <c r="A1349" s="265"/>
      <c r="B1349" s="265" t="s">
        <v>849</v>
      </c>
      <c r="C1349" s="265"/>
      <c r="D1349" s="266" t="s">
        <v>3030</v>
      </c>
      <c r="E1349" s="267">
        <v>82767</v>
      </c>
      <c r="F1349" s="267">
        <v>82749.5</v>
      </c>
    </row>
    <row r="1350" spans="1:6" x14ac:dyDescent="0.2">
      <c r="A1350" s="265"/>
      <c r="B1350" s="265"/>
      <c r="C1350" s="265" t="s">
        <v>1172</v>
      </c>
      <c r="D1350" s="266" t="s">
        <v>1173</v>
      </c>
      <c r="E1350" s="267">
        <v>82767</v>
      </c>
      <c r="F1350" s="267">
        <v>82749.5</v>
      </c>
    </row>
    <row r="1351" spans="1:6" x14ac:dyDescent="0.2">
      <c r="A1351" s="265"/>
      <c r="B1351" s="265"/>
      <c r="C1351" s="265" t="s">
        <v>1192</v>
      </c>
      <c r="D1351" s="266" t="s">
        <v>1193</v>
      </c>
      <c r="E1351" s="267">
        <v>82767</v>
      </c>
      <c r="F1351" s="267">
        <v>82749.5</v>
      </c>
    </row>
    <row r="1352" spans="1:6" ht="25.5" x14ac:dyDescent="0.2">
      <c r="A1352" s="265"/>
      <c r="B1352" s="265" t="s">
        <v>850</v>
      </c>
      <c r="C1352" s="265"/>
      <c r="D1352" s="266" t="s">
        <v>3031</v>
      </c>
      <c r="E1352" s="267">
        <v>290</v>
      </c>
      <c r="F1352" s="267">
        <v>290</v>
      </c>
    </row>
    <row r="1353" spans="1:6" ht="38.25" x14ac:dyDescent="0.2">
      <c r="A1353" s="265"/>
      <c r="B1353" s="265" t="s">
        <v>851</v>
      </c>
      <c r="C1353" s="265"/>
      <c r="D1353" s="266" t="s">
        <v>852</v>
      </c>
      <c r="E1353" s="267">
        <v>290</v>
      </c>
      <c r="F1353" s="267">
        <v>290</v>
      </c>
    </row>
    <row r="1354" spans="1:6" x14ac:dyDescent="0.2">
      <c r="A1354" s="265"/>
      <c r="B1354" s="265"/>
      <c r="C1354" s="265" t="s">
        <v>1239</v>
      </c>
      <c r="D1354" s="266" t="s">
        <v>1240</v>
      </c>
      <c r="E1354" s="267">
        <v>290</v>
      </c>
      <c r="F1354" s="267">
        <v>290</v>
      </c>
    </row>
    <row r="1355" spans="1:6" ht="25.5" x14ac:dyDescent="0.2">
      <c r="A1355" s="265"/>
      <c r="B1355" s="265"/>
      <c r="C1355" s="265" t="s">
        <v>1281</v>
      </c>
      <c r="D1355" s="266" t="s">
        <v>1282</v>
      </c>
      <c r="E1355" s="267">
        <v>290</v>
      </c>
      <c r="F1355" s="267">
        <v>290</v>
      </c>
    </row>
    <row r="1356" spans="1:6" ht="38.25" x14ac:dyDescent="0.2">
      <c r="A1356" s="265"/>
      <c r="B1356" s="265" t="s">
        <v>853</v>
      </c>
      <c r="C1356" s="265"/>
      <c r="D1356" s="266" t="s">
        <v>854</v>
      </c>
      <c r="E1356" s="267">
        <v>799.3</v>
      </c>
      <c r="F1356" s="267">
        <v>799.3</v>
      </c>
    </row>
    <row r="1357" spans="1:6" x14ac:dyDescent="0.2">
      <c r="A1357" s="265"/>
      <c r="B1357" s="265"/>
      <c r="C1357" s="265" t="s">
        <v>1239</v>
      </c>
      <c r="D1357" s="266" t="s">
        <v>1240</v>
      </c>
      <c r="E1357" s="267">
        <v>799.3</v>
      </c>
      <c r="F1357" s="267">
        <v>799.3</v>
      </c>
    </row>
    <row r="1358" spans="1:6" ht="25.5" x14ac:dyDescent="0.2">
      <c r="A1358" s="265"/>
      <c r="B1358" s="265"/>
      <c r="C1358" s="265" t="s">
        <v>1281</v>
      </c>
      <c r="D1358" s="266" t="s">
        <v>1282</v>
      </c>
      <c r="E1358" s="267">
        <v>799.3</v>
      </c>
      <c r="F1358" s="267">
        <v>799.3</v>
      </c>
    </row>
    <row r="1359" spans="1:6" ht="25.5" x14ac:dyDescent="0.2">
      <c r="A1359" s="265"/>
      <c r="B1359" s="265" t="s">
        <v>855</v>
      </c>
      <c r="C1359" s="265"/>
      <c r="D1359" s="266" t="s">
        <v>856</v>
      </c>
      <c r="E1359" s="267">
        <v>2518636.4</v>
      </c>
      <c r="F1359" s="267">
        <v>2692438.5</v>
      </c>
    </row>
    <row r="1360" spans="1:6" ht="51" x14ac:dyDescent="0.2">
      <c r="A1360" s="265"/>
      <c r="B1360" s="265" t="s">
        <v>857</v>
      </c>
      <c r="C1360" s="265"/>
      <c r="D1360" s="266" t="s">
        <v>858</v>
      </c>
      <c r="E1360" s="267">
        <v>231340.4</v>
      </c>
      <c r="F1360" s="267">
        <v>242767.9</v>
      </c>
    </row>
    <row r="1361" spans="1:6" x14ac:dyDescent="0.2">
      <c r="A1361" s="265"/>
      <c r="B1361" s="265"/>
      <c r="C1361" s="265" t="s">
        <v>1239</v>
      </c>
      <c r="D1361" s="266" t="s">
        <v>1240</v>
      </c>
      <c r="E1361" s="267">
        <v>231340.4</v>
      </c>
      <c r="F1361" s="267">
        <v>242767.9</v>
      </c>
    </row>
    <row r="1362" spans="1:6" ht="25.5" x14ac:dyDescent="0.2">
      <c r="A1362" s="265"/>
      <c r="B1362" s="265"/>
      <c r="C1362" s="265" t="s">
        <v>1281</v>
      </c>
      <c r="D1362" s="266" t="s">
        <v>1282</v>
      </c>
      <c r="E1362" s="267">
        <v>231340.4</v>
      </c>
      <c r="F1362" s="267">
        <v>242767.9</v>
      </c>
    </row>
    <row r="1363" spans="1:6" ht="51" x14ac:dyDescent="0.2">
      <c r="A1363" s="265"/>
      <c r="B1363" s="265" t="s">
        <v>859</v>
      </c>
      <c r="C1363" s="265"/>
      <c r="D1363" s="266" t="s">
        <v>860</v>
      </c>
      <c r="E1363" s="267">
        <v>1307526.3999999999</v>
      </c>
      <c r="F1363" s="267">
        <v>1402879.5</v>
      </c>
    </row>
    <row r="1364" spans="1:6" x14ac:dyDescent="0.2">
      <c r="A1364" s="265"/>
      <c r="B1364" s="265"/>
      <c r="C1364" s="265" t="s">
        <v>1239</v>
      </c>
      <c r="D1364" s="266" t="s">
        <v>1240</v>
      </c>
      <c r="E1364" s="267">
        <v>1307526.3999999999</v>
      </c>
      <c r="F1364" s="267">
        <v>1402879.5</v>
      </c>
    </row>
    <row r="1365" spans="1:6" ht="25.5" x14ac:dyDescent="0.2">
      <c r="A1365" s="265"/>
      <c r="B1365" s="265"/>
      <c r="C1365" s="265" t="s">
        <v>1281</v>
      </c>
      <c r="D1365" s="266" t="s">
        <v>1282</v>
      </c>
      <c r="E1365" s="267">
        <v>1307526.3999999999</v>
      </c>
      <c r="F1365" s="267">
        <v>1402879.5</v>
      </c>
    </row>
    <row r="1366" spans="1:6" ht="38.25" x14ac:dyDescent="0.2">
      <c r="A1366" s="265"/>
      <c r="B1366" s="265" t="s">
        <v>861</v>
      </c>
      <c r="C1366" s="265"/>
      <c r="D1366" s="266" t="s">
        <v>862</v>
      </c>
      <c r="E1366" s="267">
        <v>21514.799999999999</v>
      </c>
      <c r="F1366" s="267">
        <v>22522.5</v>
      </c>
    </row>
    <row r="1367" spans="1:6" x14ac:dyDescent="0.2">
      <c r="A1367" s="265"/>
      <c r="B1367" s="265"/>
      <c r="C1367" s="265" t="s">
        <v>1239</v>
      </c>
      <c r="D1367" s="266" t="s">
        <v>1240</v>
      </c>
      <c r="E1367" s="267">
        <v>21514.799999999999</v>
      </c>
      <c r="F1367" s="267">
        <v>22522.5</v>
      </c>
    </row>
    <row r="1368" spans="1:6" ht="25.5" x14ac:dyDescent="0.2">
      <c r="A1368" s="265"/>
      <c r="B1368" s="265"/>
      <c r="C1368" s="265" t="s">
        <v>1281</v>
      </c>
      <c r="D1368" s="266" t="s">
        <v>1282</v>
      </c>
      <c r="E1368" s="267">
        <v>21514.799999999999</v>
      </c>
      <c r="F1368" s="267">
        <v>22522.5</v>
      </c>
    </row>
    <row r="1369" spans="1:6" ht="38.25" x14ac:dyDescent="0.2">
      <c r="A1369" s="265"/>
      <c r="B1369" s="265" t="s">
        <v>863</v>
      </c>
      <c r="C1369" s="265"/>
      <c r="D1369" s="266" t="s">
        <v>864</v>
      </c>
      <c r="E1369" s="267">
        <v>958254.8</v>
      </c>
      <c r="F1369" s="267">
        <v>1024268.6</v>
      </c>
    </row>
    <row r="1370" spans="1:6" x14ac:dyDescent="0.2">
      <c r="A1370" s="265"/>
      <c r="B1370" s="265"/>
      <c r="C1370" s="265" t="s">
        <v>1239</v>
      </c>
      <c r="D1370" s="266" t="s">
        <v>1240</v>
      </c>
      <c r="E1370" s="267">
        <v>958254.8</v>
      </c>
      <c r="F1370" s="267">
        <v>1024268.6</v>
      </c>
    </row>
    <row r="1371" spans="1:6" ht="25.5" x14ac:dyDescent="0.2">
      <c r="A1371" s="265"/>
      <c r="B1371" s="265"/>
      <c r="C1371" s="265" t="s">
        <v>1281</v>
      </c>
      <c r="D1371" s="266" t="s">
        <v>1282</v>
      </c>
      <c r="E1371" s="267">
        <v>958254.8</v>
      </c>
      <c r="F1371" s="267">
        <v>1024268.6</v>
      </c>
    </row>
    <row r="1372" spans="1:6" ht="76.5" x14ac:dyDescent="0.2">
      <c r="A1372" s="265"/>
      <c r="B1372" s="265" t="s">
        <v>865</v>
      </c>
      <c r="C1372" s="265"/>
      <c r="D1372" s="266" t="s">
        <v>866</v>
      </c>
      <c r="E1372" s="267">
        <v>386170.4</v>
      </c>
      <c r="F1372" s="267">
        <v>410499.5</v>
      </c>
    </row>
    <row r="1373" spans="1:6" x14ac:dyDescent="0.2">
      <c r="A1373" s="265"/>
      <c r="B1373" s="265"/>
      <c r="C1373" s="265" t="s">
        <v>1239</v>
      </c>
      <c r="D1373" s="266" t="s">
        <v>1240</v>
      </c>
      <c r="E1373" s="267">
        <v>16799.7</v>
      </c>
      <c r="F1373" s="267">
        <v>17858.099999999999</v>
      </c>
    </row>
    <row r="1374" spans="1:6" ht="25.5" x14ac:dyDescent="0.2">
      <c r="A1374" s="265"/>
      <c r="B1374" s="265"/>
      <c r="C1374" s="265" t="s">
        <v>1281</v>
      </c>
      <c r="D1374" s="266" t="s">
        <v>1282</v>
      </c>
      <c r="E1374" s="267">
        <v>16799.7</v>
      </c>
      <c r="F1374" s="267">
        <v>17858.099999999999</v>
      </c>
    </row>
    <row r="1375" spans="1:6" x14ac:dyDescent="0.2">
      <c r="A1375" s="265"/>
      <c r="B1375" s="265"/>
      <c r="C1375" s="265" t="s">
        <v>1172</v>
      </c>
      <c r="D1375" s="266" t="s">
        <v>1173</v>
      </c>
      <c r="E1375" s="267">
        <v>369370.7</v>
      </c>
      <c r="F1375" s="267">
        <v>392641.4</v>
      </c>
    </row>
    <row r="1376" spans="1:6" x14ac:dyDescent="0.2">
      <c r="A1376" s="265"/>
      <c r="B1376" s="265"/>
      <c r="C1376" s="265" t="s">
        <v>1192</v>
      </c>
      <c r="D1376" s="266" t="s">
        <v>1193</v>
      </c>
      <c r="E1376" s="267">
        <v>369370.7</v>
      </c>
      <c r="F1376" s="267">
        <v>392641.4</v>
      </c>
    </row>
    <row r="1377" spans="1:6" ht="25.5" x14ac:dyDescent="0.2">
      <c r="A1377" s="265"/>
      <c r="B1377" s="265" t="s">
        <v>867</v>
      </c>
      <c r="C1377" s="265"/>
      <c r="D1377" s="266" t="s">
        <v>868</v>
      </c>
      <c r="E1377" s="267">
        <v>1072487.3999999999</v>
      </c>
      <c r="F1377" s="267">
        <v>1179736.2</v>
      </c>
    </row>
    <row r="1378" spans="1:6" x14ac:dyDescent="0.2">
      <c r="A1378" s="265"/>
      <c r="B1378" s="265"/>
      <c r="C1378" s="265" t="s">
        <v>1239</v>
      </c>
      <c r="D1378" s="266" t="s">
        <v>1240</v>
      </c>
      <c r="E1378" s="267">
        <v>1072487.3999999999</v>
      </c>
      <c r="F1378" s="267">
        <v>1179736.2</v>
      </c>
    </row>
    <row r="1379" spans="1:6" ht="25.5" x14ac:dyDescent="0.2">
      <c r="A1379" s="265"/>
      <c r="B1379" s="265"/>
      <c r="C1379" s="265" t="s">
        <v>1281</v>
      </c>
      <c r="D1379" s="266" t="s">
        <v>1282</v>
      </c>
      <c r="E1379" s="267">
        <v>1072487.3999999999</v>
      </c>
      <c r="F1379" s="267">
        <v>1179736.2</v>
      </c>
    </row>
    <row r="1380" spans="1:6" ht="63.75" x14ac:dyDescent="0.2">
      <c r="A1380" s="265"/>
      <c r="B1380" s="265" t="s">
        <v>870</v>
      </c>
      <c r="C1380" s="265"/>
      <c r="D1380" s="266" t="s">
        <v>871</v>
      </c>
      <c r="E1380" s="267">
        <v>158139.9</v>
      </c>
      <c r="F1380" s="267">
        <v>168094.1</v>
      </c>
    </row>
    <row r="1381" spans="1:6" x14ac:dyDescent="0.2">
      <c r="A1381" s="265"/>
      <c r="B1381" s="265"/>
      <c r="C1381" s="265" t="s">
        <v>1239</v>
      </c>
      <c r="D1381" s="266" t="s">
        <v>1240</v>
      </c>
      <c r="E1381" s="267">
        <v>14835.7</v>
      </c>
      <c r="F1381" s="267">
        <v>15761.6</v>
      </c>
    </row>
    <row r="1382" spans="1:6" ht="25.5" x14ac:dyDescent="0.2">
      <c r="A1382" s="265"/>
      <c r="B1382" s="265"/>
      <c r="C1382" s="265" t="s">
        <v>471</v>
      </c>
      <c r="D1382" s="266" t="s">
        <v>472</v>
      </c>
      <c r="E1382" s="267">
        <v>14835.7</v>
      </c>
      <c r="F1382" s="267">
        <v>15761.6</v>
      </c>
    </row>
    <row r="1383" spans="1:6" x14ac:dyDescent="0.2">
      <c r="A1383" s="265"/>
      <c r="B1383" s="265"/>
      <c r="C1383" s="265" t="s">
        <v>1172</v>
      </c>
      <c r="D1383" s="266" t="s">
        <v>1173</v>
      </c>
      <c r="E1383" s="267">
        <v>143304.20000000001</v>
      </c>
      <c r="F1383" s="267">
        <v>152332.5</v>
      </c>
    </row>
    <row r="1384" spans="1:6" x14ac:dyDescent="0.2">
      <c r="A1384" s="265"/>
      <c r="B1384" s="265"/>
      <c r="C1384" s="265" t="s">
        <v>1192</v>
      </c>
      <c r="D1384" s="266" t="s">
        <v>1193</v>
      </c>
      <c r="E1384" s="267">
        <v>143304.20000000001</v>
      </c>
      <c r="F1384" s="267">
        <v>152332.5</v>
      </c>
    </row>
    <row r="1385" spans="1:6" ht="38.25" x14ac:dyDescent="0.2">
      <c r="A1385" s="265"/>
      <c r="B1385" s="265" t="s">
        <v>872</v>
      </c>
      <c r="C1385" s="265"/>
      <c r="D1385" s="266" t="s">
        <v>2817</v>
      </c>
      <c r="E1385" s="267">
        <v>652026.4</v>
      </c>
      <c r="F1385" s="267">
        <v>717228.1</v>
      </c>
    </row>
    <row r="1386" spans="1:6" ht="38.25" x14ac:dyDescent="0.2">
      <c r="A1386" s="265"/>
      <c r="B1386" s="265" t="s">
        <v>1849</v>
      </c>
      <c r="C1386" s="265"/>
      <c r="D1386" s="266" t="s">
        <v>1850</v>
      </c>
      <c r="E1386" s="267">
        <v>651999.80000000005</v>
      </c>
      <c r="F1386" s="267">
        <v>717199.7</v>
      </c>
    </row>
    <row r="1387" spans="1:6" x14ac:dyDescent="0.2">
      <c r="A1387" s="265"/>
      <c r="B1387" s="265"/>
      <c r="C1387" s="265" t="s">
        <v>1239</v>
      </c>
      <c r="D1387" s="266" t="s">
        <v>1240</v>
      </c>
      <c r="E1387" s="267">
        <v>651999.80000000005</v>
      </c>
      <c r="F1387" s="267">
        <v>717199.7</v>
      </c>
    </row>
    <row r="1388" spans="1:6" ht="25.5" x14ac:dyDescent="0.2">
      <c r="A1388" s="265"/>
      <c r="B1388" s="265"/>
      <c r="C1388" s="265" t="s">
        <v>471</v>
      </c>
      <c r="D1388" s="266" t="s">
        <v>472</v>
      </c>
      <c r="E1388" s="267">
        <v>651999.80000000005</v>
      </c>
      <c r="F1388" s="267">
        <v>717199.7</v>
      </c>
    </row>
    <row r="1389" spans="1:6" ht="25.5" x14ac:dyDescent="0.2">
      <c r="A1389" s="265"/>
      <c r="B1389" s="265" t="s">
        <v>1851</v>
      </c>
      <c r="C1389" s="265"/>
      <c r="D1389" s="266" t="s">
        <v>1852</v>
      </c>
      <c r="E1389" s="267">
        <v>26.6</v>
      </c>
      <c r="F1389" s="267">
        <v>28.4</v>
      </c>
    </row>
    <row r="1390" spans="1:6" x14ac:dyDescent="0.2">
      <c r="A1390" s="265"/>
      <c r="B1390" s="265"/>
      <c r="C1390" s="265" t="s">
        <v>1239</v>
      </c>
      <c r="D1390" s="266" t="s">
        <v>1240</v>
      </c>
      <c r="E1390" s="267">
        <v>26.6</v>
      </c>
      <c r="F1390" s="267">
        <v>28.4</v>
      </c>
    </row>
    <row r="1391" spans="1:6" ht="25.5" x14ac:dyDescent="0.2">
      <c r="A1391" s="265"/>
      <c r="B1391" s="265"/>
      <c r="C1391" s="265" t="s">
        <v>471</v>
      </c>
      <c r="D1391" s="266" t="s">
        <v>472</v>
      </c>
      <c r="E1391" s="267">
        <v>26.6</v>
      </c>
      <c r="F1391" s="267">
        <v>28.4</v>
      </c>
    </row>
    <row r="1392" spans="1:6" ht="25.5" x14ac:dyDescent="0.2">
      <c r="A1392" s="265"/>
      <c r="B1392" s="265" t="s">
        <v>1853</v>
      </c>
      <c r="C1392" s="265"/>
      <c r="D1392" s="266" t="s">
        <v>1854</v>
      </c>
      <c r="E1392" s="267">
        <v>1538529.4</v>
      </c>
      <c r="F1392" s="267">
        <v>1930947.6</v>
      </c>
    </row>
    <row r="1393" spans="1:6" ht="38.25" x14ac:dyDescent="0.2">
      <c r="A1393" s="265"/>
      <c r="B1393" s="265" t="s">
        <v>1855</v>
      </c>
      <c r="C1393" s="265"/>
      <c r="D1393" s="266" t="s">
        <v>1856</v>
      </c>
      <c r="E1393" s="267">
        <v>150798.70000000001</v>
      </c>
      <c r="F1393" s="267">
        <v>165878.6</v>
      </c>
    </row>
    <row r="1394" spans="1:6" x14ac:dyDescent="0.2">
      <c r="A1394" s="265"/>
      <c r="B1394" s="265"/>
      <c r="C1394" s="265" t="s">
        <v>1239</v>
      </c>
      <c r="D1394" s="266" t="s">
        <v>1240</v>
      </c>
      <c r="E1394" s="267">
        <v>150798.70000000001</v>
      </c>
      <c r="F1394" s="267">
        <v>165878.6</v>
      </c>
    </row>
    <row r="1395" spans="1:6" ht="25.5" x14ac:dyDescent="0.2">
      <c r="A1395" s="265"/>
      <c r="B1395" s="265"/>
      <c r="C1395" s="265" t="s">
        <v>471</v>
      </c>
      <c r="D1395" s="266" t="s">
        <v>472</v>
      </c>
      <c r="E1395" s="267">
        <v>150798.70000000001</v>
      </c>
      <c r="F1395" s="267">
        <v>165878.6</v>
      </c>
    </row>
    <row r="1396" spans="1:6" ht="25.5" x14ac:dyDescent="0.2">
      <c r="A1396" s="265"/>
      <c r="B1396" s="265" t="s">
        <v>1857</v>
      </c>
      <c r="C1396" s="265"/>
      <c r="D1396" s="266" t="s">
        <v>1858</v>
      </c>
      <c r="E1396" s="267">
        <v>1024.7</v>
      </c>
      <c r="F1396" s="267">
        <v>1024.7</v>
      </c>
    </row>
    <row r="1397" spans="1:6" x14ac:dyDescent="0.2">
      <c r="A1397" s="265"/>
      <c r="B1397" s="265"/>
      <c r="C1397" s="265" t="s">
        <v>1239</v>
      </c>
      <c r="D1397" s="266" t="s">
        <v>1240</v>
      </c>
      <c r="E1397" s="267">
        <v>1024.7</v>
      </c>
      <c r="F1397" s="267">
        <v>1024.7</v>
      </c>
    </row>
    <row r="1398" spans="1:6" ht="25.5" x14ac:dyDescent="0.2">
      <c r="A1398" s="265"/>
      <c r="B1398" s="265"/>
      <c r="C1398" s="265" t="s">
        <v>1281</v>
      </c>
      <c r="D1398" s="266" t="s">
        <v>1282</v>
      </c>
      <c r="E1398" s="267">
        <v>1024.7</v>
      </c>
      <c r="F1398" s="267">
        <v>1024.7</v>
      </c>
    </row>
    <row r="1399" spans="1:6" ht="25.5" x14ac:dyDescent="0.2">
      <c r="A1399" s="265"/>
      <c r="B1399" s="265" t="s">
        <v>1859</v>
      </c>
      <c r="C1399" s="265"/>
      <c r="D1399" s="266" t="s">
        <v>1860</v>
      </c>
      <c r="E1399" s="267">
        <v>125277.3</v>
      </c>
      <c r="F1399" s="267">
        <v>134073.79999999999</v>
      </c>
    </row>
    <row r="1400" spans="1:6" x14ac:dyDescent="0.2">
      <c r="A1400" s="265"/>
      <c r="B1400" s="265"/>
      <c r="C1400" s="265" t="s">
        <v>1239</v>
      </c>
      <c r="D1400" s="266" t="s">
        <v>1240</v>
      </c>
      <c r="E1400" s="267">
        <v>125277.3</v>
      </c>
      <c r="F1400" s="267">
        <v>134073.79999999999</v>
      </c>
    </row>
    <row r="1401" spans="1:6" ht="25.5" x14ac:dyDescent="0.2">
      <c r="A1401" s="265"/>
      <c r="B1401" s="265"/>
      <c r="C1401" s="265" t="s">
        <v>471</v>
      </c>
      <c r="D1401" s="266" t="s">
        <v>472</v>
      </c>
      <c r="E1401" s="267">
        <v>125277.3</v>
      </c>
      <c r="F1401" s="267">
        <v>134073.79999999999</v>
      </c>
    </row>
    <row r="1402" spans="1:6" ht="38.25" x14ac:dyDescent="0.2">
      <c r="A1402" s="265"/>
      <c r="B1402" s="265" t="s">
        <v>1861</v>
      </c>
      <c r="C1402" s="265"/>
      <c r="D1402" s="266" t="s">
        <v>1862</v>
      </c>
      <c r="E1402" s="267">
        <v>35587.699999999997</v>
      </c>
      <c r="F1402" s="267">
        <v>35587.699999999997</v>
      </c>
    </row>
    <row r="1403" spans="1:6" x14ac:dyDescent="0.2">
      <c r="A1403" s="265"/>
      <c r="B1403" s="265"/>
      <c r="C1403" s="265" t="s">
        <v>1239</v>
      </c>
      <c r="D1403" s="266" t="s">
        <v>1240</v>
      </c>
      <c r="E1403" s="267">
        <v>35587.699999999997</v>
      </c>
      <c r="F1403" s="267">
        <v>35587.699999999997</v>
      </c>
    </row>
    <row r="1404" spans="1:6" ht="25.5" x14ac:dyDescent="0.2">
      <c r="A1404" s="265"/>
      <c r="B1404" s="265"/>
      <c r="C1404" s="265" t="s">
        <v>471</v>
      </c>
      <c r="D1404" s="266" t="s">
        <v>472</v>
      </c>
      <c r="E1404" s="267">
        <v>35587.699999999997</v>
      </c>
      <c r="F1404" s="267">
        <v>35587.699999999997</v>
      </c>
    </row>
    <row r="1405" spans="1:6" ht="25.5" x14ac:dyDescent="0.2">
      <c r="A1405" s="265"/>
      <c r="B1405" s="265" t="s">
        <v>1863</v>
      </c>
      <c r="C1405" s="265"/>
      <c r="D1405" s="266" t="s">
        <v>1864</v>
      </c>
      <c r="E1405" s="267">
        <v>259713.5</v>
      </c>
      <c r="F1405" s="267">
        <v>284525.7</v>
      </c>
    </row>
    <row r="1406" spans="1:6" x14ac:dyDescent="0.2">
      <c r="A1406" s="265"/>
      <c r="B1406" s="265"/>
      <c r="C1406" s="265" t="s">
        <v>1172</v>
      </c>
      <c r="D1406" s="266" t="s">
        <v>1173</v>
      </c>
      <c r="E1406" s="267">
        <v>259713.5</v>
      </c>
      <c r="F1406" s="267">
        <v>284525.7</v>
      </c>
    </row>
    <row r="1407" spans="1:6" x14ac:dyDescent="0.2">
      <c r="A1407" s="265"/>
      <c r="B1407" s="265"/>
      <c r="C1407" s="265" t="s">
        <v>1192</v>
      </c>
      <c r="D1407" s="266" t="s">
        <v>1193</v>
      </c>
      <c r="E1407" s="267">
        <v>259713.5</v>
      </c>
      <c r="F1407" s="267">
        <v>284525.7</v>
      </c>
    </row>
    <row r="1408" spans="1:6" ht="25.5" x14ac:dyDescent="0.2">
      <c r="A1408" s="265"/>
      <c r="B1408" s="265" t="s">
        <v>1865</v>
      </c>
      <c r="C1408" s="265"/>
      <c r="D1408" s="266" t="s">
        <v>1866</v>
      </c>
      <c r="E1408" s="267">
        <v>484183.9</v>
      </c>
      <c r="F1408" s="267">
        <v>526880.5</v>
      </c>
    </row>
    <row r="1409" spans="1:6" x14ac:dyDescent="0.2">
      <c r="A1409" s="265"/>
      <c r="B1409" s="265"/>
      <c r="C1409" s="265" t="s">
        <v>1172</v>
      </c>
      <c r="D1409" s="266" t="s">
        <v>1173</v>
      </c>
      <c r="E1409" s="267">
        <v>484183.9</v>
      </c>
      <c r="F1409" s="267">
        <v>526880.5</v>
      </c>
    </row>
    <row r="1410" spans="1:6" x14ac:dyDescent="0.2">
      <c r="A1410" s="265"/>
      <c r="B1410" s="265"/>
      <c r="C1410" s="265" t="s">
        <v>1192</v>
      </c>
      <c r="D1410" s="266" t="s">
        <v>1193</v>
      </c>
      <c r="E1410" s="267">
        <v>484183.9</v>
      </c>
      <c r="F1410" s="267">
        <v>526880.5</v>
      </c>
    </row>
    <row r="1411" spans="1:6" ht="25.5" x14ac:dyDescent="0.2">
      <c r="A1411" s="265"/>
      <c r="B1411" s="265" t="s">
        <v>1867</v>
      </c>
      <c r="C1411" s="265"/>
      <c r="D1411" s="266" t="s">
        <v>1868</v>
      </c>
      <c r="E1411" s="267">
        <v>2412.6999999999998</v>
      </c>
      <c r="F1411" s="267">
        <v>2412.6999999999998</v>
      </c>
    </row>
    <row r="1412" spans="1:6" ht="25.5" x14ac:dyDescent="0.2">
      <c r="A1412" s="265"/>
      <c r="B1412" s="265"/>
      <c r="C1412" s="265" t="s">
        <v>1148</v>
      </c>
      <c r="D1412" s="266" t="s">
        <v>1149</v>
      </c>
      <c r="E1412" s="267">
        <v>1412.7</v>
      </c>
      <c r="F1412" s="267">
        <v>1412.7</v>
      </c>
    </row>
    <row r="1413" spans="1:6" ht="25.5" x14ac:dyDescent="0.2">
      <c r="A1413" s="265"/>
      <c r="B1413" s="265"/>
      <c r="C1413" s="265" t="s">
        <v>1150</v>
      </c>
      <c r="D1413" s="266" t="s">
        <v>1151</v>
      </c>
      <c r="E1413" s="267">
        <v>1412.7</v>
      </c>
      <c r="F1413" s="267">
        <v>1412.7</v>
      </c>
    </row>
    <row r="1414" spans="1:6" x14ac:dyDescent="0.2">
      <c r="A1414" s="265"/>
      <c r="B1414" s="265"/>
      <c r="C1414" s="265" t="s">
        <v>1239</v>
      </c>
      <c r="D1414" s="266" t="s">
        <v>1240</v>
      </c>
      <c r="E1414" s="267">
        <v>1000</v>
      </c>
      <c r="F1414" s="267">
        <v>1000</v>
      </c>
    </row>
    <row r="1415" spans="1:6" x14ac:dyDescent="0.2">
      <c r="A1415" s="265"/>
      <c r="B1415" s="265"/>
      <c r="C1415" s="265" t="s">
        <v>1318</v>
      </c>
      <c r="D1415" s="266" t="s">
        <v>1319</v>
      </c>
      <c r="E1415" s="267">
        <v>1000</v>
      </c>
      <c r="F1415" s="267">
        <v>1000</v>
      </c>
    </row>
    <row r="1416" spans="1:6" ht="25.5" x14ac:dyDescent="0.2">
      <c r="A1416" s="265"/>
      <c r="B1416" s="265" t="s">
        <v>1869</v>
      </c>
      <c r="C1416" s="265"/>
      <c r="D1416" s="266" t="s">
        <v>1870</v>
      </c>
      <c r="E1416" s="267">
        <v>17607.3</v>
      </c>
      <c r="F1416" s="267">
        <v>17607.3</v>
      </c>
    </row>
    <row r="1417" spans="1:6" x14ac:dyDescent="0.2">
      <c r="A1417" s="265"/>
      <c r="B1417" s="265"/>
      <c r="C1417" s="265" t="s">
        <v>1239</v>
      </c>
      <c r="D1417" s="266" t="s">
        <v>1240</v>
      </c>
      <c r="E1417" s="267">
        <v>17607.3</v>
      </c>
      <c r="F1417" s="267">
        <v>17607.3</v>
      </c>
    </row>
    <row r="1418" spans="1:6" ht="25.5" x14ac:dyDescent="0.2">
      <c r="A1418" s="265"/>
      <c r="B1418" s="265"/>
      <c r="C1418" s="265" t="s">
        <v>471</v>
      </c>
      <c r="D1418" s="266" t="s">
        <v>472</v>
      </c>
      <c r="E1418" s="267">
        <v>17607.3</v>
      </c>
      <c r="F1418" s="267">
        <v>17607.3</v>
      </c>
    </row>
    <row r="1419" spans="1:6" ht="38.25" x14ac:dyDescent="0.2">
      <c r="A1419" s="265"/>
      <c r="B1419" s="265" t="s">
        <v>1871</v>
      </c>
      <c r="C1419" s="265"/>
      <c r="D1419" s="266" t="s">
        <v>1872</v>
      </c>
      <c r="E1419" s="267">
        <v>461923.6</v>
      </c>
      <c r="F1419" s="267">
        <v>762956.6</v>
      </c>
    </row>
    <row r="1420" spans="1:6" x14ac:dyDescent="0.2">
      <c r="A1420" s="265"/>
      <c r="B1420" s="265"/>
      <c r="C1420" s="265" t="s">
        <v>1239</v>
      </c>
      <c r="D1420" s="266" t="s">
        <v>1240</v>
      </c>
      <c r="E1420" s="267">
        <v>461923.6</v>
      </c>
      <c r="F1420" s="267">
        <v>762956.6</v>
      </c>
    </row>
    <row r="1421" spans="1:6" ht="25.5" x14ac:dyDescent="0.2">
      <c r="A1421" s="265"/>
      <c r="B1421" s="265"/>
      <c r="C1421" s="265" t="s">
        <v>471</v>
      </c>
      <c r="D1421" s="266" t="s">
        <v>472</v>
      </c>
      <c r="E1421" s="267">
        <v>461923.6</v>
      </c>
      <c r="F1421" s="267">
        <v>762956.6</v>
      </c>
    </row>
    <row r="1422" spans="1:6" ht="51" x14ac:dyDescent="0.2">
      <c r="A1422" s="265"/>
      <c r="B1422" s="265" t="s">
        <v>1873</v>
      </c>
      <c r="C1422" s="265"/>
      <c r="D1422" s="266" t="s">
        <v>2820</v>
      </c>
      <c r="E1422" s="267">
        <v>336.5</v>
      </c>
      <c r="F1422" s="267">
        <v>336.5</v>
      </c>
    </row>
    <row r="1423" spans="1:6" ht="25.5" x14ac:dyDescent="0.2">
      <c r="A1423" s="265"/>
      <c r="B1423" s="265" t="s">
        <v>1874</v>
      </c>
      <c r="C1423" s="265"/>
      <c r="D1423" s="266" t="s">
        <v>1875</v>
      </c>
      <c r="E1423" s="267">
        <v>336.5</v>
      </c>
      <c r="F1423" s="267">
        <v>336.5</v>
      </c>
    </row>
    <row r="1424" spans="1:6" x14ac:dyDescent="0.2">
      <c r="A1424" s="265"/>
      <c r="B1424" s="265"/>
      <c r="C1424" s="265" t="s">
        <v>1239</v>
      </c>
      <c r="D1424" s="266" t="s">
        <v>1240</v>
      </c>
      <c r="E1424" s="267">
        <v>336.5</v>
      </c>
      <c r="F1424" s="267">
        <v>336.5</v>
      </c>
    </row>
    <row r="1425" spans="1:6" ht="25.5" x14ac:dyDescent="0.2">
      <c r="A1425" s="265"/>
      <c r="B1425" s="265"/>
      <c r="C1425" s="265" t="s">
        <v>1281</v>
      </c>
      <c r="D1425" s="266" t="s">
        <v>1282</v>
      </c>
      <c r="E1425" s="267">
        <v>336.5</v>
      </c>
      <c r="F1425" s="267">
        <v>336.5</v>
      </c>
    </row>
    <row r="1426" spans="1:6" ht="51" x14ac:dyDescent="0.2">
      <c r="A1426" s="265"/>
      <c r="B1426" s="265" t="s">
        <v>1876</v>
      </c>
      <c r="C1426" s="265"/>
      <c r="D1426" s="266" t="s">
        <v>1877</v>
      </c>
      <c r="E1426" s="267">
        <v>240476.9</v>
      </c>
      <c r="F1426" s="267">
        <v>259094.8</v>
      </c>
    </row>
    <row r="1427" spans="1:6" ht="51" x14ac:dyDescent="0.2">
      <c r="A1427" s="265"/>
      <c r="B1427" s="265" t="s">
        <v>1878</v>
      </c>
      <c r="C1427" s="265"/>
      <c r="D1427" s="266" t="s">
        <v>1879</v>
      </c>
      <c r="E1427" s="267">
        <v>118185.5</v>
      </c>
      <c r="F1427" s="267">
        <v>130004</v>
      </c>
    </row>
    <row r="1428" spans="1:6" x14ac:dyDescent="0.2">
      <c r="A1428" s="265"/>
      <c r="B1428" s="265"/>
      <c r="C1428" s="265" t="s">
        <v>1239</v>
      </c>
      <c r="D1428" s="266" t="s">
        <v>1240</v>
      </c>
      <c r="E1428" s="267">
        <v>118185.5</v>
      </c>
      <c r="F1428" s="267">
        <v>130004</v>
      </c>
    </row>
    <row r="1429" spans="1:6" ht="25.5" x14ac:dyDescent="0.2">
      <c r="A1429" s="265"/>
      <c r="B1429" s="265"/>
      <c r="C1429" s="265" t="s">
        <v>471</v>
      </c>
      <c r="D1429" s="266" t="s">
        <v>472</v>
      </c>
      <c r="E1429" s="267">
        <v>118185.5</v>
      </c>
      <c r="F1429" s="267">
        <v>130004</v>
      </c>
    </row>
    <row r="1430" spans="1:6" ht="51" x14ac:dyDescent="0.2">
      <c r="A1430" s="265"/>
      <c r="B1430" s="265" t="s">
        <v>1880</v>
      </c>
      <c r="C1430" s="265"/>
      <c r="D1430" s="266" t="s">
        <v>1881</v>
      </c>
      <c r="E1430" s="267">
        <v>19290.900000000001</v>
      </c>
      <c r="F1430" s="267">
        <v>19291.099999999999</v>
      </c>
    </row>
    <row r="1431" spans="1:6" x14ac:dyDescent="0.2">
      <c r="A1431" s="265"/>
      <c r="B1431" s="265"/>
      <c r="C1431" s="265" t="s">
        <v>1172</v>
      </c>
      <c r="D1431" s="266" t="s">
        <v>1173</v>
      </c>
      <c r="E1431" s="267">
        <v>19290.900000000001</v>
      </c>
      <c r="F1431" s="267">
        <v>19291.099999999999</v>
      </c>
    </row>
    <row r="1432" spans="1:6" x14ac:dyDescent="0.2">
      <c r="A1432" s="265"/>
      <c r="B1432" s="265"/>
      <c r="C1432" s="265" t="s">
        <v>1192</v>
      </c>
      <c r="D1432" s="266" t="s">
        <v>1193</v>
      </c>
      <c r="E1432" s="267">
        <v>19290.900000000001</v>
      </c>
      <c r="F1432" s="267">
        <v>19291.099999999999</v>
      </c>
    </row>
    <row r="1433" spans="1:6" ht="25.5" x14ac:dyDescent="0.2">
      <c r="A1433" s="265"/>
      <c r="B1433" s="265" t="s">
        <v>1882</v>
      </c>
      <c r="C1433" s="265"/>
      <c r="D1433" s="266" t="s">
        <v>1883</v>
      </c>
      <c r="E1433" s="267">
        <v>6</v>
      </c>
      <c r="F1433" s="267">
        <v>6</v>
      </c>
    </row>
    <row r="1434" spans="1:6" x14ac:dyDescent="0.2">
      <c r="A1434" s="265"/>
      <c r="B1434" s="265"/>
      <c r="C1434" s="265" t="s">
        <v>1239</v>
      </c>
      <c r="D1434" s="266" t="s">
        <v>1240</v>
      </c>
      <c r="E1434" s="267">
        <v>6</v>
      </c>
      <c r="F1434" s="267">
        <v>6</v>
      </c>
    </row>
    <row r="1435" spans="1:6" ht="25.5" x14ac:dyDescent="0.2">
      <c r="A1435" s="265"/>
      <c r="B1435" s="265"/>
      <c r="C1435" s="265" t="s">
        <v>1281</v>
      </c>
      <c r="D1435" s="266" t="s">
        <v>1282</v>
      </c>
      <c r="E1435" s="267">
        <v>6</v>
      </c>
      <c r="F1435" s="267">
        <v>6</v>
      </c>
    </row>
    <row r="1436" spans="1:6" ht="51" x14ac:dyDescent="0.2">
      <c r="A1436" s="265"/>
      <c r="B1436" s="265" t="s">
        <v>1884</v>
      </c>
      <c r="C1436" s="265"/>
      <c r="D1436" s="266" t="s">
        <v>1885</v>
      </c>
      <c r="E1436" s="267">
        <v>89880.1</v>
      </c>
      <c r="F1436" s="267">
        <v>95861</v>
      </c>
    </row>
    <row r="1437" spans="1:6" x14ac:dyDescent="0.2">
      <c r="A1437" s="265"/>
      <c r="B1437" s="265"/>
      <c r="C1437" s="265" t="s">
        <v>1239</v>
      </c>
      <c r="D1437" s="266" t="s">
        <v>1240</v>
      </c>
      <c r="E1437" s="267">
        <v>89880.1</v>
      </c>
      <c r="F1437" s="267">
        <v>95861</v>
      </c>
    </row>
    <row r="1438" spans="1:6" ht="25.5" x14ac:dyDescent="0.2">
      <c r="A1438" s="265"/>
      <c r="B1438" s="265"/>
      <c r="C1438" s="265" t="s">
        <v>471</v>
      </c>
      <c r="D1438" s="266" t="s">
        <v>472</v>
      </c>
      <c r="E1438" s="267">
        <v>89880.1</v>
      </c>
      <c r="F1438" s="267">
        <v>95861</v>
      </c>
    </row>
    <row r="1439" spans="1:6" ht="38.25" x14ac:dyDescent="0.2">
      <c r="A1439" s="265"/>
      <c r="B1439" s="265" t="s">
        <v>1886</v>
      </c>
      <c r="C1439" s="265"/>
      <c r="D1439" s="266" t="s">
        <v>1887</v>
      </c>
      <c r="E1439" s="267">
        <v>9177.2000000000007</v>
      </c>
      <c r="F1439" s="267">
        <v>9755.4</v>
      </c>
    </row>
    <row r="1440" spans="1:6" x14ac:dyDescent="0.2">
      <c r="A1440" s="265"/>
      <c r="B1440" s="265"/>
      <c r="C1440" s="265" t="s">
        <v>1239</v>
      </c>
      <c r="D1440" s="266" t="s">
        <v>1240</v>
      </c>
      <c r="E1440" s="267">
        <v>9177.2000000000007</v>
      </c>
      <c r="F1440" s="267">
        <v>9755.4</v>
      </c>
    </row>
    <row r="1441" spans="1:6" ht="25.5" x14ac:dyDescent="0.2">
      <c r="A1441" s="265"/>
      <c r="B1441" s="265"/>
      <c r="C1441" s="265" t="s">
        <v>471</v>
      </c>
      <c r="D1441" s="266" t="s">
        <v>472</v>
      </c>
      <c r="E1441" s="267">
        <v>9177.2000000000007</v>
      </c>
      <c r="F1441" s="267">
        <v>9755.4</v>
      </c>
    </row>
    <row r="1442" spans="1:6" ht="38.25" x14ac:dyDescent="0.2">
      <c r="A1442" s="265"/>
      <c r="B1442" s="265" t="s">
        <v>1888</v>
      </c>
      <c r="C1442" s="265"/>
      <c r="D1442" s="266" t="s">
        <v>1889</v>
      </c>
      <c r="E1442" s="267">
        <v>3937.2</v>
      </c>
      <c r="F1442" s="267">
        <v>4177.3</v>
      </c>
    </row>
    <row r="1443" spans="1:6" x14ac:dyDescent="0.2">
      <c r="A1443" s="265"/>
      <c r="B1443" s="265"/>
      <c r="C1443" s="265" t="s">
        <v>1239</v>
      </c>
      <c r="D1443" s="266" t="s">
        <v>1240</v>
      </c>
      <c r="E1443" s="267">
        <v>3937.2</v>
      </c>
      <c r="F1443" s="267">
        <v>4177.3</v>
      </c>
    </row>
    <row r="1444" spans="1:6" ht="25.5" x14ac:dyDescent="0.2">
      <c r="A1444" s="265"/>
      <c r="B1444" s="265"/>
      <c r="C1444" s="265" t="s">
        <v>1281</v>
      </c>
      <c r="D1444" s="266" t="s">
        <v>1282</v>
      </c>
      <c r="E1444" s="267">
        <v>3937.2</v>
      </c>
      <c r="F1444" s="267">
        <v>4177.3</v>
      </c>
    </row>
    <row r="1445" spans="1:6" ht="38.25" x14ac:dyDescent="0.2">
      <c r="A1445" s="265"/>
      <c r="B1445" s="265" t="s">
        <v>1890</v>
      </c>
      <c r="C1445" s="265"/>
      <c r="D1445" s="266" t="s">
        <v>2821</v>
      </c>
      <c r="E1445" s="267">
        <v>15778.8</v>
      </c>
      <c r="F1445" s="267">
        <v>16772.900000000001</v>
      </c>
    </row>
    <row r="1446" spans="1:6" ht="25.5" x14ac:dyDescent="0.2">
      <c r="A1446" s="265"/>
      <c r="B1446" s="265" t="s">
        <v>1891</v>
      </c>
      <c r="C1446" s="265"/>
      <c r="D1446" s="266" t="s">
        <v>1892</v>
      </c>
      <c r="E1446" s="267">
        <v>15778.8</v>
      </c>
      <c r="F1446" s="267">
        <v>16772.900000000001</v>
      </c>
    </row>
    <row r="1447" spans="1:6" x14ac:dyDescent="0.2">
      <c r="A1447" s="265"/>
      <c r="B1447" s="265"/>
      <c r="C1447" s="265" t="s">
        <v>1239</v>
      </c>
      <c r="D1447" s="266" t="s">
        <v>1240</v>
      </c>
      <c r="E1447" s="267">
        <v>15778.8</v>
      </c>
      <c r="F1447" s="267">
        <v>16772.900000000001</v>
      </c>
    </row>
    <row r="1448" spans="1:6" ht="25.5" x14ac:dyDescent="0.2">
      <c r="A1448" s="265"/>
      <c r="B1448" s="265"/>
      <c r="C1448" s="265" t="s">
        <v>471</v>
      </c>
      <c r="D1448" s="266" t="s">
        <v>472</v>
      </c>
      <c r="E1448" s="267">
        <v>15778.8</v>
      </c>
      <c r="F1448" s="267">
        <v>16772.900000000001</v>
      </c>
    </row>
    <row r="1449" spans="1:6" ht="38.25" x14ac:dyDescent="0.2">
      <c r="A1449" s="265"/>
      <c r="B1449" s="265" t="s">
        <v>1893</v>
      </c>
      <c r="C1449" s="265"/>
      <c r="D1449" s="266" t="s">
        <v>2797</v>
      </c>
      <c r="E1449" s="267">
        <v>382042.8</v>
      </c>
      <c r="F1449" s="267">
        <v>402629.6</v>
      </c>
    </row>
    <row r="1450" spans="1:6" ht="25.5" x14ac:dyDescent="0.2">
      <c r="A1450" s="265"/>
      <c r="B1450" s="265" t="s">
        <v>1894</v>
      </c>
      <c r="C1450" s="265"/>
      <c r="D1450" s="266" t="s">
        <v>1895</v>
      </c>
      <c r="E1450" s="267">
        <v>382042.8</v>
      </c>
      <c r="F1450" s="267">
        <v>402629.6</v>
      </c>
    </row>
    <row r="1451" spans="1:6" x14ac:dyDescent="0.2">
      <c r="A1451" s="265"/>
      <c r="B1451" s="265"/>
      <c r="C1451" s="265" t="s">
        <v>1239</v>
      </c>
      <c r="D1451" s="266" t="s">
        <v>1240</v>
      </c>
      <c r="E1451" s="267">
        <v>382042.8</v>
      </c>
      <c r="F1451" s="267">
        <v>402629.6</v>
      </c>
    </row>
    <row r="1452" spans="1:6" ht="25.5" x14ac:dyDescent="0.2">
      <c r="A1452" s="265"/>
      <c r="B1452" s="265"/>
      <c r="C1452" s="265" t="s">
        <v>1281</v>
      </c>
      <c r="D1452" s="266" t="s">
        <v>1282</v>
      </c>
      <c r="E1452" s="267">
        <v>382042.8</v>
      </c>
      <c r="F1452" s="267">
        <v>402629.6</v>
      </c>
    </row>
    <row r="1453" spans="1:6" ht="76.5" x14ac:dyDescent="0.2">
      <c r="A1453" s="265"/>
      <c r="B1453" s="265" t="s">
        <v>1896</v>
      </c>
      <c r="C1453" s="265"/>
      <c r="D1453" s="266" t="s">
        <v>2798</v>
      </c>
      <c r="E1453" s="267">
        <v>315085.7</v>
      </c>
      <c r="F1453" s="267">
        <v>334534.40000000002</v>
      </c>
    </row>
    <row r="1454" spans="1:6" ht="38.25" x14ac:dyDescent="0.2">
      <c r="A1454" s="265"/>
      <c r="B1454" s="265" t="s">
        <v>1897</v>
      </c>
      <c r="C1454" s="265"/>
      <c r="D1454" s="266" t="s">
        <v>1898</v>
      </c>
      <c r="E1454" s="267">
        <v>242389</v>
      </c>
      <c r="F1454" s="267">
        <v>254508.79999999999</v>
      </c>
    </row>
    <row r="1455" spans="1:6" x14ac:dyDescent="0.2">
      <c r="A1455" s="265"/>
      <c r="B1455" s="265"/>
      <c r="C1455" s="265" t="s">
        <v>1239</v>
      </c>
      <c r="D1455" s="266" t="s">
        <v>1240</v>
      </c>
      <c r="E1455" s="267">
        <v>228258.4</v>
      </c>
      <c r="F1455" s="267">
        <v>239671.8</v>
      </c>
    </row>
    <row r="1456" spans="1:6" x14ac:dyDescent="0.2">
      <c r="A1456" s="265"/>
      <c r="B1456" s="265"/>
      <c r="C1456" s="265" t="s">
        <v>1316</v>
      </c>
      <c r="D1456" s="266" t="s">
        <v>1317</v>
      </c>
      <c r="E1456" s="267">
        <v>228258.4</v>
      </c>
      <c r="F1456" s="267">
        <v>239671.8</v>
      </c>
    </row>
    <row r="1457" spans="1:6" ht="25.5" x14ac:dyDescent="0.2">
      <c r="A1457" s="265"/>
      <c r="B1457" s="265"/>
      <c r="C1457" s="265" t="s">
        <v>1231</v>
      </c>
      <c r="D1457" s="266" t="s">
        <v>1232</v>
      </c>
      <c r="E1457" s="267">
        <v>14130.6</v>
      </c>
      <c r="F1457" s="267">
        <v>14837</v>
      </c>
    </row>
    <row r="1458" spans="1:6" x14ac:dyDescent="0.2">
      <c r="A1458" s="265"/>
      <c r="B1458" s="265"/>
      <c r="C1458" s="265" t="s">
        <v>1251</v>
      </c>
      <c r="D1458" s="266" t="s">
        <v>1252</v>
      </c>
      <c r="E1458" s="267">
        <v>12099</v>
      </c>
      <c r="F1458" s="267">
        <v>12749.4</v>
      </c>
    </row>
    <row r="1459" spans="1:6" x14ac:dyDescent="0.2">
      <c r="A1459" s="265"/>
      <c r="B1459" s="265"/>
      <c r="C1459" s="265" t="s">
        <v>1233</v>
      </c>
      <c r="D1459" s="266" t="s">
        <v>1234</v>
      </c>
      <c r="E1459" s="267">
        <v>2031.6</v>
      </c>
      <c r="F1459" s="267">
        <v>2087.6</v>
      </c>
    </row>
    <row r="1460" spans="1:6" ht="25.5" x14ac:dyDescent="0.2">
      <c r="A1460" s="265"/>
      <c r="B1460" s="265" t="s">
        <v>1899</v>
      </c>
      <c r="C1460" s="265"/>
      <c r="D1460" s="266" t="s">
        <v>1900</v>
      </c>
      <c r="E1460" s="267">
        <v>72696.7</v>
      </c>
      <c r="F1460" s="267">
        <v>80025.600000000006</v>
      </c>
    </row>
    <row r="1461" spans="1:6" x14ac:dyDescent="0.2">
      <c r="A1461" s="265"/>
      <c r="B1461" s="265"/>
      <c r="C1461" s="265" t="s">
        <v>1172</v>
      </c>
      <c r="D1461" s="266" t="s">
        <v>1173</v>
      </c>
      <c r="E1461" s="267">
        <v>72696.7</v>
      </c>
      <c r="F1461" s="267">
        <v>80025.600000000006</v>
      </c>
    </row>
    <row r="1462" spans="1:6" x14ac:dyDescent="0.2">
      <c r="A1462" s="265"/>
      <c r="B1462" s="265"/>
      <c r="C1462" s="265" t="s">
        <v>1192</v>
      </c>
      <c r="D1462" s="266" t="s">
        <v>1193</v>
      </c>
      <c r="E1462" s="267">
        <v>72696.7</v>
      </c>
      <c r="F1462" s="267">
        <v>80025.600000000006</v>
      </c>
    </row>
    <row r="1463" spans="1:6" ht="25.5" x14ac:dyDescent="0.2">
      <c r="A1463" s="265"/>
      <c r="B1463" s="265" t="s">
        <v>1901</v>
      </c>
      <c r="C1463" s="265"/>
      <c r="D1463" s="266" t="s">
        <v>1902</v>
      </c>
      <c r="E1463" s="267">
        <v>9765.4</v>
      </c>
      <c r="F1463" s="267">
        <v>9765.4</v>
      </c>
    </row>
    <row r="1464" spans="1:6" ht="25.5" x14ac:dyDescent="0.2">
      <c r="A1464" s="265"/>
      <c r="B1464" s="265"/>
      <c r="C1464" s="265" t="s">
        <v>1148</v>
      </c>
      <c r="D1464" s="266" t="s">
        <v>1149</v>
      </c>
      <c r="E1464" s="267">
        <v>365.4</v>
      </c>
      <c r="F1464" s="267">
        <v>365.4</v>
      </c>
    </row>
    <row r="1465" spans="1:6" ht="25.5" x14ac:dyDescent="0.2">
      <c r="A1465" s="265"/>
      <c r="B1465" s="265"/>
      <c r="C1465" s="265" t="s">
        <v>1150</v>
      </c>
      <c r="D1465" s="266" t="s">
        <v>1151</v>
      </c>
      <c r="E1465" s="267">
        <v>365.4</v>
      </c>
      <c r="F1465" s="267">
        <v>365.4</v>
      </c>
    </row>
    <row r="1466" spans="1:6" x14ac:dyDescent="0.2">
      <c r="A1466" s="265"/>
      <c r="B1466" s="265"/>
      <c r="C1466" s="265" t="s">
        <v>1239</v>
      </c>
      <c r="D1466" s="266" t="s">
        <v>1240</v>
      </c>
      <c r="E1466" s="267">
        <v>9400</v>
      </c>
      <c r="F1466" s="267">
        <v>9400</v>
      </c>
    </row>
    <row r="1467" spans="1:6" x14ac:dyDescent="0.2">
      <c r="A1467" s="265"/>
      <c r="B1467" s="265"/>
      <c r="C1467" s="265" t="s">
        <v>1318</v>
      </c>
      <c r="D1467" s="266" t="s">
        <v>1319</v>
      </c>
      <c r="E1467" s="267">
        <v>9400</v>
      </c>
      <c r="F1467" s="267">
        <v>9400</v>
      </c>
    </row>
    <row r="1468" spans="1:6" ht="38.25" x14ac:dyDescent="0.2">
      <c r="A1468" s="265"/>
      <c r="B1468" s="265" t="s">
        <v>1903</v>
      </c>
      <c r="C1468" s="265"/>
      <c r="D1468" s="266" t="s">
        <v>919</v>
      </c>
      <c r="E1468" s="267">
        <v>18263.5</v>
      </c>
      <c r="F1468" s="267">
        <v>18263.5</v>
      </c>
    </row>
    <row r="1469" spans="1:6" x14ac:dyDescent="0.2">
      <c r="A1469" s="265"/>
      <c r="B1469" s="265"/>
      <c r="C1469" s="265" t="s">
        <v>1239</v>
      </c>
      <c r="D1469" s="266" t="s">
        <v>1240</v>
      </c>
      <c r="E1469" s="267">
        <v>18263.5</v>
      </c>
      <c r="F1469" s="267">
        <v>18263.5</v>
      </c>
    </row>
    <row r="1470" spans="1:6" ht="25.5" x14ac:dyDescent="0.2">
      <c r="A1470" s="265"/>
      <c r="B1470" s="265"/>
      <c r="C1470" s="265" t="s">
        <v>471</v>
      </c>
      <c r="D1470" s="266" t="s">
        <v>472</v>
      </c>
      <c r="E1470" s="267">
        <v>18263.5</v>
      </c>
      <c r="F1470" s="267">
        <v>18263.5</v>
      </c>
    </row>
    <row r="1471" spans="1:6" ht="25.5" x14ac:dyDescent="0.2">
      <c r="A1471" s="265"/>
      <c r="B1471" s="265" t="s">
        <v>920</v>
      </c>
      <c r="C1471" s="265"/>
      <c r="D1471" s="266" t="s">
        <v>921</v>
      </c>
      <c r="E1471" s="267">
        <v>563629.1</v>
      </c>
      <c r="F1471" s="267">
        <v>599137.69999999995</v>
      </c>
    </row>
    <row r="1472" spans="1:6" x14ac:dyDescent="0.2">
      <c r="A1472" s="265"/>
      <c r="B1472" s="265"/>
      <c r="C1472" s="265" t="s">
        <v>1239</v>
      </c>
      <c r="D1472" s="266" t="s">
        <v>1240</v>
      </c>
      <c r="E1472" s="267">
        <v>563629.1</v>
      </c>
      <c r="F1472" s="267">
        <v>599137.69999999995</v>
      </c>
    </row>
    <row r="1473" spans="1:6" ht="25.5" x14ac:dyDescent="0.2">
      <c r="A1473" s="265"/>
      <c r="B1473" s="265"/>
      <c r="C1473" s="265" t="s">
        <v>471</v>
      </c>
      <c r="D1473" s="266" t="s">
        <v>472</v>
      </c>
      <c r="E1473" s="267">
        <v>563629.1</v>
      </c>
      <c r="F1473" s="267">
        <v>599137.69999999995</v>
      </c>
    </row>
    <row r="1474" spans="1:6" x14ac:dyDescent="0.2">
      <c r="A1474" s="265"/>
      <c r="B1474" s="265" t="s">
        <v>467</v>
      </c>
      <c r="C1474" s="265"/>
      <c r="D1474" s="266" t="s">
        <v>468</v>
      </c>
      <c r="E1474" s="267">
        <v>359231.7</v>
      </c>
      <c r="F1474" s="267">
        <v>362954.1</v>
      </c>
    </row>
    <row r="1475" spans="1:6" ht="25.5" x14ac:dyDescent="0.2">
      <c r="A1475" s="265"/>
      <c r="B1475" s="265" t="s">
        <v>922</v>
      </c>
      <c r="C1475" s="265"/>
      <c r="D1475" s="266" t="s">
        <v>923</v>
      </c>
      <c r="E1475" s="267">
        <v>28810.2</v>
      </c>
      <c r="F1475" s="267">
        <v>28810.2</v>
      </c>
    </row>
    <row r="1476" spans="1:6" x14ac:dyDescent="0.2">
      <c r="A1476" s="265"/>
      <c r="B1476" s="265"/>
      <c r="C1476" s="265" t="s">
        <v>1239</v>
      </c>
      <c r="D1476" s="266" t="s">
        <v>1240</v>
      </c>
      <c r="E1476" s="267">
        <v>28810.2</v>
      </c>
      <c r="F1476" s="267">
        <v>28810.2</v>
      </c>
    </row>
    <row r="1477" spans="1:6" ht="25.5" x14ac:dyDescent="0.2">
      <c r="A1477" s="265"/>
      <c r="B1477" s="265"/>
      <c r="C1477" s="265" t="s">
        <v>1281</v>
      </c>
      <c r="D1477" s="266" t="s">
        <v>1282</v>
      </c>
      <c r="E1477" s="267">
        <v>28810.2</v>
      </c>
      <c r="F1477" s="267">
        <v>28810.2</v>
      </c>
    </row>
    <row r="1478" spans="1:6" ht="38.25" x14ac:dyDescent="0.2">
      <c r="A1478" s="265"/>
      <c r="B1478" s="265" t="s">
        <v>924</v>
      </c>
      <c r="C1478" s="265"/>
      <c r="D1478" s="266" t="s">
        <v>3022</v>
      </c>
      <c r="E1478" s="267">
        <v>144391.9</v>
      </c>
      <c r="F1478" s="267">
        <v>144391.9</v>
      </c>
    </row>
    <row r="1479" spans="1:6" x14ac:dyDescent="0.2">
      <c r="A1479" s="265"/>
      <c r="B1479" s="265"/>
      <c r="C1479" s="265" t="s">
        <v>1239</v>
      </c>
      <c r="D1479" s="266" t="s">
        <v>1240</v>
      </c>
      <c r="E1479" s="267">
        <v>144391.9</v>
      </c>
      <c r="F1479" s="267">
        <v>144391.9</v>
      </c>
    </row>
    <row r="1480" spans="1:6" ht="25.5" x14ac:dyDescent="0.2">
      <c r="A1480" s="265"/>
      <c r="B1480" s="265"/>
      <c r="C1480" s="265" t="s">
        <v>471</v>
      </c>
      <c r="D1480" s="266" t="s">
        <v>472</v>
      </c>
      <c r="E1480" s="267">
        <v>144391.9</v>
      </c>
      <c r="F1480" s="267">
        <v>144391.9</v>
      </c>
    </row>
    <row r="1481" spans="1:6" ht="38.25" x14ac:dyDescent="0.2">
      <c r="A1481" s="265"/>
      <c r="B1481" s="265" t="s">
        <v>925</v>
      </c>
      <c r="C1481" s="265"/>
      <c r="D1481" s="266" t="s">
        <v>2822</v>
      </c>
      <c r="E1481" s="267">
        <v>5862</v>
      </c>
      <c r="F1481" s="267">
        <v>5862</v>
      </c>
    </row>
    <row r="1482" spans="1:6" x14ac:dyDescent="0.2">
      <c r="A1482" s="265"/>
      <c r="B1482" s="265"/>
      <c r="C1482" s="265" t="s">
        <v>1239</v>
      </c>
      <c r="D1482" s="266" t="s">
        <v>1240</v>
      </c>
      <c r="E1482" s="267">
        <v>5862</v>
      </c>
      <c r="F1482" s="267">
        <v>5862</v>
      </c>
    </row>
    <row r="1483" spans="1:6" ht="25.5" x14ac:dyDescent="0.2">
      <c r="A1483" s="265"/>
      <c r="B1483" s="265"/>
      <c r="C1483" s="265" t="s">
        <v>471</v>
      </c>
      <c r="D1483" s="266" t="s">
        <v>472</v>
      </c>
      <c r="E1483" s="267">
        <v>5862</v>
      </c>
      <c r="F1483" s="267">
        <v>5862</v>
      </c>
    </row>
    <row r="1484" spans="1:6" ht="38.25" x14ac:dyDescent="0.2">
      <c r="A1484" s="265"/>
      <c r="B1484" s="265" t="s">
        <v>926</v>
      </c>
      <c r="C1484" s="265"/>
      <c r="D1484" s="266" t="s">
        <v>927</v>
      </c>
      <c r="E1484" s="267">
        <v>156009.4</v>
      </c>
      <c r="F1484" s="267">
        <v>159717.20000000001</v>
      </c>
    </row>
    <row r="1485" spans="1:6" x14ac:dyDescent="0.2">
      <c r="A1485" s="265"/>
      <c r="B1485" s="265"/>
      <c r="C1485" s="265" t="s">
        <v>1239</v>
      </c>
      <c r="D1485" s="266" t="s">
        <v>1240</v>
      </c>
      <c r="E1485" s="267">
        <v>156009.4</v>
      </c>
      <c r="F1485" s="267">
        <v>159717.20000000001</v>
      </c>
    </row>
    <row r="1486" spans="1:6" x14ac:dyDescent="0.2">
      <c r="A1486" s="265"/>
      <c r="B1486" s="265"/>
      <c r="C1486" s="265" t="s">
        <v>1316</v>
      </c>
      <c r="D1486" s="266" t="s">
        <v>1317</v>
      </c>
      <c r="E1486" s="267">
        <v>156009.4</v>
      </c>
      <c r="F1486" s="267">
        <v>159717.20000000001</v>
      </c>
    </row>
    <row r="1487" spans="1:6" ht="63.75" x14ac:dyDescent="0.2">
      <c r="A1487" s="265"/>
      <c r="B1487" s="265" t="s">
        <v>928</v>
      </c>
      <c r="C1487" s="265"/>
      <c r="D1487" s="266" t="s">
        <v>929</v>
      </c>
      <c r="E1487" s="267">
        <v>13739.8</v>
      </c>
      <c r="F1487" s="267">
        <v>13739.8</v>
      </c>
    </row>
    <row r="1488" spans="1:6" x14ac:dyDescent="0.2">
      <c r="A1488" s="265"/>
      <c r="B1488" s="265"/>
      <c r="C1488" s="265" t="s">
        <v>1239</v>
      </c>
      <c r="D1488" s="266" t="s">
        <v>1240</v>
      </c>
      <c r="E1488" s="267">
        <v>4718.1000000000004</v>
      </c>
      <c r="F1488" s="267">
        <v>4718.1000000000004</v>
      </c>
    </row>
    <row r="1489" spans="1:6" ht="25.5" x14ac:dyDescent="0.2">
      <c r="A1489" s="265"/>
      <c r="B1489" s="265"/>
      <c r="C1489" s="265" t="s">
        <v>471</v>
      </c>
      <c r="D1489" s="266" t="s">
        <v>472</v>
      </c>
      <c r="E1489" s="267">
        <v>4718.1000000000004</v>
      </c>
      <c r="F1489" s="267">
        <v>4718.1000000000004</v>
      </c>
    </row>
    <row r="1490" spans="1:6" x14ac:dyDescent="0.2">
      <c r="A1490" s="265"/>
      <c r="B1490" s="265"/>
      <c r="C1490" s="265" t="s">
        <v>1172</v>
      </c>
      <c r="D1490" s="266" t="s">
        <v>1173</v>
      </c>
      <c r="E1490" s="267">
        <v>9021.7000000000007</v>
      </c>
      <c r="F1490" s="267">
        <v>9021.7000000000007</v>
      </c>
    </row>
    <row r="1491" spans="1:6" x14ac:dyDescent="0.2">
      <c r="A1491" s="265"/>
      <c r="B1491" s="265"/>
      <c r="C1491" s="265" t="s">
        <v>1192</v>
      </c>
      <c r="D1491" s="266" t="s">
        <v>1193</v>
      </c>
      <c r="E1491" s="267">
        <v>9021.7000000000007</v>
      </c>
      <c r="F1491" s="267">
        <v>9021.7000000000007</v>
      </c>
    </row>
    <row r="1492" spans="1:6" ht="51" x14ac:dyDescent="0.2">
      <c r="A1492" s="265"/>
      <c r="B1492" s="265" t="s">
        <v>930</v>
      </c>
      <c r="C1492" s="265"/>
      <c r="D1492" s="266" t="s">
        <v>931</v>
      </c>
      <c r="E1492" s="267">
        <v>458.4</v>
      </c>
      <c r="F1492" s="267">
        <v>473</v>
      </c>
    </row>
    <row r="1493" spans="1:6" x14ac:dyDescent="0.2">
      <c r="A1493" s="265"/>
      <c r="B1493" s="265"/>
      <c r="C1493" s="265" t="s">
        <v>1239</v>
      </c>
      <c r="D1493" s="266" t="s">
        <v>1240</v>
      </c>
      <c r="E1493" s="267">
        <v>298.8</v>
      </c>
      <c r="F1493" s="267">
        <v>313.39999999999998</v>
      </c>
    </row>
    <row r="1494" spans="1:6" ht="25.5" x14ac:dyDescent="0.2">
      <c r="A1494" s="265"/>
      <c r="B1494" s="265"/>
      <c r="C1494" s="265" t="s">
        <v>1281</v>
      </c>
      <c r="D1494" s="266" t="s">
        <v>1282</v>
      </c>
      <c r="E1494" s="267">
        <v>298.8</v>
      </c>
      <c r="F1494" s="267">
        <v>313.39999999999998</v>
      </c>
    </row>
    <row r="1495" spans="1:6" x14ac:dyDescent="0.2">
      <c r="A1495" s="265"/>
      <c r="B1495" s="265"/>
      <c r="C1495" s="265" t="s">
        <v>1172</v>
      </c>
      <c r="D1495" s="266" t="s">
        <v>1173</v>
      </c>
      <c r="E1495" s="267">
        <v>159.6</v>
      </c>
      <c r="F1495" s="267">
        <v>159.6</v>
      </c>
    </row>
    <row r="1496" spans="1:6" x14ac:dyDescent="0.2">
      <c r="A1496" s="265"/>
      <c r="B1496" s="265"/>
      <c r="C1496" s="265" t="s">
        <v>1192</v>
      </c>
      <c r="D1496" s="266" t="s">
        <v>1193</v>
      </c>
      <c r="E1496" s="267">
        <v>159.6</v>
      </c>
      <c r="F1496" s="267">
        <v>159.6</v>
      </c>
    </row>
    <row r="1497" spans="1:6" ht="25.5" x14ac:dyDescent="0.2">
      <c r="A1497" s="265"/>
      <c r="B1497" s="265" t="s">
        <v>932</v>
      </c>
      <c r="C1497" s="265"/>
      <c r="D1497" s="266" t="s">
        <v>3023</v>
      </c>
      <c r="E1497" s="267">
        <v>9960</v>
      </c>
      <c r="F1497" s="267">
        <v>9960</v>
      </c>
    </row>
    <row r="1498" spans="1:6" x14ac:dyDescent="0.2">
      <c r="A1498" s="265"/>
      <c r="B1498" s="265"/>
      <c r="C1498" s="265" t="s">
        <v>1239</v>
      </c>
      <c r="D1498" s="266" t="s">
        <v>1240</v>
      </c>
      <c r="E1498" s="267">
        <v>9960</v>
      </c>
      <c r="F1498" s="267">
        <v>9960</v>
      </c>
    </row>
    <row r="1499" spans="1:6" ht="25.5" x14ac:dyDescent="0.2">
      <c r="A1499" s="265"/>
      <c r="B1499" s="265"/>
      <c r="C1499" s="265" t="s">
        <v>471</v>
      </c>
      <c r="D1499" s="266" t="s">
        <v>472</v>
      </c>
      <c r="E1499" s="267">
        <v>9960</v>
      </c>
      <c r="F1499" s="267">
        <v>9960</v>
      </c>
    </row>
    <row r="1500" spans="1:6" ht="25.5" x14ac:dyDescent="0.2">
      <c r="A1500" s="265"/>
      <c r="B1500" s="265" t="s">
        <v>1375</v>
      </c>
      <c r="C1500" s="265"/>
      <c r="D1500" s="266" t="s">
        <v>1376</v>
      </c>
      <c r="E1500" s="267">
        <v>1242119.1000000001</v>
      </c>
      <c r="F1500" s="267">
        <v>1196141.8999999999</v>
      </c>
    </row>
    <row r="1501" spans="1:6" ht="38.25" x14ac:dyDescent="0.2">
      <c r="A1501" s="265"/>
      <c r="B1501" s="265" t="s">
        <v>1379</v>
      </c>
      <c r="C1501" s="265"/>
      <c r="D1501" s="266" t="s">
        <v>1380</v>
      </c>
      <c r="E1501" s="267">
        <v>1242119.1000000001</v>
      </c>
      <c r="F1501" s="267">
        <v>1196141.8999999999</v>
      </c>
    </row>
    <row r="1502" spans="1:6" ht="25.5" x14ac:dyDescent="0.2">
      <c r="A1502" s="265"/>
      <c r="B1502" s="265" t="s">
        <v>934</v>
      </c>
      <c r="C1502" s="265"/>
      <c r="D1502" s="266" t="s">
        <v>935</v>
      </c>
      <c r="E1502" s="267">
        <v>1242119.1000000001</v>
      </c>
      <c r="F1502" s="267">
        <v>1196141.8999999999</v>
      </c>
    </row>
    <row r="1503" spans="1:6" ht="25.5" x14ac:dyDescent="0.2">
      <c r="A1503" s="265"/>
      <c r="B1503" s="265"/>
      <c r="C1503" s="265" t="s">
        <v>1148</v>
      </c>
      <c r="D1503" s="266" t="s">
        <v>1149</v>
      </c>
      <c r="E1503" s="267">
        <v>5405</v>
      </c>
      <c r="F1503" s="267">
        <v>5205</v>
      </c>
    </row>
    <row r="1504" spans="1:6" ht="25.5" x14ac:dyDescent="0.2">
      <c r="A1504" s="265"/>
      <c r="B1504" s="265"/>
      <c r="C1504" s="265" t="s">
        <v>1150</v>
      </c>
      <c r="D1504" s="266" t="s">
        <v>1151</v>
      </c>
      <c r="E1504" s="267">
        <v>5405</v>
      </c>
      <c r="F1504" s="267">
        <v>5205</v>
      </c>
    </row>
    <row r="1505" spans="1:6" x14ac:dyDescent="0.2">
      <c r="A1505" s="265"/>
      <c r="B1505" s="265"/>
      <c r="C1505" s="265" t="s">
        <v>1239</v>
      </c>
      <c r="D1505" s="266" t="s">
        <v>1240</v>
      </c>
      <c r="E1505" s="267">
        <v>1081000</v>
      </c>
      <c r="F1505" s="267">
        <v>1041000</v>
      </c>
    </row>
    <row r="1506" spans="1:6" ht="25.5" x14ac:dyDescent="0.2">
      <c r="A1506" s="265"/>
      <c r="B1506" s="265"/>
      <c r="C1506" s="265" t="s">
        <v>1281</v>
      </c>
      <c r="D1506" s="266" t="s">
        <v>1282</v>
      </c>
      <c r="E1506" s="267">
        <v>1040000</v>
      </c>
      <c r="F1506" s="267">
        <v>1000000</v>
      </c>
    </row>
    <row r="1507" spans="1:6" x14ac:dyDescent="0.2">
      <c r="A1507" s="265"/>
      <c r="B1507" s="265"/>
      <c r="C1507" s="265" t="s">
        <v>1316</v>
      </c>
      <c r="D1507" s="266" t="s">
        <v>1317</v>
      </c>
      <c r="E1507" s="267">
        <v>41000</v>
      </c>
      <c r="F1507" s="267">
        <v>41000</v>
      </c>
    </row>
    <row r="1508" spans="1:6" x14ac:dyDescent="0.2">
      <c r="A1508" s="265"/>
      <c r="B1508" s="265"/>
      <c r="C1508" s="265" t="s">
        <v>1172</v>
      </c>
      <c r="D1508" s="266" t="s">
        <v>1173</v>
      </c>
      <c r="E1508" s="267">
        <v>155714.1</v>
      </c>
      <c r="F1508" s="267">
        <v>149936.9</v>
      </c>
    </row>
    <row r="1509" spans="1:6" x14ac:dyDescent="0.2">
      <c r="A1509" s="265"/>
      <c r="B1509" s="265"/>
      <c r="C1509" s="265" t="s">
        <v>1174</v>
      </c>
      <c r="D1509" s="266" t="s">
        <v>1006</v>
      </c>
      <c r="E1509" s="267">
        <v>155714.1</v>
      </c>
      <c r="F1509" s="267">
        <v>149936.9</v>
      </c>
    </row>
    <row r="1510" spans="1:6" ht="25.5" x14ac:dyDescent="0.2">
      <c r="A1510" s="265"/>
      <c r="B1510" s="265" t="s">
        <v>936</v>
      </c>
      <c r="C1510" s="265"/>
      <c r="D1510" s="266" t="s">
        <v>937</v>
      </c>
      <c r="E1510" s="267">
        <v>9092.1</v>
      </c>
      <c r="F1510" s="267">
        <v>9092.1</v>
      </c>
    </row>
    <row r="1511" spans="1:6" x14ac:dyDescent="0.2">
      <c r="A1511" s="265"/>
      <c r="B1511" s="265" t="s">
        <v>938</v>
      </c>
      <c r="C1511" s="265"/>
      <c r="D1511" s="266" t="s">
        <v>939</v>
      </c>
      <c r="E1511" s="267">
        <v>9092.1</v>
      </c>
      <c r="F1511" s="267">
        <v>9092.1</v>
      </c>
    </row>
    <row r="1512" spans="1:6" ht="25.5" x14ac:dyDescent="0.2">
      <c r="A1512" s="265"/>
      <c r="B1512" s="265" t="s">
        <v>940</v>
      </c>
      <c r="C1512" s="265"/>
      <c r="D1512" s="266" t="s">
        <v>941</v>
      </c>
      <c r="E1512" s="267">
        <v>7833</v>
      </c>
      <c r="F1512" s="267">
        <v>7833</v>
      </c>
    </row>
    <row r="1513" spans="1:6" ht="25.5" x14ac:dyDescent="0.2">
      <c r="A1513" s="265"/>
      <c r="B1513" s="265"/>
      <c r="C1513" s="265" t="s">
        <v>1148</v>
      </c>
      <c r="D1513" s="266" t="s">
        <v>1149</v>
      </c>
      <c r="E1513" s="267">
        <v>7833</v>
      </c>
      <c r="F1513" s="267">
        <v>7833</v>
      </c>
    </row>
    <row r="1514" spans="1:6" ht="25.5" x14ac:dyDescent="0.2">
      <c r="A1514" s="265"/>
      <c r="B1514" s="265"/>
      <c r="C1514" s="265" t="s">
        <v>1150</v>
      </c>
      <c r="D1514" s="266" t="s">
        <v>1151</v>
      </c>
      <c r="E1514" s="267">
        <v>7833</v>
      </c>
      <c r="F1514" s="267">
        <v>7833</v>
      </c>
    </row>
    <row r="1515" spans="1:6" ht="25.5" x14ac:dyDescent="0.2">
      <c r="A1515" s="265"/>
      <c r="B1515" s="265" t="s">
        <v>942</v>
      </c>
      <c r="C1515" s="265"/>
      <c r="D1515" s="266" t="s">
        <v>943</v>
      </c>
      <c r="E1515" s="267">
        <v>1259.0999999999999</v>
      </c>
      <c r="F1515" s="267">
        <v>1259.0999999999999</v>
      </c>
    </row>
    <row r="1516" spans="1:6" ht="25.5" x14ac:dyDescent="0.2">
      <c r="A1516" s="265"/>
      <c r="B1516" s="265"/>
      <c r="C1516" s="265" t="s">
        <v>1148</v>
      </c>
      <c r="D1516" s="266" t="s">
        <v>1149</v>
      </c>
      <c r="E1516" s="267">
        <v>1259.0999999999999</v>
      </c>
      <c r="F1516" s="267">
        <v>1259.0999999999999</v>
      </c>
    </row>
    <row r="1517" spans="1:6" ht="25.5" x14ac:dyDescent="0.2">
      <c r="A1517" s="265"/>
      <c r="B1517" s="265"/>
      <c r="C1517" s="265" t="s">
        <v>1150</v>
      </c>
      <c r="D1517" s="266" t="s">
        <v>1151</v>
      </c>
      <c r="E1517" s="267">
        <v>1259.0999999999999</v>
      </c>
      <c r="F1517" s="267">
        <v>1259.0999999999999</v>
      </c>
    </row>
    <row r="1518" spans="1:6" ht="25.5" x14ac:dyDescent="0.2">
      <c r="A1518" s="265"/>
      <c r="B1518" s="265" t="s">
        <v>1788</v>
      </c>
      <c r="C1518" s="265"/>
      <c r="D1518" s="266" t="s">
        <v>1789</v>
      </c>
      <c r="E1518" s="267">
        <v>93</v>
      </c>
      <c r="F1518" s="267">
        <v>93</v>
      </c>
    </row>
    <row r="1519" spans="1:6" ht="25.5" x14ac:dyDescent="0.2">
      <c r="A1519" s="265"/>
      <c r="B1519" s="265" t="s">
        <v>944</v>
      </c>
      <c r="C1519" s="265"/>
      <c r="D1519" s="266" t="s">
        <v>945</v>
      </c>
      <c r="E1519" s="267">
        <v>93</v>
      </c>
      <c r="F1519" s="267">
        <v>93</v>
      </c>
    </row>
    <row r="1520" spans="1:6" ht="25.5" x14ac:dyDescent="0.2">
      <c r="A1520" s="265"/>
      <c r="B1520" s="265"/>
      <c r="C1520" s="265" t="s">
        <v>1148</v>
      </c>
      <c r="D1520" s="266" t="s">
        <v>1149</v>
      </c>
      <c r="E1520" s="267">
        <v>93</v>
      </c>
      <c r="F1520" s="267">
        <v>93</v>
      </c>
    </row>
    <row r="1521" spans="1:6" ht="25.5" x14ac:dyDescent="0.2">
      <c r="A1521" s="265"/>
      <c r="B1521" s="265"/>
      <c r="C1521" s="265" t="s">
        <v>1150</v>
      </c>
      <c r="D1521" s="266" t="s">
        <v>1151</v>
      </c>
      <c r="E1521" s="267">
        <v>93</v>
      </c>
      <c r="F1521" s="267">
        <v>93</v>
      </c>
    </row>
    <row r="1522" spans="1:6" x14ac:dyDescent="0.2">
      <c r="A1522" s="265"/>
      <c r="B1522" s="265" t="s">
        <v>1187</v>
      </c>
      <c r="C1522" s="265"/>
      <c r="D1522" s="266" t="s">
        <v>1173</v>
      </c>
      <c r="E1522" s="267">
        <v>10515.6</v>
      </c>
      <c r="F1522" s="267">
        <v>10043.799999999999</v>
      </c>
    </row>
    <row r="1523" spans="1:6" ht="25.5" x14ac:dyDescent="0.2">
      <c r="A1523" s="265"/>
      <c r="B1523" s="265" t="s">
        <v>1188</v>
      </c>
      <c r="C1523" s="265"/>
      <c r="D1523" s="266" t="s">
        <v>1189</v>
      </c>
      <c r="E1523" s="267">
        <v>10515.6</v>
      </c>
      <c r="F1523" s="267">
        <v>10043.799999999999</v>
      </c>
    </row>
    <row r="1524" spans="1:6" ht="38.25" x14ac:dyDescent="0.2">
      <c r="A1524" s="265"/>
      <c r="B1524" s="265" t="s">
        <v>1525</v>
      </c>
      <c r="C1524" s="265"/>
      <c r="D1524" s="266" t="s">
        <v>1526</v>
      </c>
      <c r="E1524" s="267">
        <v>10515.6</v>
      </c>
      <c r="F1524" s="267">
        <v>10043.799999999999</v>
      </c>
    </row>
    <row r="1525" spans="1:6" x14ac:dyDescent="0.2">
      <c r="A1525" s="265"/>
      <c r="B1525" s="265"/>
      <c r="C1525" s="265" t="s">
        <v>1172</v>
      </c>
      <c r="D1525" s="266" t="s">
        <v>1173</v>
      </c>
      <c r="E1525" s="267">
        <v>10515.6</v>
      </c>
      <c r="F1525" s="267">
        <v>10043.799999999999</v>
      </c>
    </row>
    <row r="1526" spans="1:6" x14ac:dyDescent="0.2">
      <c r="A1526" s="265"/>
      <c r="B1526" s="265"/>
      <c r="C1526" s="265" t="s">
        <v>1192</v>
      </c>
      <c r="D1526" s="266" t="s">
        <v>1193</v>
      </c>
      <c r="E1526" s="267">
        <v>10515.6</v>
      </c>
      <c r="F1526" s="267">
        <v>10043.799999999999</v>
      </c>
    </row>
    <row r="1527" spans="1:6" x14ac:dyDescent="0.2">
      <c r="A1527" s="265"/>
      <c r="B1527" s="265" t="s">
        <v>481</v>
      </c>
      <c r="C1527" s="265"/>
      <c r="D1527" s="266" t="s">
        <v>482</v>
      </c>
      <c r="E1527" s="267">
        <v>450213</v>
      </c>
      <c r="F1527" s="267">
        <v>525600</v>
      </c>
    </row>
    <row r="1528" spans="1:6" ht="51" x14ac:dyDescent="0.2">
      <c r="A1528" s="265"/>
      <c r="B1528" s="265" t="s">
        <v>2539</v>
      </c>
      <c r="C1528" s="265"/>
      <c r="D1528" s="266" t="s">
        <v>2540</v>
      </c>
      <c r="E1528" s="267">
        <v>21800</v>
      </c>
      <c r="F1528" s="267">
        <v>25600</v>
      </c>
    </row>
    <row r="1529" spans="1:6" ht="63.75" x14ac:dyDescent="0.2">
      <c r="A1529" s="265"/>
      <c r="B1529" s="265" t="s">
        <v>2541</v>
      </c>
      <c r="C1529" s="265"/>
      <c r="D1529" s="266" t="s">
        <v>1904</v>
      </c>
      <c r="E1529" s="267">
        <v>21800</v>
      </c>
      <c r="F1529" s="267">
        <v>25600</v>
      </c>
    </row>
    <row r="1530" spans="1:6" x14ac:dyDescent="0.2">
      <c r="A1530" s="265"/>
      <c r="B1530" s="265"/>
      <c r="C1530" s="265" t="s">
        <v>1239</v>
      </c>
      <c r="D1530" s="266" t="s">
        <v>1240</v>
      </c>
      <c r="E1530" s="267">
        <v>21800</v>
      </c>
      <c r="F1530" s="267">
        <v>25600</v>
      </c>
    </row>
    <row r="1531" spans="1:6" ht="25.5" x14ac:dyDescent="0.2">
      <c r="A1531" s="265"/>
      <c r="B1531" s="265"/>
      <c r="C1531" s="265" t="s">
        <v>471</v>
      </c>
      <c r="D1531" s="266" t="s">
        <v>472</v>
      </c>
      <c r="E1531" s="267">
        <v>21800</v>
      </c>
      <c r="F1531" s="267">
        <v>25600</v>
      </c>
    </row>
    <row r="1532" spans="1:6" ht="38.25" x14ac:dyDescent="0.2">
      <c r="A1532" s="265"/>
      <c r="B1532" s="265" t="s">
        <v>946</v>
      </c>
      <c r="C1532" s="265"/>
      <c r="D1532" s="266" t="s">
        <v>421</v>
      </c>
      <c r="E1532" s="267">
        <v>396013</v>
      </c>
      <c r="F1532" s="267">
        <v>500000</v>
      </c>
    </row>
    <row r="1533" spans="1:6" x14ac:dyDescent="0.2">
      <c r="A1533" s="265"/>
      <c r="B1533" s="265"/>
      <c r="C1533" s="265" t="s">
        <v>1172</v>
      </c>
      <c r="D1533" s="266" t="s">
        <v>1173</v>
      </c>
      <c r="E1533" s="267">
        <v>396013</v>
      </c>
      <c r="F1533" s="267">
        <v>500000</v>
      </c>
    </row>
    <row r="1534" spans="1:6" x14ac:dyDescent="0.2">
      <c r="A1534" s="265"/>
      <c r="B1534" s="265"/>
      <c r="C1534" s="265" t="s">
        <v>1174</v>
      </c>
      <c r="D1534" s="266" t="s">
        <v>1006</v>
      </c>
      <c r="E1534" s="267">
        <v>396013</v>
      </c>
      <c r="F1534" s="267">
        <v>500000</v>
      </c>
    </row>
    <row r="1535" spans="1:6" ht="38.25" x14ac:dyDescent="0.2">
      <c r="A1535" s="265"/>
      <c r="B1535" s="265" t="s">
        <v>947</v>
      </c>
      <c r="C1535" s="265"/>
      <c r="D1535" s="266" t="s">
        <v>1816</v>
      </c>
      <c r="E1535" s="267">
        <v>32400</v>
      </c>
      <c r="F1535" s="267">
        <v>0</v>
      </c>
    </row>
    <row r="1536" spans="1:6" x14ac:dyDescent="0.2">
      <c r="A1536" s="265"/>
      <c r="B1536" s="265"/>
      <c r="C1536" s="265" t="s">
        <v>1172</v>
      </c>
      <c r="D1536" s="266" t="s">
        <v>1173</v>
      </c>
      <c r="E1536" s="267">
        <v>32400</v>
      </c>
      <c r="F1536" s="267">
        <v>0</v>
      </c>
    </row>
    <row r="1537" spans="1:6" x14ac:dyDescent="0.2">
      <c r="A1537" s="265"/>
      <c r="B1537" s="265"/>
      <c r="C1537" s="265" t="s">
        <v>1174</v>
      </c>
      <c r="D1537" s="266" t="s">
        <v>1006</v>
      </c>
      <c r="E1537" s="267">
        <v>32400</v>
      </c>
      <c r="F1537" s="267">
        <v>0</v>
      </c>
    </row>
    <row r="1538" spans="1:6" x14ac:dyDescent="0.2">
      <c r="A1538" s="265" t="s">
        <v>948</v>
      </c>
      <c r="B1538" s="265"/>
      <c r="C1538" s="265"/>
      <c r="D1538" s="266" t="s">
        <v>949</v>
      </c>
      <c r="E1538" s="267">
        <v>3576352.9</v>
      </c>
      <c r="F1538" s="267">
        <v>3699336.4</v>
      </c>
    </row>
    <row r="1539" spans="1:6" x14ac:dyDescent="0.2">
      <c r="A1539" s="265"/>
      <c r="B1539" s="265" t="s">
        <v>465</v>
      </c>
      <c r="C1539" s="265"/>
      <c r="D1539" s="266" t="s">
        <v>466</v>
      </c>
      <c r="E1539" s="267">
        <v>3236460.4</v>
      </c>
      <c r="F1539" s="267">
        <v>3356910.1</v>
      </c>
    </row>
    <row r="1540" spans="1:6" ht="25.5" x14ac:dyDescent="0.2">
      <c r="A1540" s="265"/>
      <c r="B1540" s="265" t="s">
        <v>950</v>
      </c>
      <c r="C1540" s="265"/>
      <c r="D1540" s="266" t="s">
        <v>3024</v>
      </c>
      <c r="E1540" s="267">
        <v>48027.1</v>
      </c>
      <c r="F1540" s="267">
        <v>50428.5</v>
      </c>
    </row>
    <row r="1541" spans="1:6" ht="38.25" x14ac:dyDescent="0.2">
      <c r="A1541" s="265"/>
      <c r="B1541" s="265" t="s">
        <v>951</v>
      </c>
      <c r="C1541" s="265"/>
      <c r="D1541" s="266" t="s">
        <v>952</v>
      </c>
      <c r="E1541" s="267">
        <v>48027.1</v>
      </c>
      <c r="F1541" s="267">
        <v>50428.5</v>
      </c>
    </row>
    <row r="1542" spans="1:6" x14ac:dyDescent="0.2">
      <c r="A1542" s="265"/>
      <c r="B1542" s="265"/>
      <c r="C1542" s="265" t="s">
        <v>1239</v>
      </c>
      <c r="D1542" s="266" t="s">
        <v>1240</v>
      </c>
      <c r="E1542" s="267">
        <v>48027.1</v>
      </c>
      <c r="F1542" s="267">
        <v>50428.5</v>
      </c>
    </row>
    <row r="1543" spans="1:6" ht="25.5" x14ac:dyDescent="0.2">
      <c r="A1543" s="265"/>
      <c r="B1543" s="265"/>
      <c r="C1543" s="265" t="s">
        <v>1281</v>
      </c>
      <c r="D1543" s="266" t="s">
        <v>1282</v>
      </c>
      <c r="E1543" s="267">
        <v>48027.1</v>
      </c>
      <c r="F1543" s="267">
        <v>50428.5</v>
      </c>
    </row>
    <row r="1544" spans="1:6" ht="63.75" x14ac:dyDescent="0.2">
      <c r="A1544" s="265"/>
      <c r="B1544" s="265" t="s">
        <v>953</v>
      </c>
      <c r="C1544" s="265"/>
      <c r="D1544" s="266" t="s">
        <v>954</v>
      </c>
      <c r="E1544" s="267">
        <v>56314.6</v>
      </c>
      <c r="F1544" s="267">
        <v>59165.8</v>
      </c>
    </row>
    <row r="1545" spans="1:6" x14ac:dyDescent="0.2">
      <c r="A1545" s="265"/>
      <c r="B1545" s="265"/>
      <c r="C1545" s="265" t="s">
        <v>1239</v>
      </c>
      <c r="D1545" s="266" t="s">
        <v>1240</v>
      </c>
      <c r="E1545" s="267">
        <v>56314.6</v>
      </c>
      <c r="F1545" s="267">
        <v>59165.8</v>
      </c>
    </row>
    <row r="1546" spans="1:6" ht="25.5" x14ac:dyDescent="0.2">
      <c r="A1546" s="265"/>
      <c r="B1546" s="265"/>
      <c r="C1546" s="265" t="s">
        <v>1281</v>
      </c>
      <c r="D1546" s="266" t="s">
        <v>1282</v>
      </c>
      <c r="E1546" s="267">
        <v>56314.6</v>
      </c>
      <c r="F1546" s="267">
        <v>59165.8</v>
      </c>
    </row>
    <row r="1547" spans="1:6" ht="51" x14ac:dyDescent="0.2">
      <c r="A1547" s="265"/>
      <c r="B1547" s="265" t="s">
        <v>955</v>
      </c>
      <c r="C1547" s="265"/>
      <c r="D1547" s="266" t="s">
        <v>956</v>
      </c>
      <c r="E1547" s="267">
        <v>1044730.2</v>
      </c>
      <c r="F1547" s="267">
        <v>1030946.9</v>
      </c>
    </row>
    <row r="1548" spans="1:6" ht="51" x14ac:dyDescent="0.2">
      <c r="A1548" s="265"/>
      <c r="B1548" s="265" t="s">
        <v>957</v>
      </c>
      <c r="C1548" s="265"/>
      <c r="D1548" s="266" t="s">
        <v>958</v>
      </c>
      <c r="E1548" s="267">
        <v>777911.8</v>
      </c>
      <c r="F1548" s="267">
        <v>778171.5</v>
      </c>
    </row>
    <row r="1549" spans="1:6" x14ac:dyDescent="0.2">
      <c r="A1549" s="265"/>
      <c r="B1549" s="265"/>
      <c r="C1549" s="265" t="s">
        <v>1172</v>
      </c>
      <c r="D1549" s="266" t="s">
        <v>1173</v>
      </c>
      <c r="E1549" s="267">
        <v>777911.8</v>
      </c>
      <c r="F1549" s="267">
        <v>778171.5</v>
      </c>
    </row>
    <row r="1550" spans="1:6" x14ac:dyDescent="0.2">
      <c r="A1550" s="265"/>
      <c r="B1550" s="265"/>
      <c r="C1550" s="265" t="s">
        <v>1192</v>
      </c>
      <c r="D1550" s="266" t="s">
        <v>1193</v>
      </c>
      <c r="E1550" s="267">
        <v>777911.8</v>
      </c>
      <c r="F1550" s="267">
        <v>778171.5</v>
      </c>
    </row>
    <row r="1551" spans="1:6" ht="51" x14ac:dyDescent="0.2">
      <c r="A1551" s="265"/>
      <c r="B1551" s="265" t="s">
        <v>959</v>
      </c>
      <c r="C1551" s="265"/>
      <c r="D1551" s="266" t="s">
        <v>960</v>
      </c>
      <c r="E1551" s="267">
        <v>266818.40000000002</v>
      </c>
      <c r="F1551" s="267">
        <v>252775.4</v>
      </c>
    </row>
    <row r="1552" spans="1:6" x14ac:dyDescent="0.2">
      <c r="A1552" s="265"/>
      <c r="B1552" s="265"/>
      <c r="C1552" s="265" t="s">
        <v>1172</v>
      </c>
      <c r="D1552" s="266" t="s">
        <v>1173</v>
      </c>
      <c r="E1552" s="267">
        <v>266818.40000000002</v>
      </c>
      <c r="F1552" s="267">
        <v>252775.4</v>
      </c>
    </row>
    <row r="1553" spans="1:6" x14ac:dyDescent="0.2">
      <c r="A1553" s="265"/>
      <c r="B1553" s="265"/>
      <c r="C1553" s="265" t="s">
        <v>1192</v>
      </c>
      <c r="D1553" s="266" t="s">
        <v>1193</v>
      </c>
      <c r="E1553" s="267">
        <v>266818.40000000002</v>
      </c>
      <c r="F1553" s="267">
        <v>252775.4</v>
      </c>
    </row>
    <row r="1554" spans="1:6" ht="38.25" x14ac:dyDescent="0.2">
      <c r="A1554" s="265"/>
      <c r="B1554" s="265" t="s">
        <v>1893</v>
      </c>
      <c r="C1554" s="265"/>
      <c r="D1554" s="266" t="s">
        <v>2797</v>
      </c>
      <c r="E1554" s="267">
        <v>2087388.5</v>
      </c>
      <c r="F1554" s="267">
        <v>2216368.9</v>
      </c>
    </row>
    <row r="1555" spans="1:6" ht="38.25" x14ac:dyDescent="0.2">
      <c r="A1555" s="265"/>
      <c r="B1555" s="265" t="s">
        <v>961</v>
      </c>
      <c r="C1555" s="265"/>
      <c r="D1555" s="266" t="s">
        <v>962</v>
      </c>
      <c r="E1555" s="267">
        <v>40000</v>
      </c>
      <c r="F1555" s="267">
        <v>40000</v>
      </c>
    </row>
    <row r="1556" spans="1:6" x14ac:dyDescent="0.2">
      <c r="A1556" s="265"/>
      <c r="B1556" s="265"/>
      <c r="C1556" s="265" t="s">
        <v>1239</v>
      </c>
      <c r="D1556" s="266" t="s">
        <v>1240</v>
      </c>
      <c r="E1556" s="267">
        <v>40000</v>
      </c>
      <c r="F1556" s="267">
        <v>40000</v>
      </c>
    </row>
    <row r="1557" spans="1:6" ht="25.5" x14ac:dyDescent="0.2">
      <c r="A1557" s="265"/>
      <c r="B1557" s="265"/>
      <c r="C1557" s="265" t="s">
        <v>471</v>
      </c>
      <c r="D1557" s="266" t="s">
        <v>472</v>
      </c>
      <c r="E1557" s="267">
        <v>40000</v>
      </c>
      <c r="F1557" s="267">
        <v>40000</v>
      </c>
    </row>
    <row r="1558" spans="1:6" ht="25.5" x14ac:dyDescent="0.2">
      <c r="A1558" s="265"/>
      <c r="B1558" s="265" t="s">
        <v>963</v>
      </c>
      <c r="C1558" s="265"/>
      <c r="D1558" s="266" t="s">
        <v>964</v>
      </c>
      <c r="E1558" s="267">
        <v>44932.4</v>
      </c>
      <c r="F1558" s="267">
        <v>44932.4</v>
      </c>
    </row>
    <row r="1559" spans="1:6" x14ac:dyDescent="0.2">
      <c r="A1559" s="265"/>
      <c r="B1559" s="265"/>
      <c r="C1559" s="265" t="s">
        <v>1239</v>
      </c>
      <c r="D1559" s="266" t="s">
        <v>1240</v>
      </c>
      <c r="E1559" s="267">
        <v>44932.4</v>
      </c>
      <c r="F1559" s="267">
        <v>44932.4</v>
      </c>
    </row>
    <row r="1560" spans="1:6" ht="25.5" x14ac:dyDescent="0.2">
      <c r="A1560" s="265"/>
      <c r="B1560" s="265"/>
      <c r="C1560" s="265" t="s">
        <v>471</v>
      </c>
      <c r="D1560" s="266" t="s">
        <v>472</v>
      </c>
      <c r="E1560" s="267">
        <v>44932.4</v>
      </c>
      <c r="F1560" s="267">
        <v>44932.4</v>
      </c>
    </row>
    <row r="1561" spans="1:6" ht="25.5" x14ac:dyDescent="0.2">
      <c r="A1561" s="265"/>
      <c r="B1561" s="265" t="s">
        <v>1894</v>
      </c>
      <c r="C1561" s="265"/>
      <c r="D1561" s="266" t="s">
        <v>1895</v>
      </c>
      <c r="E1561" s="267">
        <v>2002456.1</v>
      </c>
      <c r="F1561" s="267">
        <v>2131436.5</v>
      </c>
    </row>
    <row r="1562" spans="1:6" x14ac:dyDescent="0.2">
      <c r="A1562" s="265"/>
      <c r="B1562" s="265"/>
      <c r="C1562" s="265" t="s">
        <v>1239</v>
      </c>
      <c r="D1562" s="266" t="s">
        <v>1240</v>
      </c>
      <c r="E1562" s="267">
        <v>2002456.1</v>
      </c>
      <c r="F1562" s="267">
        <v>2131436.5</v>
      </c>
    </row>
    <row r="1563" spans="1:6" ht="25.5" x14ac:dyDescent="0.2">
      <c r="A1563" s="265"/>
      <c r="B1563" s="265"/>
      <c r="C1563" s="265" t="s">
        <v>471</v>
      </c>
      <c r="D1563" s="266" t="s">
        <v>472</v>
      </c>
      <c r="E1563" s="267">
        <v>1994876.4</v>
      </c>
      <c r="F1563" s="267">
        <v>2123397.6</v>
      </c>
    </row>
    <row r="1564" spans="1:6" ht="25.5" x14ac:dyDescent="0.2">
      <c r="A1564" s="265"/>
      <c r="B1564" s="265"/>
      <c r="C1564" s="265" t="s">
        <v>1281</v>
      </c>
      <c r="D1564" s="266" t="s">
        <v>1282</v>
      </c>
      <c r="E1564" s="267">
        <v>7579.7</v>
      </c>
      <c r="F1564" s="267">
        <v>8038.9</v>
      </c>
    </row>
    <row r="1565" spans="1:6" ht="25.5" x14ac:dyDescent="0.2">
      <c r="A1565" s="265"/>
      <c r="B1565" s="265" t="s">
        <v>965</v>
      </c>
      <c r="C1565" s="265"/>
      <c r="D1565" s="266" t="s">
        <v>966</v>
      </c>
      <c r="E1565" s="267">
        <v>1015.1</v>
      </c>
      <c r="F1565" s="267">
        <v>1015</v>
      </c>
    </row>
    <row r="1566" spans="1:6" ht="38.25" x14ac:dyDescent="0.2">
      <c r="A1566" s="265"/>
      <c r="B1566" s="265" t="s">
        <v>967</v>
      </c>
      <c r="C1566" s="265"/>
      <c r="D1566" s="266" t="s">
        <v>3032</v>
      </c>
      <c r="E1566" s="267">
        <v>1015.1</v>
      </c>
      <c r="F1566" s="267">
        <v>1015</v>
      </c>
    </row>
    <row r="1567" spans="1:6" x14ac:dyDescent="0.2">
      <c r="A1567" s="265"/>
      <c r="B1567" s="265"/>
      <c r="C1567" s="265" t="s">
        <v>1239</v>
      </c>
      <c r="D1567" s="266" t="s">
        <v>1240</v>
      </c>
      <c r="E1567" s="267">
        <v>1015.1</v>
      </c>
      <c r="F1567" s="267">
        <v>1015</v>
      </c>
    </row>
    <row r="1568" spans="1:6" ht="25.5" x14ac:dyDescent="0.2">
      <c r="A1568" s="265"/>
      <c r="B1568" s="265"/>
      <c r="C1568" s="265" t="s">
        <v>1281</v>
      </c>
      <c r="D1568" s="266" t="s">
        <v>1282</v>
      </c>
      <c r="E1568" s="267">
        <v>1015.1</v>
      </c>
      <c r="F1568" s="267">
        <v>1015</v>
      </c>
    </row>
    <row r="1569" spans="1:6" x14ac:dyDescent="0.2">
      <c r="A1569" s="265"/>
      <c r="B1569" s="265" t="s">
        <v>1187</v>
      </c>
      <c r="C1569" s="265"/>
      <c r="D1569" s="266" t="s">
        <v>1173</v>
      </c>
      <c r="E1569" s="267">
        <v>338877.4</v>
      </c>
      <c r="F1569" s="267">
        <v>341411.3</v>
      </c>
    </row>
    <row r="1570" spans="1:6" ht="25.5" x14ac:dyDescent="0.2">
      <c r="A1570" s="265"/>
      <c r="B1570" s="265" t="s">
        <v>1188</v>
      </c>
      <c r="C1570" s="265"/>
      <c r="D1570" s="266" t="s">
        <v>1189</v>
      </c>
      <c r="E1570" s="267">
        <v>338877.4</v>
      </c>
      <c r="F1570" s="267">
        <v>341411.3</v>
      </c>
    </row>
    <row r="1571" spans="1:6" ht="76.5" x14ac:dyDescent="0.2">
      <c r="A1571" s="265"/>
      <c r="B1571" s="265" t="s">
        <v>969</v>
      </c>
      <c r="C1571" s="265"/>
      <c r="D1571" s="266" t="s">
        <v>970</v>
      </c>
      <c r="E1571" s="267">
        <v>338877.4</v>
      </c>
      <c r="F1571" s="267">
        <v>341411.3</v>
      </c>
    </row>
    <row r="1572" spans="1:6" x14ac:dyDescent="0.2">
      <c r="A1572" s="265"/>
      <c r="B1572" s="265"/>
      <c r="C1572" s="265" t="s">
        <v>1172</v>
      </c>
      <c r="D1572" s="266" t="s">
        <v>1173</v>
      </c>
      <c r="E1572" s="267">
        <v>338877.4</v>
      </c>
      <c r="F1572" s="267">
        <v>341411.3</v>
      </c>
    </row>
    <row r="1573" spans="1:6" x14ac:dyDescent="0.2">
      <c r="A1573" s="265"/>
      <c r="B1573" s="265"/>
      <c r="C1573" s="265" t="s">
        <v>1192</v>
      </c>
      <c r="D1573" s="266" t="s">
        <v>1193</v>
      </c>
      <c r="E1573" s="267">
        <v>338877.4</v>
      </c>
      <c r="F1573" s="267">
        <v>341411.3</v>
      </c>
    </row>
    <row r="1574" spans="1:6" x14ac:dyDescent="0.2">
      <c r="A1574" s="265" t="s">
        <v>971</v>
      </c>
      <c r="B1574" s="265"/>
      <c r="C1574" s="265"/>
      <c r="D1574" s="266" t="s">
        <v>972</v>
      </c>
      <c r="E1574" s="267">
        <v>664405.69999999995</v>
      </c>
      <c r="F1574" s="267">
        <v>651724</v>
      </c>
    </row>
    <row r="1575" spans="1:6" ht="25.5" x14ac:dyDescent="0.2">
      <c r="A1575" s="265"/>
      <c r="B1575" s="265" t="s">
        <v>1136</v>
      </c>
      <c r="C1575" s="265"/>
      <c r="D1575" s="266" t="s">
        <v>1137</v>
      </c>
      <c r="E1575" s="267">
        <v>538264.5</v>
      </c>
      <c r="F1575" s="267">
        <v>547056.5</v>
      </c>
    </row>
    <row r="1576" spans="1:6" x14ac:dyDescent="0.2">
      <c r="A1576" s="265"/>
      <c r="B1576" s="265" t="s">
        <v>1146</v>
      </c>
      <c r="C1576" s="265"/>
      <c r="D1576" s="266" t="s">
        <v>1147</v>
      </c>
      <c r="E1576" s="267">
        <v>89350.3</v>
      </c>
      <c r="F1576" s="267">
        <v>89944.3</v>
      </c>
    </row>
    <row r="1577" spans="1:6" ht="38.25" x14ac:dyDescent="0.2">
      <c r="A1577" s="265"/>
      <c r="B1577" s="265"/>
      <c r="C1577" s="265" t="s">
        <v>1140</v>
      </c>
      <c r="D1577" s="266" t="s">
        <v>1141</v>
      </c>
      <c r="E1577" s="267">
        <v>44410.6</v>
      </c>
      <c r="F1577" s="267">
        <v>44410.6</v>
      </c>
    </row>
    <row r="1578" spans="1:6" ht="25.5" x14ac:dyDescent="0.2">
      <c r="A1578" s="265"/>
      <c r="B1578" s="265"/>
      <c r="C1578" s="265" t="s">
        <v>1142</v>
      </c>
      <c r="D1578" s="266" t="s">
        <v>1143</v>
      </c>
      <c r="E1578" s="267">
        <v>44410.6</v>
      </c>
      <c r="F1578" s="267">
        <v>44410.6</v>
      </c>
    </row>
    <row r="1579" spans="1:6" ht="25.5" x14ac:dyDescent="0.2">
      <c r="A1579" s="265"/>
      <c r="B1579" s="265"/>
      <c r="C1579" s="265" t="s">
        <v>1148</v>
      </c>
      <c r="D1579" s="266" t="s">
        <v>1149</v>
      </c>
      <c r="E1579" s="267">
        <v>44869.7</v>
      </c>
      <c r="F1579" s="267">
        <v>45463.7</v>
      </c>
    </row>
    <row r="1580" spans="1:6" ht="25.5" x14ac:dyDescent="0.2">
      <c r="A1580" s="265"/>
      <c r="B1580" s="265"/>
      <c r="C1580" s="265" t="s">
        <v>1150</v>
      </c>
      <c r="D1580" s="266" t="s">
        <v>1151</v>
      </c>
      <c r="E1580" s="267">
        <v>44869.7</v>
      </c>
      <c r="F1580" s="267">
        <v>45463.7</v>
      </c>
    </row>
    <row r="1581" spans="1:6" x14ac:dyDescent="0.2">
      <c r="A1581" s="265"/>
      <c r="B1581" s="265"/>
      <c r="C1581" s="265" t="s">
        <v>1152</v>
      </c>
      <c r="D1581" s="266" t="s">
        <v>1153</v>
      </c>
      <c r="E1581" s="267">
        <v>70</v>
      </c>
      <c r="F1581" s="267">
        <v>70</v>
      </c>
    </row>
    <row r="1582" spans="1:6" ht="25.5" x14ac:dyDescent="0.2">
      <c r="A1582" s="265"/>
      <c r="B1582" s="265"/>
      <c r="C1582" s="265" t="s">
        <v>1154</v>
      </c>
      <c r="D1582" s="266" t="s">
        <v>1155</v>
      </c>
      <c r="E1582" s="267">
        <v>70</v>
      </c>
      <c r="F1582" s="267">
        <v>70</v>
      </c>
    </row>
    <row r="1583" spans="1:6" x14ac:dyDescent="0.2">
      <c r="A1583" s="265"/>
      <c r="B1583" s="265" t="s">
        <v>973</v>
      </c>
      <c r="C1583" s="265"/>
      <c r="D1583" s="266" t="s">
        <v>974</v>
      </c>
      <c r="E1583" s="267">
        <v>296878.90000000002</v>
      </c>
      <c r="F1583" s="267">
        <v>301409.8</v>
      </c>
    </row>
    <row r="1584" spans="1:6" ht="38.25" x14ac:dyDescent="0.2">
      <c r="A1584" s="265"/>
      <c r="B1584" s="265"/>
      <c r="C1584" s="265" t="s">
        <v>1140</v>
      </c>
      <c r="D1584" s="266" t="s">
        <v>1141</v>
      </c>
      <c r="E1584" s="267">
        <v>219105.1</v>
      </c>
      <c r="F1584" s="267">
        <v>219105.1</v>
      </c>
    </row>
    <row r="1585" spans="1:6" ht="25.5" x14ac:dyDescent="0.2">
      <c r="A1585" s="265"/>
      <c r="B1585" s="265"/>
      <c r="C1585" s="265" t="s">
        <v>1142</v>
      </c>
      <c r="D1585" s="266" t="s">
        <v>1143</v>
      </c>
      <c r="E1585" s="267">
        <v>219105.1</v>
      </c>
      <c r="F1585" s="267">
        <v>219105.1</v>
      </c>
    </row>
    <row r="1586" spans="1:6" ht="25.5" x14ac:dyDescent="0.2">
      <c r="A1586" s="265"/>
      <c r="B1586" s="265"/>
      <c r="C1586" s="265" t="s">
        <v>1148</v>
      </c>
      <c r="D1586" s="266" t="s">
        <v>1149</v>
      </c>
      <c r="E1586" s="267">
        <v>76557.899999999994</v>
      </c>
      <c r="F1586" s="267">
        <v>81088.800000000003</v>
      </c>
    </row>
    <row r="1587" spans="1:6" ht="25.5" x14ac:dyDescent="0.2">
      <c r="A1587" s="265"/>
      <c r="B1587" s="265"/>
      <c r="C1587" s="265" t="s">
        <v>1150</v>
      </c>
      <c r="D1587" s="266" t="s">
        <v>1151</v>
      </c>
      <c r="E1587" s="267">
        <v>76557.899999999994</v>
      </c>
      <c r="F1587" s="267">
        <v>81088.800000000003</v>
      </c>
    </row>
    <row r="1588" spans="1:6" x14ac:dyDescent="0.2">
      <c r="A1588" s="265"/>
      <c r="B1588" s="265"/>
      <c r="C1588" s="265" t="s">
        <v>1152</v>
      </c>
      <c r="D1588" s="266" t="s">
        <v>1153</v>
      </c>
      <c r="E1588" s="267">
        <v>1215.9000000000001</v>
      </c>
      <c r="F1588" s="267">
        <v>1215.9000000000001</v>
      </c>
    </row>
    <row r="1589" spans="1:6" ht="25.5" x14ac:dyDescent="0.2">
      <c r="A1589" s="265"/>
      <c r="B1589" s="265"/>
      <c r="C1589" s="265" t="s">
        <v>1154</v>
      </c>
      <c r="D1589" s="266" t="s">
        <v>1155</v>
      </c>
      <c r="E1589" s="267">
        <v>1215.9000000000001</v>
      </c>
      <c r="F1589" s="267">
        <v>1215.9000000000001</v>
      </c>
    </row>
    <row r="1590" spans="1:6" ht="51" x14ac:dyDescent="0.2">
      <c r="A1590" s="265"/>
      <c r="B1590" s="265" t="s">
        <v>975</v>
      </c>
      <c r="C1590" s="265"/>
      <c r="D1590" s="266" t="s">
        <v>976</v>
      </c>
      <c r="E1590" s="267">
        <v>52526.400000000001</v>
      </c>
      <c r="F1590" s="267">
        <v>52936.9</v>
      </c>
    </row>
    <row r="1591" spans="1:6" ht="25.5" x14ac:dyDescent="0.2">
      <c r="A1591" s="265"/>
      <c r="B1591" s="265"/>
      <c r="C1591" s="265" t="s">
        <v>1231</v>
      </c>
      <c r="D1591" s="266" t="s">
        <v>1232</v>
      </c>
      <c r="E1591" s="267">
        <v>52526.400000000001</v>
      </c>
      <c r="F1591" s="267">
        <v>52936.9</v>
      </c>
    </row>
    <row r="1592" spans="1:6" x14ac:dyDescent="0.2">
      <c r="A1592" s="265"/>
      <c r="B1592" s="265"/>
      <c r="C1592" s="265" t="s">
        <v>1233</v>
      </c>
      <c r="D1592" s="266" t="s">
        <v>1234</v>
      </c>
      <c r="E1592" s="267">
        <v>52526.400000000001</v>
      </c>
      <c r="F1592" s="267">
        <v>52936.9</v>
      </c>
    </row>
    <row r="1593" spans="1:6" ht="38.25" x14ac:dyDescent="0.2">
      <c r="A1593" s="265"/>
      <c r="B1593" s="265" t="s">
        <v>977</v>
      </c>
      <c r="C1593" s="265"/>
      <c r="D1593" s="266" t="s">
        <v>978</v>
      </c>
      <c r="E1593" s="267">
        <v>99508.9</v>
      </c>
      <c r="F1593" s="267">
        <v>102765.5</v>
      </c>
    </row>
    <row r="1594" spans="1:6" ht="25.5" x14ac:dyDescent="0.2">
      <c r="A1594" s="265"/>
      <c r="B1594" s="265"/>
      <c r="C1594" s="265" t="s">
        <v>1231</v>
      </c>
      <c r="D1594" s="266" t="s">
        <v>1232</v>
      </c>
      <c r="E1594" s="267">
        <v>99508.9</v>
      </c>
      <c r="F1594" s="267">
        <v>102765.5</v>
      </c>
    </row>
    <row r="1595" spans="1:6" x14ac:dyDescent="0.2">
      <c r="A1595" s="265"/>
      <c r="B1595" s="265"/>
      <c r="C1595" s="265" t="s">
        <v>1233</v>
      </c>
      <c r="D1595" s="266" t="s">
        <v>1234</v>
      </c>
      <c r="E1595" s="267">
        <v>99508.9</v>
      </c>
      <c r="F1595" s="267">
        <v>102765.5</v>
      </c>
    </row>
    <row r="1596" spans="1:6" x14ac:dyDescent="0.2">
      <c r="A1596" s="265"/>
      <c r="B1596" s="265" t="s">
        <v>465</v>
      </c>
      <c r="C1596" s="265"/>
      <c r="D1596" s="266" t="s">
        <v>466</v>
      </c>
      <c r="E1596" s="267">
        <v>10000</v>
      </c>
      <c r="F1596" s="267">
        <v>10000</v>
      </c>
    </row>
    <row r="1597" spans="1:6" ht="38.25" x14ac:dyDescent="0.2">
      <c r="A1597" s="265"/>
      <c r="B1597" s="265" t="s">
        <v>979</v>
      </c>
      <c r="C1597" s="265"/>
      <c r="D1597" s="266" t="s">
        <v>980</v>
      </c>
      <c r="E1597" s="267">
        <v>10000</v>
      </c>
      <c r="F1597" s="267">
        <v>10000</v>
      </c>
    </row>
    <row r="1598" spans="1:6" x14ac:dyDescent="0.2">
      <c r="A1598" s="265"/>
      <c r="B1598" s="265"/>
      <c r="C1598" s="265" t="s">
        <v>1152</v>
      </c>
      <c r="D1598" s="266" t="s">
        <v>1153</v>
      </c>
      <c r="E1598" s="267">
        <v>10000</v>
      </c>
      <c r="F1598" s="267">
        <v>10000</v>
      </c>
    </row>
    <row r="1599" spans="1:6" x14ac:dyDescent="0.2">
      <c r="A1599" s="265"/>
      <c r="B1599" s="265"/>
      <c r="C1599" s="265" t="s">
        <v>1219</v>
      </c>
      <c r="D1599" s="266" t="s">
        <v>1220</v>
      </c>
      <c r="E1599" s="267">
        <v>10000</v>
      </c>
      <c r="F1599" s="267">
        <v>10000</v>
      </c>
    </row>
    <row r="1600" spans="1:6" ht="25.5" x14ac:dyDescent="0.2">
      <c r="A1600" s="265"/>
      <c r="B1600" s="265" t="s">
        <v>936</v>
      </c>
      <c r="C1600" s="265"/>
      <c r="D1600" s="266" t="s">
        <v>937</v>
      </c>
      <c r="E1600" s="267">
        <v>713.9</v>
      </c>
      <c r="F1600" s="267">
        <v>713.9</v>
      </c>
    </row>
    <row r="1601" spans="1:6" ht="38.25" x14ac:dyDescent="0.2">
      <c r="A1601" s="265"/>
      <c r="B1601" s="265" t="s">
        <v>981</v>
      </c>
      <c r="C1601" s="265"/>
      <c r="D1601" s="266" t="s">
        <v>982</v>
      </c>
      <c r="E1601" s="267">
        <v>713.9</v>
      </c>
      <c r="F1601" s="267">
        <v>713.9</v>
      </c>
    </row>
    <row r="1602" spans="1:6" ht="25.5" x14ac:dyDescent="0.2">
      <c r="A1602" s="265"/>
      <c r="B1602" s="265"/>
      <c r="C1602" s="265" t="s">
        <v>1148</v>
      </c>
      <c r="D1602" s="266" t="s">
        <v>1149</v>
      </c>
      <c r="E1602" s="267">
        <v>713.9</v>
      </c>
      <c r="F1602" s="267">
        <v>713.9</v>
      </c>
    </row>
    <row r="1603" spans="1:6" ht="25.5" x14ac:dyDescent="0.2">
      <c r="A1603" s="265"/>
      <c r="B1603" s="265"/>
      <c r="C1603" s="265" t="s">
        <v>1150</v>
      </c>
      <c r="D1603" s="266" t="s">
        <v>1151</v>
      </c>
      <c r="E1603" s="267">
        <v>713.9</v>
      </c>
      <c r="F1603" s="267">
        <v>713.9</v>
      </c>
    </row>
    <row r="1604" spans="1:6" x14ac:dyDescent="0.2">
      <c r="A1604" s="265"/>
      <c r="B1604" s="265" t="s">
        <v>1187</v>
      </c>
      <c r="C1604" s="265"/>
      <c r="D1604" s="266" t="s">
        <v>1173</v>
      </c>
      <c r="E1604" s="267">
        <v>38023</v>
      </c>
      <c r="F1604" s="267">
        <v>38023</v>
      </c>
    </row>
    <row r="1605" spans="1:6" ht="25.5" x14ac:dyDescent="0.2">
      <c r="A1605" s="265"/>
      <c r="B1605" s="265" t="s">
        <v>1188</v>
      </c>
      <c r="C1605" s="265"/>
      <c r="D1605" s="266" t="s">
        <v>1189</v>
      </c>
      <c r="E1605" s="267">
        <v>38023</v>
      </c>
      <c r="F1605" s="267">
        <v>38023</v>
      </c>
    </row>
    <row r="1606" spans="1:6" ht="25.5" x14ac:dyDescent="0.2">
      <c r="A1606" s="265"/>
      <c r="B1606" s="265" t="s">
        <v>983</v>
      </c>
      <c r="C1606" s="265"/>
      <c r="D1606" s="266" t="s">
        <v>984</v>
      </c>
      <c r="E1606" s="267">
        <v>38023</v>
      </c>
      <c r="F1606" s="267">
        <v>38023</v>
      </c>
    </row>
    <row r="1607" spans="1:6" x14ac:dyDescent="0.2">
      <c r="A1607" s="265"/>
      <c r="B1607" s="265"/>
      <c r="C1607" s="265" t="s">
        <v>1172</v>
      </c>
      <c r="D1607" s="266" t="s">
        <v>1173</v>
      </c>
      <c r="E1607" s="267">
        <v>38023</v>
      </c>
      <c r="F1607" s="267">
        <v>38023</v>
      </c>
    </row>
    <row r="1608" spans="1:6" x14ac:dyDescent="0.2">
      <c r="A1608" s="265"/>
      <c r="B1608" s="265"/>
      <c r="C1608" s="265" t="s">
        <v>1192</v>
      </c>
      <c r="D1608" s="266" t="s">
        <v>1193</v>
      </c>
      <c r="E1608" s="267">
        <v>38023</v>
      </c>
      <c r="F1608" s="267">
        <v>38023</v>
      </c>
    </row>
    <row r="1609" spans="1:6" x14ac:dyDescent="0.2">
      <c r="A1609" s="265"/>
      <c r="B1609" s="265" t="s">
        <v>481</v>
      </c>
      <c r="C1609" s="265"/>
      <c r="D1609" s="266" t="s">
        <v>482</v>
      </c>
      <c r="E1609" s="267">
        <v>77404.3</v>
      </c>
      <c r="F1609" s="267">
        <v>55930.6</v>
      </c>
    </row>
    <row r="1610" spans="1:6" ht="38.25" x14ac:dyDescent="0.2">
      <c r="A1610" s="265"/>
      <c r="B1610" s="265" t="s">
        <v>1698</v>
      </c>
      <c r="C1610" s="265"/>
      <c r="D1610" s="266" t="s">
        <v>2796</v>
      </c>
      <c r="E1610" s="267">
        <v>18345.7</v>
      </c>
      <c r="F1610" s="267">
        <v>0</v>
      </c>
    </row>
    <row r="1611" spans="1:6" ht="25.5" x14ac:dyDescent="0.2">
      <c r="A1611" s="265"/>
      <c r="B1611" s="265"/>
      <c r="C1611" s="265" t="s">
        <v>1148</v>
      </c>
      <c r="D1611" s="266" t="s">
        <v>1149</v>
      </c>
      <c r="E1611" s="267">
        <v>16050.4</v>
      </c>
      <c r="F1611" s="267">
        <v>0</v>
      </c>
    </row>
    <row r="1612" spans="1:6" ht="25.5" x14ac:dyDescent="0.2">
      <c r="A1612" s="265"/>
      <c r="B1612" s="265"/>
      <c r="C1612" s="265" t="s">
        <v>1150</v>
      </c>
      <c r="D1612" s="266" t="s">
        <v>1151</v>
      </c>
      <c r="E1612" s="267">
        <v>16050.4</v>
      </c>
      <c r="F1612" s="267">
        <v>0</v>
      </c>
    </row>
    <row r="1613" spans="1:6" ht="25.5" x14ac:dyDescent="0.2">
      <c r="A1613" s="265"/>
      <c r="B1613" s="265"/>
      <c r="C1613" s="265" t="s">
        <v>1231</v>
      </c>
      <c r="D1613" s="266" t="s">
        <v>1232</v>
      </c>
      <c r="E1613" s="267">
        <v>2295.3000000000002</v>
      </c>
      <c r="F1613" s="267">
        <v>0</v>
      </c>
    </row>
    <row r="1614" spans="1:6" ht="25.5" x14ac:dyDescent="0.2">
      <c r="A1614" s="265"/>
      <c r="B1614" s="265"/>
      <c r="C1614" s="265" t="s">
        <v>1286</v>
      </c>
      <c r="D1614" s="266" t="s">
        <v>1287</v>
      </c>
      <c r="E1614" s="267">
        <v>2295.3000000000002</v>
      </c>
      <c r="F1614" s="267">
        <v>0</v>
      </c>
    </row>
    <row r="1615" spans="1:6" ht="25.5" x14ac:dyDescent="0.2">
      <c r="A1615" s="265"/>
      <c r="B1615" s="265" t="s">
        <v>483</v>
      </c>
      <c r="C1615" s="265"/>
      <c r="D1615" s="266" t="s">
        <v>484</v>
      </c>
      <c r="E1615" s="267">
        <v>17117.5</v>
      </c>
      <c r="F1615" s="267">
        <v>16117.5</v>
      </c>
    </row>
    <row r="1616" spans="1:6" ht="25.5" x14ac:dyDescent="0.2">
      <c r="A1616" s="265"/>
      <c r="B1616" s="265"/>
      <c r="C1616" s="265" t="s">
        <v>1148</v>
      </c>
      <c r="D1616" s="266" t="s">
        <v>1149</v>
      </c>
      <c r="E1616" s="267">
        <v>14041.5</v>
      </c>
      <c r="F1616" s="267">
        <v>12691.5</v>
      </c>
    </row>
    <row r="1617" spans="1:6" ht="25.5" x14ac:dyDescent="0.2">
      <c r="A1617" s="265"/>
      <c r="B1617" s="265"/>
      <c r="C1617" s="265" t="s">
        <v>1150</v>
      </c>
      <c r="D1617" s="266" t="s">
        <v>1151</v>
      </c>
      <c r="E1617" s="267">
        <v>14041.5</v>
      </c>
      <c r="F1617" s="267">
        <v>12691.5</v>
      </c>
    </row>
    <row r="1618" spans="1:6" x14ac:dyDescent="0.2">
      <c r="A1618" s="265"/>
      <c r="B1618" s="265"/>
      <c r="C1618" s="265" t="s">
        <v>1239</v>
      </c>
      <c r="D1618" s="266" t="s">
        <v>1240</v>
      </c>
      <c r="E1618" s="267">
        <v>3076</v>
      </c>
      <c r="F1618" s="267">
        <v>3426</v>
      </c>
    </row>
    <row r="1619" spans="1:6" x14ac:dyDescent="0.2">
      <c r="A1619" s="265"/>
      <c r="B1619" s="265"/>
      <c r="C1619" s="265" t="s">
        <v>1241</v>
      </c>
      <c r="D1619" s="266" t="s">
        <v>1242</v>
      </c>
      <c r="E1619" s="267">
        <v>3076</v>
      </c>
      <c r="F1619" s="267">
        <v>3426</v>
      </c>
    </row>
    <row r="1620" spans="1:6" ht="63.75" x14ac:dyDescent="0.2">
      <c r="A1620" s="265"/>
      <c r="B1620" s="265" t="s">
        <v>1367</v>
      </c>
      <c r="C1620" s="265"/>
      <c r="D1620" s="266" t="s">
        <v>1368</v>
      </c>
      <c r="E1620" s="267">
        <v>41941.1</v>
      </c>
      <c r="F1620" s="267">
        <v>39813.1</v>
      </c>
    </row>
    <row r="1621" spans="1:6" ht="25.5" x14ac:dyDescent="0.2">
      <c r="A1621" s="265"/>
      <c r="B1621" s="265"/>
      <c r="C1621" s="265" t="s">
        <v>1148</v>
      </c>
      <c r="D1621" s="266" t="s">
        <v>1149</v>
      </c>
      <c r="E1621" s="267">
        <v>10959.2</v>
      </c>
      <c r="F1621" s="267">
        <v>10959.2</v>
      </c>
    </row>
    <row r="1622" spans="1:6" ht="25.5" x14ac:dyDescent="0.2">
      <c r="A1622" s="265"/>
      <c r="B1622" s="265"/>
      <c r="C1622" s="265" t="s">
        <v>1150</v>
      </c>
      <c r="D1622" s="266" t="s">
        <v>1151</v>
      </c>
      <c r="E1622" s="267">
        <v>10959.2</v>
      </c>
      <c r="F1622" s="267">
        <v>10959.2</v>
      </c>
    </row>
    <row r="1623" spans="1:6" x14ac:dyDescent="0.2">
      <c r="A1623" s="265"/>
      <c r="B1623" s="265"/>
      <c r="C1623" s="265" t="s">
        <v>1172</v>
      </c>
      <c r="D1623" s="266" t="s">
        <v>1173</v>
      </c>
      <c r="E1623" s="267">
        <v>15231.9</v>
      </c>
      <c r="F1623" s="267">
        <v>13103.9</v>
      </c>
    </row>
    <row r="1624" spans="1:6" x14ac:dyDescent="0.2">
      <c r="A1624" s="265"/>
      <c r="B1624" s="265"/>
      <c r="C1624" s="265" t="s">
        <v>1174</v>
      </c>
      <c r="D1624" s="266" t="s">
        <v>1006</v>
      </c>
      <c r="E1624" s="267">
        <v>15231.9</v>
      </c>
      <c r="F1624" s="267">
        <v>13103.9</v>
      </c>
    </row>
    <row r="1625" spans="1:6" ht="25.5" x14ac:dyDescent="0.2">
      <c r="A1625" s="265"/>
      <c r="B1625" s="265"/>
      <c r="C1625" s="265" t="s">
        <v>1231</v>
      </c>
      <c r="D1625" s="266" t="s">
        <v>1232</v>
      </c>
      <c r="E1625" s="267">
        <v>15750</v>
      </c>
      <c r="F1625" s="267">
        <v>15750</v>
      </c>
    </row>
    <row r="1626" spans="1:6" ht="25.5" x14ac:dyDescent="0.2">
      <c r="A1626" s="265"/>
      <c r="B1626" s="265"/>
      <c r="C1626" s="265" t="s">
        <v>1286</v>
      </c>
      <c r="D1626" s="266" t="s">
        <v>1287</v>
      </c>
      <c r="E1626" s="267">
        <v>15750</v>
      </c>
      <c r="F1626" s="267">
        <v>15750</v>
      </c>
    </row>
    <row r="1627" spans="1:6" x14ac:dyDescent="0.2">
      <c r="A1627" s="265" t="s">
        <v>985</v>
      </c>
      <c r="B1627" s="265"/>
      <c r="C1627" s="265"/>
      <c r="D1627" s="266" t="s">
        <v>986</v>
      </c>
      <c r="E1627" s="267">
        <v>1149746.1000000001</v>
      </c>
      <c r="F1627" s="267">
        <v>1276498.8999999999</v>
      </c>
    </row>
    <row r="1628" spans="1:6" x14ac:dyDescent="0.2">
      <c r="A1628" s="265" t="s">
        <v>987</v>
      </c>
      <c r="B1628" s="265"/>
      <c r="C1628" s="265"/>
      <c r="D1628" s="266" t="s">
        <v>988</v>
      </c>
      <c r="E1628" s="267">
        <v>762737.8</v>
      </c>
      <c r="F1628" s="267">
        <v>1014432.8</v>
      </c>
    </row>
    <row r="1629" spans="1:6" ht="25.5" x14ac:dyDescent="0.2">
      <c r="A1629" s="265"/>
      <c r="B1629" s="265" t="s">
        <v>989</v>
      </c>
      <c r="C1629" s="265"/>
      <c r="D1629" s="266" t="s">
        <v>990</v>
      </c>
      <c r="E1629" s="267">
        <v>430220.6</v>
      </c>
      <c r="F1629" s="267">
        <v>425220.5</v>
      </c>
    </row>
    <row r="1630" spans="1:6" ht="38.25" x14ac:dyDescent="0.2">
      <c r="A1630" s="265"/>
      <c r="B1630" s="265" t="s">
        <v>991</v>
      </c>
      <c r="C1630" s="265"/>
      <c r="D1630" s="266" t="s">
        <v>1975</v>
      </c>
      <c r="E1630" s="267">
        <v>295255.3</v>
      </c>
      <c r="F1630" s="267">
        <v>290255.2</v>
      </c>
    </row>
    <row r="1631" spans="1:6" ht="25.5" x14ac:dyDescent="0.2">
      <c r="A1631" s="265"/>
      <c r="B1631" s="265"/>
      <c r="C1631" s="265" t="s">
        <v>1231</v>
      </c>
      <c r="D1631" s="266" t="s">
        <v>1232</v>
      </c>
      <c r="E1631" s="267">
        <v>295255.3</v>
      </c>
      <c r="F1631" s="267">
        <v>290255.2</v>
      </c>
    </row>
    <row r="1632" spans="1:6" ht="25.5" x14ac:dyDescent="0.2">
      <c r="A1632" s="265"/>
      <c r="B1632" s="265"/>
      <c r="C1632" s="265" t="s">
        <v>1286</v>
      </c>
      <c r="D1632" s="266" t="s">
        <v>1287</v>
      </c>
      <c r="E1632" s="267">
        <v>295255.3</v>
      </c>
      <c r="F1632" s="267">
        <v>290255.2</v>
      </c>
    </row>
    <row r="1633" spans="1:6" x14ac:dyDescent="0.2">
      <c r="A1633" s="265"/>
      <c r="B1633" s="265" t="s">
        <v>1976</v>
      </c>
      <c r="C1633" s="265"/>
      <c r="D1633" s="266" t="s">
        <v>1977</v>
      </c>
      <c r="E1633" s="267">
        <v>134965.29999999999</v>
      </c>
      <c r="F1633" s="267">
        <v>134965.29999999999</v>
      </c>
    </row>
    <row r="1634" spans="1:6" x14ac:dyDescent="0.2">
      <c r="A1634" s="265"/>
      <c r="B1634" s="265"/>
      <c r="C1634" s="265" t="s">
        <v>1152</v>
      </c>
      <c r="D1634" s="266" t="s">
        <v>1153</v>
      </c>
      <c r="E1634" s="267">
        <v>134965.29999999999</v>
      </c>
      <c r="F1634" s="267">
        <v>134965.29999999999</v>
      </c>
    </row>
    <row r="1635" spans="1:6" ht="38.25" x14ac:dyDescent="0.2">
      <c r="A1635" s="265"/>
      <c r="B1635" s="265"/>
      <c r="C1635" s="265" t="s">
        <v>1210</v>
      </c>
      <c r="D1635" s="266" t="s">
        <v>1211</v>
      </c>
      <c r="E1635" s="267">
        <v>134965.29999999999</v>
      </c>
      <c r="F1635" s="267">
        <v>134965.29999999999</v>
      </c>
    </row>
    <row r="1636" spans="1:6" x14ac:dyDescent="0.2">
      <c r="A1636" s="265"/>
      <c r="B1636" s="265" t="s">
        <v>481</v>
      </c>
      <c r="C1636" s="265"/>
      <c r="D1636" s="266" t="s">
        <v>482</v>
      </c>
      <c r="E1636" s="267">
        <v>332517.2</v>
      </c>
      <c r="F1636" s="267">
        <v>589212.30000000005</v>
      </c>
    </row>
    <row r="1637" spans="1:6" ht="38.25" x14ac:dyDescent="0.2">
      <c r="A1637" s="265"/>
      <c r="B1637" s="265" t="s">
        <v>1978</v>
      </c>
      <c r="C1637" s="265"/>
      <c r="D1637" s="266" t="s">
        <v>1979</v>
      </c>
      <c r="E1637" s="267">
        <v>332517.2</v>
      </c>
      <c r="F1637" s="267">
        <v>589212.30000000005</v>
      </c>
    </row>
    <row r="1638" spans="1:6" ht="25.5" x14ac:dyDescent="0.2">
      <c r="A1638" s="265"/>
      <c r="B1638" s="265" t="s">
        <v>2524</v>
      </c>
      <c r="C1638" s="265"/>
      <c r="D1638" s="266" t="s">
        <v>2525</v>
      </c>
      <c r="E1638" s="267">
        <v>332517.2</v>
      </c>
      <c r="F1638" s="267">
        <v>589212.30000000005</v>
      </c>
    </row>
    <row r="1639" spans="1:6" ht="25.5" x14ac:dyDescent="0.2">
      <c r="A1639" s="265"/>
      <c r="B1639" s="265"/>
      <c r="C1639" s="265" t="s">
        <v>1148</v>
      </c>
      <c r="D1639" s="266" t="s">
        <v>1149</v>
      </c>
      <c r="E1639" s="267">
        <v>28572.2</v>
      </c>
      <c r="F1639" s="267">
        <v>58685.5</v>
      </c>
    </row>
    <row r="1640" spans="1:6" ht="25.5" x14ac:dyDescent="0.2">
      <c r="A1640" s="265"/>
      <c r="B1640" s="265"/>
      <c r="C1640" s="265" t="s">
        <v>1150</v>
      </c>
      <c r="D1640" s="266" t="s">
        <v>1151</v>
      </c>
      <c r="E1640" s="267">
        <v>28572.2</v>
      </c>
      <c r="F1640" s="267">
        <v>58685.5</v>
      </c>
    </row>
    <row r="1641" spans="1:6" x14ac:dyDescent="0.2">
      <c r="A1641" s="265"/>
      <c r="B1641" s="265"/>
      <c r="C1641" s="265" t="s">
        <v>1239</v>
      </c>
      <c r="D1641" s="266" t="s">
        <v>1240</v>
      </c>
      <c r="E1641" s="267">
        <v>9225.6</v>
      </c>
      <c r="F1641" s="267">
        <v>9225.6</v>
      </c>
    </row>
    <row r="1642" spans="1:6" ht="25.5" x14ac:dyDescent="0.2">
      <c r="A1642" s="265"/>
      <c r="B1642" s="265"/>
      <c r="C1642" s="265" t="s">
        <v>1281</v>
      </c>
      <c r="D1642" s="266" t="s">
        <v>1282</v>
      </c>
      <c r="E1642" s="267">
        <v>5000</v>
      </c>
      <c r="F1642" s="267">
        <v>5000</v>
      </c>
    </row>
    <row r="1643" spans="1:6" x14ac:dyDescent="0.2">
      <c r="A1643" s="265"/>
      <c r="B1643" s="265"/>
      <c r="C1643" s="265" t="s">
        <v>1316</v>
      </c>
      <c r="D1643" s="266" t="s">
        <v>1317</v>
      </c>
      <c r="E1643" s="267">
        <v>3525.6</v>
      </c>
      <c r="F1643" s="267">
        <v>3525.6</v>
      </c>
    </row>
    <row r="1644" spans="1:6" x14ac:dyDescent="0.2">
      <c r="A1644" s="265"/>
      <c r="B1644" s="265"/>
      <c r="C1644" s="265" t="s">
        <v>1318</v>
      </c>
      <c r="D1644" s="266" t="s">
        <v>1319</v>
      </c>
      <c r="E1644" s="267">
        <v>700</v>
      </c>
      <c r="F1644" s="267">
        <v>700</v>
      </c>
    </row>
    <row r="1645" spans="1:6" x14ac:dyDescent="0.2">
      <c r="A1645" s="265"/>
      <c r="B1645" s="265"/>
      <c r="C1645" s="265" t="s">
        <v>1172</v>
      </c>
      <c r="D1645" s="266" t="s">
        <v>1173</v>
      </c>
      <c r="E1645" s="267">
        <v>193544.5</v>
      </c>
      <c r="F1645" s="267">
        <v>409216.2</v>
      </c>
    </row>
    <row r="1646" spans="1:6" x14ac:dyDescent="0.2">
      <c r="A1646" s="265"/>
      <c r="B1646" s="265"/>
      <c r="C1646" s="265" t="s">
        <v>1174</v>
      </c>
      <c r="D1646" s="266" t="s">
        <v>1006</v>
      </c>
      <c r="E1646" s="267">
        <v>193544.5</v>
      </c>
      <c r="F1646" s="267">
        <v>409216.2</v>
      </c>
    </row>
    <row r="1647" spans="1:6" x14ac:dyDescent="0.2">
      <c r="A1647" s="265"/>
      <c r="B1647" s="265"/>
      <c r="C1647" s="265" t="s">
        <v>1152</v>
      </c>
      <c r="D1647" s="266" t="s">
        <v>1153</v>
      </c>
      <c r="E1647" s="267">
        <v>101174.9</v>
      </c>
      <c r="F1647" s="267">
        <v>112085</v>
      </c>
    </row>
    <row r="1648" spans="1:6" ht="38.25" x14ac:dyDescent="0.2">
      <c r="A1648" s="265"/>
      <c r="B1648" s="265"/>
      <c r="C1648" s="265" t="s">
        <v>1210</v>
      </c>
      <c r="D1648" s="266" t="s">
        <v>1211</v>
      </c>
      <c r="E1648" s="267">
        <v>101174.9</v>
      </c>
      <c r="F1648" s="267">
        <v>112085</v>
      </c>
    </row>
    <row r="1649" spans="1:6" x14ac:dyDescent="0.2">
      <c r="A1649" s="265" t="s">
        <v>1982</v>
      </c>
      <c r="B1649" s="265"/>
      <c r="C1649" s="265"/>
      <c r="D1649" s="266" t="s">
        <v>1983</v>
      </c>
      <c r="E1649" s="267">
        <v>28994.7</v>
      </c>
      <c r="F1649" s="267">
        <v>28994.7</v>
      </c>
    </row>
    <row r="1650" spans="1:6" ht="25.5" x14ac:dyDescent="0.2">
      <c r="A1650" s="265"/>
      <c r="B1650" s="265" t="s">
        <v>989</v>
      </c>
      <c r="C1650" s="265"/>
      <c r="D1650" s="266" t="s">
        <v>990</v>
      </c>
      <c r="E1650" s="267">
        <v>28994.7</v>
      </c>
      <c r="F1650" s="267">
        <v>28994.7</v>
      </c>
    </row>
    <row r="1651" spans="1:6" x14ac:dyDescent="0.2">
      <c r="A1651" s="265"/>
      <c r="B1651" s="265" t="s">
        <v>1976</v>
      </c>
      <c r="C1651" s="265"/>
      <c r="D1651" s="266" t="s">
        <v>1977</v>
      </c>
      <c r="E1651" s="267">
        <v>28994.7</v>
      </c>
      <c r="F1651" s="267">
        <v>28994.7</v>
      </c>
    </row>
    <row r="1652" spans="1:6" ht="25.5" x14ac:dyDescent="0.2">
      <c r="A1652" s="265"/>
      <c r="B1652" s="265"/>
      <c r="C1652" s="265" t="s">
        <v>1148</v>
      </c>
      <c r="D1652" s="266" t="s">
        <v>1149</v>
      </c>
      <c r="E1652" s="267">
        <v>11494.7</v>
      </c>
      <c r="F1652" s="267">
        <v>11494.7</v>
      </c>
    </row>
    <row r="1653" spans="1:6" ht="25.5" x14ac:dyDescent="0.2">
      <c r="A1653" s="265"/>
      <c r="B1653" s="265"/>
      <c r="C1653" s="265" t="s">
        <v>1150</v>
      </c>
      <c r="D1653" s="266" t="s">
        <v>1151</v>
      </c>
      <c r="E1653" s="267">
        <v>11494.7</v>
      </c>
      <c r="F1653" s="267">
        <v>11494.7</v>
      </c>
    </row>
    <row r="1654" spans="1:6" x14ac:dyDescent="0.2">
      <c r="A1654" s="265"/>
      <c r="B1654" s="265"/>
      <c r="C1654" s="265" t="s">
        <v>1152</v>
      </c>
      <c r="D1654" s="266" t="s">
        <v>1153</v>
      </c>
      <c r="E1654" s="267">
        <v>17500</v>
      </c>
      <c r="F1654" s="267">
        <v>17500</v>
      </c>
    </row>
    <row r="1655" spans="1:6" ht="38.25" x14ac:dyDescent="0.2">
      <c r="A1655" s="265"/>
      <c r="B1655" s="265"/>
      <c r="C1655" s="265" t="s">
        <v>1210</v>
      </c>
      <c r="D1655" s="266" t="s">
        <v>1211</v>
      </c>
      <c r="E1655" s="267">
        <v>17500</v>
      </c>
      <c r="F1655" s="267">
        <v>17500</v>
      </c>
    </row>
    <row r="1656" spans="1:6" x14ac:dyDescent="0.2">
      <c r="A1656" s="265" t="s">
        <v>1984</v>
      </c>
      <c r="B1656" s="265"/>
      <c r="C1656" s="265"/>
      <c r="D1656" s="266" t="s">
        <v>1985</v>
      </c>
      <c r="E1656" s="267">
        <v>205429.6</v>
      </c>
      <c r="F1656" s="267">
        <v>215216.8</v>
      </c>
    </row>
    <row r="1657" spans="1:6" x14ac:dyDescent="0.2">
      <c r="A1657" s="265"/>
      <c r="B1657" s="265" t="s">
        <v>1986</v>
      </c>
      <c r="C1657" s="265"/>
      <c r="D1657" s="266" t="s">
        <v>1987</v>
      </c>
      <c r="E1657" s="267">
        <v>171409.6</v>
      </c>
      <c r="F1657" s="267">
        <v>181196.79999999999</v>
      </c>
    </row>
    <row r="1658" spans="1:6" ht="38.25" x14ac:dyDescent="0.2">
      <c r="A1658" s="265"/>
      <c r="B1658" s="265" t="s">
        <v>1988</v>
      </c>
      <c r="C1658" s="265"/>
      <c r="D1658" s="266" t="s">
        <v>1989</v>
      </c>
      <c r="E1658" s="267">
        <v>171409.6</v>
      </c>
      <c r="F1658" s="267">
        <v>181196.79999999999</v>
      </c>
    </row>
    <row r="1659" spans="1:6" ht="25.5" x14ac:dyDescent="0.2">
      <c r="A1659" s="265"/>
      <c r="B1659" s="265"/>
      <c r="C1659" s="265" t="s">
        <v>1231</v>
      </c>
      <c r="D1659" s="266" t="s">
        <v>1232</v>
      </c>
      <c r="E1659" s="267">
        <v>171409.6</v>
      </c>
      <c r="F1659" s="267">
        <v>181196.79999999999</v>
      </c>
    </row>
    <row r="1660" spans="1:6" x14ac:dyDescent="0.2">
      <c r="A1660" s="265"/>
      <c r="B1660" s="265"/>
      <c r="C1660" s="265" t="s">
        <v>1251</v>
      </c>
      <c r="D1660" s="266" t="s">
        <v>1252</v>
      </c>
      <c r="E1660" s="267">
        <v>171409.6</v>
      </c>
      <c r="F1660" s="267">
        <v>181196.79999999999</v>
      </c>
    </row>
    <row r="1661" spans="1:6" ht="25.5" x14ac:dyDescent="0.2">
      <c r="A1661" s="265"/>
      <c r="B1661" s="265" t="s">
        <v>989</v>
      </c>
      <c r="C1661" s="265"/>
      <c r="D1661" s="266" t="s">
        <v>990</v>
      </c>
      <c r="E1661" s="267">
        <v>34020</v>
      </c>
      <c r="F1661" s="267">
        <v>34020</v>
      </c>
    </row>
    <row r="1662" spans="1:6" x14ac:dyDescent="0.2">
      <c r="A1662" s="265"/>
      <c r="B1662" s="265" t="s">
        <v>1990</v>
      </c>
      <c r="C1662" s="265"/>
      <c r="D1662" s="266" t="s">
        <v>1991</v>
      </c>
      <c r="E1662" s="267">
        <v>16500</v>
      </c>
      <c r="F1662" s="267">
        <v>16500</v>
      </c>
    </row>
    <row r="1663" spans="1:6" x14ac:dyDescent="0.2">
      <c r="A1663" s="265"/>
      <c r="B1663" s="265"/>
      <c r="C1663" s="265" t="s">
        <v>1239</v>
      </c>
      <c r="D1663" s="266" t="s">
        <v>1240</v>
      </c>
      <c r="E1663" s="267">
        <v>16500</v>
      </c>
      <c r="F1663" s="267">
        <v>16500</v>
      </c>
    </row>
    <row r="1664" spans="1:6" x14ac:dyDescent="0.2">
      <c r="A1664" s="265"/>
      <c r="B1664" s="265"/>
      <c r="C1664" s="265" t="s">
        <v>1316</v>
      </c>
      <c r="D1664" s="266" t="s">
        <v>1317</v>
      </c>
      <c r="E1664" s="267">
        <v>16500</v>
      </c>
      <c r="F1664" s="267">
        <v>16500</v>
      </c>
    </row>
    <row r="1665" spans="1:6" x14ac:dyDescent="0.2">
      <c r="A1665" s="265"/>
      <c r="B1665" s="265" t="s">
        <v>1992</v>
      </c>
      <c r="C1665" s="265"/>
      <c r="D1665" s="266" t="s">
        <v>1993</v>
      </c>
      <c r="E1665" s="267">
        <v>17520</v>
      </c>
      <c r="F1665" s="267">
        <v>17520</v>
      </c>
    </row>
    <row r="1666" spans="1:6" x14ac:dyDescent="0.2">
      <c r="A1666" s="265"/>
      <c r="B1666" s="265"/>
      <c r="C1666" s="265" t="s">
        <v>1239</v>
      </c>
      <c r="D1666" s="266" t="s">
        <v>1240</v>
      </c>
      <c r="E1666" s="267">
        <v>17520</v>
      </c>
      <c r="F1666" s="267">
        <v>17520</v>
      </c>
    </row>
    <row r="1667" spans="1:6" ht="25.5" x14ac:dyDescent="0.2">
      <c r="A1667" s="265"/>
      <c r="B1667" s="265"/>
      <c r="C1667" s="265" t="s">
        <v>1994</v>
      </c>
      <c r="D1667" s="266" t="s">
        <v>1995</v>
      </c>
      <c r="E1667" s="267">
        <v>17520</v>
      </c>
      <c r="F1667" s="267">
        <v>17520</v>
      </c>
    </row>
    <row r="1668" spans="1:6" ht="25.5" x14ac:dyDescent="0.2">
      <c r="A1668" s="265" t="s">
        <v>1996</v>
      </c>
      <c r="B1668" s="265"/>
      <c r="C1668" s="265"/>
      <c r="D1668" s="266" t="s">
        <v>1997</v>
      </c>
      <c r="E1668" s="267">
        <v>152584</v>
      </c>
      <c r="F1668" s="267">
        <v>17854.599999999999</v>
      </c>
    </row>
    <row r="1669" spans="1:6" ht="25.5" x14ac:dyDescent="0.2">
      <c r="A1669" s="265"/>
      <c r="B1669" s="265" t="s">
        <v>1136</v>
      </c>
      <c r="C1669" s="265"/>
      <c r="D1669" s="266" t="s">
        <v>1137</v>
      </c>
      <c r="E1669" s="267">
        <v>12453.8</v>
      </c>
      <c r="F1669" s="267">
        <v>12593.6</v>
      </c>
    </row>
    <row r="1670" spans="1:6" x14ac:dyDescent="0.2">
      <c r="A1670" s="265"/>
      <c r="B1670" s="265" t="s">
        <v>1146</v>
      </c>
      <c r="C1670" s="265"/>
      <c r="D1670" s="266" t="s">
        <v>1147</v>
      </c>
      <c r="E1670" s="267">
        <v>12453.8</v>
      </c>
      <c r="F1670" s="267">
        <v>12593.6</v>
      </c>
    </row>
    <row r="1671" spans="1:6" ht="38.25" x14ac:dyDescent="0.2">
      <c r="A1671" s="265"/>
      <c r="B1671" s="265"/>
      <c r="C1671" s="265" t="s">
        <v>1140</v>
      </c>
      <c r="D1671" s="266" t="s">
        <v>1141</v>
      </c>
      <c r="E1671" s="267">
        <v>10088.700000000001</v>
      </c>
      <c r="F1671" s="267">
        <v>10088.700000000001</v>
      </c>
    </row>
    <row r="1672" spans="1:6" ht="25.5" x14ac:dyDescent="0.2">
      <c r="A1672" s="265"/>
      <c r="B1672" s="265"/>
      <c r="C1672" s="265" t="s">
        <v>1142</v>
      </c>
      <c r="D1672" s="266" t="s">
        <v>1143</v>
      </c>
      <c r="E1672" s="267">
        <v>10088.700000000001</v>
      </c>
      <c r="F1672" s="267">
        <v>10088.700000000001</v>
      </c>
    </row>
    <row r="1673" spans="1:6" ht="25.5" x14ac:dyDescent="0.2">
      <c r="A1673" s="265"/>
      <c r="B1673" s="265"/>
      <c r="C1673" s="265" t="s">
        <v>1148</v>
      </c>
      <c r="D1673" s="266" t="s">
        <v>1149</v>
      </c>
      <c r="E1673" s="267">
        <v>2343.8000000000002</v>
      </c>
      <c r="F1673" s="267">
        <v>2483.6</v>
      </c>
    </row>
    <row r="1674" spans="1:6" ht="25.5" x14ac:dyDescent="0.2">
      <c r="A1674" s="265"/>
      <c r="B1674" s="265"/>
      <c r="C1674" s="265" t="s">
        <v>1150</v>
      </c>
      <c r="D1674" s="266" t="s">
        <v>1151</v>
      </c>
      <c r="E1674" s="267">
        <v>2343.8000000000002</v>
      </c>
      <c r="F1674" s="267">
        <v>2483.6</v>
      </c>
    </row>
    <row r="1675" spans="1:6" x14ac:dyDescent="0.2">
      <c r="A1675" s="265"/>
      <c r="B1675" s="265"/>
      <c r="C1675" s="265" t="s">
        <v>1152</v>
      </c>
      <c r="D1675" s="266" t="s">
        <v>1153</v>
      </c>
      <c r="E1675" s="267">
        <v>21.3</v>
      </c>
      <c r="F1675" s="267">
        <v>21.3</v>
      </c>
    </row>
    <row r="1676" spans="1:6" ht="25.5" x14ac:dyDescent="0.2">
      <c r="A1676" s="265"/>
      <c r="B1676" s="265"/>
      <c r="C1676" s="265" t="s">
        <v>1154</v>
      </c>
      <c r="D1676" s="266" t="s">
        <v>1155</v>
      </c>
      <c r="E1676" s="267">
        <v>21.3</v>
      </c>
      <c r="F1676" s="267">
        <v>21.3</v>
      </c>
    </row>
    <row r="1677" spans="1:6" x14ac:dyDescent="0.2">
      <c r="A1677" s="265"/>
      <c r="B1677" s="265" t="s">
        <v>481</v>
      </c>
      <c r="C1677" s="265"/>
      <c r="D1677" s="266" t="s">
        <v>482</v>
      </c>
      <c r="E1677" s="267">
        <v>140130.20000000001</v>
      </c>
      <c r="F1677" s="267">
        <v>5261</v>
      </c>
    </row>
    <row r="1678" spans="1:6" ht="38.25" x14ac:dyDescent="0.2">
      <c r="A1678" s="265"/>
      <c r="B1678" s="265" t="s">
        <v>1698</v>
      </c>
      <c r="C1678" s="265"/>
      <c r="D1678" s="266" t="s">
        <v>2796</v>
      </c>
      <c r="E1678" s="267">
        <v>500</v>
      </c>
      <c r="F1678" s="267">
        <v>0</v>
      </c>
    </row>
    <row r="1679" spans="1:6" ht="25.5" x14ac:dyDescent="0.2">
      <c r="A1679" s="265"/>
      <c r="B1679" s="265"/>
      <c r="C1679" s="265" t="s">
        <v>1148</v>
      </c>
      <c r="D1679" s="266" t="s">
        <v>1149</v>
      </c>
      <c r="E1679" s="267">
        <v>200</v>
      </c>
      <c r="F1679" s="267">
        <v>0</v>
      </c>
    </row>
    <row r="1680" spans="1:6" ht="25.5" x14ac:dyDescent="0.2">
      <c r="A1680" s="265"/>
      <c r="B1680" s="265"/>
      <c r="C1680" s="265" t="s">
        <v>1150</v>
      </c>
      <c r="D1680" s="266" t="s">
        <v>1151</v>
      </c>
      <c r="E1680" s="267">
        <v>200</v>
      </c>
      <c r="F1680" s="267">
        <v>0</v>
      </c>
    </row>
    <row r="1681" spans="1:6" x14ac:dyDescent="0.2">
      <c r="A1681" s="265"/>
      <c r="B1681" s="265"/>
      <c r="C1681" s="265" t="s">
        <v>1152</v>
      </c>
      <c r="D1681" s="266" t="s">
        <v>1153</v>
      </c>
      <c r="E1681" s="267">
        <v>300</v>
      </c>
      <c r="F1681" s="267">
        <v>0</v>
      </c>
    </row>
    <row r="1682" spans="1:6" ht="38.25" x14ac:dyDescent="0.2">
      <c r="A1682" s="265"/>
      <c r="B1682" s="265"/>
      <c r="C1682" s="265" t="s">
        <v>1210</v>
      </c>
      <c r="D1682" s="266" t="s">
        <v>1211</v>
      </c>
      <c r="E1682" s="267">
        <v>300</v>
      </c>
      <c r="F1682" s="267">
        <v>0</v>
      </c>
    </row>
    <row r="1683" spans="1:6" ht="25.5" x14ac:dyDescent="0.2">
      <c r="A1683" s="265"/>
      <c r="B1683" s="265" t="s">
        <v>483</v>
      </c>
      <c r="C1683" s="265"/>
      <c r="D1683" s="266" t="s">
        <v>484</v>
      </c>
      <c r="E1683" s="267">
        <v>3850</v>
      </c>
      <c r="F1683" s="267">
        <v>3880.8</v>
      </c>
    </row>
    <row r="1684" spans="1:6" x14ac:dyDescent="0.2">
      <c r="A1684" s="265"/>
      <c r="B1684" s="265"/>
      <c r="C1684" s="265" t="s">
        <v>1152</v>
      </c>
      <c r="D1684" s="266" t="s">
        <v>1153</v>
      </c>
      <c r="E1684" s="267">
        <v>3850</v>
      </c>
      <c r="F1684" s="267">
        <v>3880.8</v>
      </c>
    </row>
    <row r="1685" spans="1:6" ht="38.25" x14ac:dyDescent="0.2">
      <c r="A1685" s="265"/>
      <c r="B1685" s="265"/>
      <c r="C1685" s="265" t="s">
        <v>1210</v>
      </c>
      <c r="D1685" s="266" t="s">
        <v>1211</v>
      </c>
      <c r="E1685" s="267">
        <v>3850</v>
      </c>
      <c r="F1685" s="267">
        <v>3880.8</v>
      </c>
    </row>
    <row r="1686" spans="1:6" ht="38.25" x14ac:dyDescent="0.2">
      <c r="A1686" s="265"/>
      <c r="B1686" s="265" t="s">
        <v>1978</v>
      </c>
      <c r="C1686" s="265"/>
      <c r="D1686" s="266" t="s">
        <v>1979</v>
      </c>
      <c r="E1686" s="267">
        <v>135780.20000000001</v>
      </c>
      <c r="F1686" s="267">
        <v>1380.2</v>
      </c>
    </row>
    <row r="1687" spans="1:6" ht="25.5" x14ac:dyDescent="0.2">
      <c r="A1687" s="265"/>
      <c r="B1687" s="265" t="s">
        <v>2527</v>
      </c>
      <c r="C1687" s="265"/>
      <c r="D1687" s="266" t="s">
        <v>2826</v>
      </c>
      <c r="E1687" s="267">
        <v>134400</v>
      </c>
      <c r="F1687" s="267">
        <v>0</v>
      </c>
    </row>
    <row r="1688" spans="1:6" x14ac:dyDescent="0.2">
      <c r="A1688" s="265"/>
      <c r="B1688" s="265"/>
      <c r="C1688" s="265" t="s">
        <v>461</v>
      </c>
      <c r="D1688" s="266" t="s">
        <v>462</v>
      </c>
      <c r="E1688" s="267">
        <v>134400</v>
      </c>
      <c r="F1688" s="267">
        <v>0</v>
      </c>
    </row>
    <row r="1689" spans="1:6" ht="25.5" x14ac:dyDescent="0.2">
      <c r="A1689" s="265"/>
      <c r="B1689" s="265"/>
      <c r="C1689" s="265" t="s">
        <v>463</v>
      </c>
      <c r="D1689" s="266" t="s">
        <v>464</v>
      </c>
      <c r="E1689" s="267">
        <v>134400</v>
      </c>
      <c r="F1689" s="267">
        <v>0</v>
      </c>
    </row>
    <row r="1690" spans="1:6" ht="25.5" x14ac:dyDescent="0.2">
      <c r="A1690" s="265"/>
      <c r="B1690" s="265" t="s">
        <v>2524</v>
      </c>
      <c r="C1690" s="265"/>
      <c r="D1690" s="266" t="s">
        <v>2525</v>
      </c>
      <c r="E1690" s="267">
        <v>1380.2</v>
      </c>
      <c r="F1690" s="267">
        <v>1380.2</v>
      </c>
    </row>
    <row r="1691" spans="1:6" ht="38.25" x14ac:dyDescent="0.2">
      <c r="A1691" s="265"/>
      <c r="B1691" s="265"/>
      <c r="C1691" s="265" t="s">
        <v>1140</v>
      </c>
      <c r="D1691" s="266" t="s">
        <v>1141</v>
      </c>
      <c r="E1691" s="267">
        <v>1380.2</v>
      </c>
      <c r="F1691" s="267">
        <v>1380.2</v>
      </c>
    </row>
    <row r="1692" spans="1:6" ht="25.5" x14ac:dyDescent="0.2">
      <c r="A1692" s="265"/>
      <c r="B1692" s="265"/>
      <c r="C1692" s="265" t="s">
        <v>1142</v>
      </c>
      <c r="D1692" s="266" t="s">
        <v>1143</v>
      </c>
      <c r="E1692" s="267">
        <v>1380.2</v>
      </c>
      <c r="F1692" s="267">
        <v>1380.2</v>
      </c>
    </row>
    <row r="1693" spans="1:6" ht="25.5" x14ac:dyDescent="0.2">
      <c r="A1693" s="265" t="s">
        <v>1998</v>
      </c>
      <c r="B1693" s="265"/>
      <c r="C1693" s="265"/>
      <c r="D1693" s="266" t="s">
        <v>1999</v>
      </c>
      <c r="E1693" s="267">
        <v>381994.7</v>
      </c>
      <c r="F1693" s="267">
        <v>771477.7</v>
      </c>
    </row>
    <row r="1694" spans="1:6" ht="25.5" x14ac:dyDescent="0.2">
      <c r="A1694" s="265" t="s">
        <v>2000</v>
      </c>
      <c r="B1694" s="265"/>
      <c r="C1694" s="265"/>
      <c r="D1694" s="266" t="s">
        <v>2001</v>
      </c>
      <c r="E1694" s="267">
        <v>381994.7</v>
      </c>
      <c r="F1694" s="267">
        <v>771477.7</v>
      </c>
    </row>
    <row r="1695" spans="1:6" x14ac:dyDescent="0.2">
      <c r="A1695" s="265"/>
      <c r="B1695" s="265" t="s">
        <v>2002</v>
      </c>
      <c r="C1695" s="265"/>
      <c r="D1695" s="266" t="s">
        <v>2003</v>
      </c>
      <c r="E1695" s="267">
        <v>381994.7</v>
      </c>
      <c r="F1695" s="267">
        <v>771477.7</v>
      </c>
    </row>
    <row r="1696" spans="1:6" ht="25.5" x14ac:dyDescent="0.2">
      <c r="A1696" s="265"/>
      <c r="B1696" s="265" t="s">
        <v>2004</v>
      </c>
      <c r="C1696" s="265"/>
      <c r="D1696" s="266" t="s">
        <v>2005</v>
      </c>
      <c r="E1696" s="267">
        <v>381994.7</v>
      </c>
      <c r="F1696" s="267">
        <v>771477.7</v>
      </c>
    </row>
    <row r="1697" spans="1:6" x14ac:dyDescent="0.2">
      <c r="A1697" s="265"/>
      <c r="B1697" s="265"/>
      <c r="C1697" s="265" t="s">
        <v>2006</v>
      </c>
      <c r="D1697" s="266" t="s">
        <v>2007</v>
      </c>
      <c r="E1697" s="267">
        <v>381994.7</v>
      </c>
      <c r="F1697" s="267">
        <v>771477.7</v>
      </c>
    </row>
    <row r="1698" spans="1:6" ht="25.5" x14ac:dyDescent="0.2">
      <c r="A1698" s="265"/>
      <c r="B1698" s="265"/>
      <c r="C1698" s="265" t="s">
        <v>2008</v>
      </c>
      <c r="D1698" s="266" t="s">
        <v>2009</v>
      </c>
      <c r="E1698" s="267">
        <v>381994.7</v>
      </c>
      <c r="F1698" s="267">
        <v>771477.7</v>
      </c>
    </row>
    <row r="1699" spans="1:6" ht="51" x14ac:dyDescent="0.2">
      <c r="A1699" s="265" t="s">
        <v>2010</v>
      </c>
      <c r="B1699" s="265"/>
      <c r="C1699" s="265"/>
      <c r="D1699" s="266" t="s">
        <v>2011</v>
      </c>
      <c r="E1699" s="267">
        <v>13220925.699999999</v>
      </c>
      <c r="F1699" s="267">
        <v>14029982.699999999</v>
      </c>
    </row>
    <row r="1700" spans="1:6" ht="38.25" x14ac:dyDescent="0.2">
      <c r="A1700" s="265" t="s">
        <v>2012</v>
      </c>
      <c r="B1700" s="265"/>
      <c r="C1700" s="265"/>
      <c r="D1700" s="266" t="s">
        <v>2013</v>
      </c>
      <c r="E1700" s="267">
        <v>11044116.199999999</v>
      </c>
      <c r="F1700" s="267">
        <v>11745820.1</v>
      </c>
    </row>
    <row r="1701" spans="1:6" x14ac:dyDescent="0.2">
      <c r="A1701" s="265"/>
      <c r="B1701" s="265" t="s">
        <v>2014</v>
      </c>
      <c r="C1701" s="265"/>
      <c r="D1701" s="266" t="s">
        <v>2015</v>
      </c>
      <c r="E1701" s="267">
        <v>11044116.200000001</v>
      </c>
      <c r="F1701" s="267">
        <v>11745820.1</v>
      </c>
    </row>
    <row r="1702" spans="1:6" ht="38.25" x14ac:dyDescent="0.2">
      <c r="A1702" s="265"/>
      <c r="B1702" s="265" t="s">
        <v>2016</v>
      </c>
      <c r="C1702" s="265"/>
      <c r="D1702" s="266" t="s">
        <v>2017</v>
      </c>
      <c r="E1702" s="267">
        <v>608730.80000000005</v>
      </c>
      <c r="F1702" s="267">
        <v>647407.4</v>
      </c>
    </row>
    <row r="1703" spans="1:6" x14ac:dyDescent="0.2">
      <c r="A1703" s="265"/>
      <c r="B1703" s="265"/>
      <c r="C1703" s="265" t="s">
        <v>1172</v>
      </c>
      <c r="D1703" s="266" t="s">
        <v>1173</v>
      </c>
      <c r="E1703" s="267">
        <v>608730.80000000005</v>
      </c>
      <c r="F1703" s="267">
        <v>647407.4</v>
      </c>
    </row>
    <row r="1704" spans="1:6" x14ac:dyDescent="0.2">
      <c r="A1704" s="265"/>
      <c r="B1704" s="265"/>
      <c r="C1704" s="265" t="s">
        <v>2018</v>
      </c>
      <c r="D1704" s="266" t="s">
        <v>2019</v>
      </c>
      <c r="E1704" s="267">
        <v>608730.80000000005</v>
      </c>
      <c r="F1704" s="267">
        <v>647407.4</v>
      </c>
    </row>
    <row r="1705" spans="1:6" ht="51" x14ac:dyDescent="0.2">
      <c r="A1705" s="265"/>
      <c r="B1705" s="265" t="s">
        <v>2020</v>
      </c>
      <c r="C1705" s="265"/>
      <c r="D1705" s="266" t="s">
        <v>2021</v>
      </c>
      <c r="E1705" s="267">
        <v>10435385.4</v>
      </c>
      <c r="F1705" s="267">
        <v>11098412.699999999</v>
      </c>
    </row>
    <row r="1706" spans="1:6" x14ac:dyDescent="0.2">
      <c r="A1706" s="265"/>
      <c r="B1706" s="265"/>
      <c r="C1706" s="265" t="s">
        <v>1172</v>
      </c>
      <c r="D1706" s="266" t="s">
        <v>1173</v>
      </c>
      <c r="E1706" s="267">
        <v>10435385.4</v>
      </c>
      <c r="F1706" s="267">
        <v>11098412.699999999</v>
      </c>
    </row>
    <row r="1707" spans="1:6" x14ac:dyDescent="0.2">
      <c r="A1707" s="265"/>
      <c r="B1707" s="265"/>
      <c r="C1707" s="265" t="s">
        <v>2018</v>
      </c>
      <c r="D1707" s="266" t="s">
        <v>2019</v>
      </c>
      <c r="E1707" s="267">
        <v>10435385.4</v>
      </c>
      <c r="F1707" s="267">
        <v>11098412.699999999</v>
      </c>
    </row>
    <row r="1708" spans="1:6" x14ac:dyDescent="0.2">
      <c r="A1708" s="265" t="s">
        <v>2022</v>
      </c>
      <c r="B1708" s="265"/>
      <c r="C1708" s="265"/>
      <c r="D1708" s="266" t="s">
        <v>2023</v>
      </c>
      <c r="E1708" s="267">
        <v>53054</v>
      </c>
      <c r="F1708" s="267">
        <v>54659</v>
      </c>
    </row>
    <row r="1709" spans="1:6" x14ac:dyDescent="0.2">
      <c r="A1709" s="265"/>
      <c r="B1709" s="265" t="s">
        <v>2024</v>
      </c>
      <c r="C1709" s="265"/>
      <c r="D1709" s="266" t="s">
        <v>2019</v>
      </c>
      <c r="E1709" s="267">
        <v>53054</v>
      </c>
      <c r="F1709" s="267">
        <v>54659</v>
      </c>
    </row>
    <row r="1710" spans="1:6" ht="25.5" x14ac:dyDescent="0.2">
      <c r="A1710" s="265"/>
      <c r="B1710" s="265" t="s">
        <v>2025</v>
      </c>
      <c r="C1710" s="265"/>
      <c r="D1710" s="266" t="s">
        <v>2026</v>
      </c>
      <c r="E1710" s="267">
        <v>53054</v>
      </c>
      <c r="F1710" s="267">
        <v>54659</v>
      </c>
    </row>
    <row r="1711" spans="1:6" x14ac:dyDescent="0.2">
      <c r="A1711" s="265"/>
      <c r="B1711" s="265"/>
      <c r="C1711" s="265" t="s">
        <v>1172</v>
      </c>
      <c r="D1711" s="266" t="s">
        <v>1173</v>
      </c>
      <c r="E1711" s="267">
        <v>53054</v>
      </c>
      <c r="F1711" s="267">
        <v>54659</v>
      </c>
    </row>
    <row r="1712" spans="1:6" x14ac:dyDescent="0.2">
      <c r="A1712" s="265"/>
      <c r="B1712" s="265"/>
      <c r="C1712" s="265" t="s">
        <v>2018</v>
      </c>
      <c r="D1712" s="266" t="s">
        <v>2019</v>
      </c>
      <c r="E1712" s="267">
        <v>53054</v>
      </c>
      <c r="F1712" s="267">
        <v>54659</v>
      </c>
    </row>
    <row r="1713" spans="1:6" x14ac:dyDescent="0.2">
      <c r="A1713" s="265" t="s">
        <v>2027</v>
      </c>
      <c r="B1713" s="265"/>
      <c r="C1713" s="265"/>
      <c r="D1713" s="266" t="s">
        <v>2028</v>
      </c>
      <c r="E1713" s="267">
        <v>2123755.5</v>
      </c>
      <c r="F1713" s="267">
        <v>2229503.6</v>
      </c>
    </row>
    <row r="1714" spans="1:6" x14ac:dyDescent="0.2">
      <c r="A1714" s="265"/>
      <c r="B1714" s="265" t="s">
        <v>1168</v>
      </c>
      <c r="C1714" s="265"/>
      <c r="D1714" s="266" t="s">
        <v>1169</v>
      </c>
      <c r="E1714" s="267">
        <v>59821</v>
      </c>
      <c r="F1714" s="267">
        <v>9821</v>
      </c>
    </row>
    <row r="1715" spans="1:6" ht="25.5" x14ac:dyDescent="0.2">
      <c r="A1715" s="265"/>
      <c r="B1715" s="265" t="s">
        <v>2029</v>
      </c>
      <c r="C1715" s="265"/>
      <c r="D1715" s="266" t="s">
        <v>2030</v>
      </c>
      <c r="E1715" s="267">
        <v>50000</v>
      </c>
      <c r="F1715" s="267">
        <v>0</v>
      </c>
    </row>
    <row r="1716" spans="1:6" x14ac:dyDescent="0.2">
      <c r="A1716" s="265"/>
      <c r="B1716" s="265"/>
      <c r="C1716" s="265" t="s">
        <v>1172</v>
      </c>
      <c r="D1716" s="266" t="s">
        <v>1173</v>
      </c>
      <c r="E1716" s="267">
        <v>50000</v>
      </c>
      <c r="F1716" s="267">
        <v>0</v>
      </c>
    </row>
    <row r="1717" spans="1:6" x14ac:dyDescent="0.2">
      <c r="A1717" s="265"/>
      <c r="B1717" s="265"/>
      <c r="C1717" s="265" t="s">
        <v>1174</v>
      </c>
      <c r="D1717" s="266" t="s">
        <v>1006</v>
      </c>
      <c r="E1717" s="267">
        <v>50000</v>
      </c>
      <c r="F1717" s="267">
        <v>0</v>
      </c>
    </row>
    <row r="1718" spans="1:6" ht="25.5" x14ac:dyDescent="0.2">
      <c r="A1718" s="265"/>
      <c r="B1718" s="265" t="s">
        <v>2031</v>
      </c>
      <c r="C1718" s="265"/>
      <c r="D1718" s="266" t="s">
        <v>2032</v>
      </c>
      <c r="E1718" s="267">
        <v>9821</v>
      </c>
      <c r="F1718" s="267">
        <v>9821</v>
      </c>
    </row>
    <row r="1719" spans="1:6" x14ac:dyDescent="0.2">
      <c r="A1719" s="265"/>
      <c r="B1719" s="265"/>
      <c r="C1719" s="265" t="s">
        <v>1172</v>
      </c>
      <c r="D1719" s="266" t="s">
        <v>1173</v>
      </c>
      <c r="E1719" s="267">
        <v>9821</v>
      </c>
      <c r="F1719" s="267">
        <v>9821</v>
      </c>
    </row>
    <row r="1720" spans="1:6" x14ac:dyDescent="0.2">
      <c r="A1720" s="265"/>
      <c r="B1720" s="265"/>
      <c r="C1720" s="265" t="s">
        <v>1174</v>
      </c>
      <c r="D1720" s="266" t="s">
        <v>1006</v>
      </c>
      <c r="E1720" s="267">
        <v>9821</v>
      </c>
      <c r="F1720" s="267">
        <v>9821</v>
      </c>
    </row>
    <row r="1721" spans="1:6" x14ac:dyDescent="0.2">
      <c r="A1721" s="265"/>
      <c r="B1721" s="265" t="s">
        <v>1187</v>
      </c>
      <c r="C1721" s="265"/>
      <c r="D1721" s="266" t="s">
        <v>1173</v>
      </c>
      <c r="E1721" s="267">
        <v>2063934.5</v>
      </c>
      <c r="F1721" s="267">
        <v>2219682.6</v>
      </c>
    </row>
    <row r="1722" spans="1:6" ht="38.25" x14ac:dyDescent="0.2">
      <c r="A1722" s="265"/>
      <c r="B1722" s="265" t="s">
        <v>2033</v>
      </c>
      <c r="C1722" s="265"/>
      <c r="D1722" s="266" t="s">
        <v>2034</v>
      </c>
      <c r="E1722" s="267">
        <v>2063934.5</v>
      </c>
      <c r="F1722" s="267">
        <v>2219682.6</v>
      </c>
    </row>
    <row r="1723" spans="1:6" ht="38.25" x14ac:dyDescent="0.2">
      <c r="A1723" s="265"/>
      <c r="B1723" s="265" t="s">
        <v>2033</v>
      </c>
      <c r="C1723" s="265"/>
      <c r="D1723" s="266" t="s">
        <v>2034</v>
      </c>
      <c r="E1723" s="267">
        <v>2063934.5</v>
      </c>
      <c r="F1723" s="267">
        <v>2219682.6</v>
      </c>
    </row>
    <row r="1724" spans="1:6" x14ac:dyDescent="0.2">
      <c r="A1724" s="265"/>
      <c r="B1724" s="265"/>
      <c r="C1724" s="265" t="s">
        <v>1172</v>
      </c>
      <c r="D1724" s="266" t="s">
        <v>1173</v>
      </c>
      <c r="E1724" s="267">
        <v>2063934.5</v>
      </c>
      <c r="F1724" s="267">
        <v>2219682.6</v>
      </c>
    </row>
    <row r="1725" spans="1:6" x14ac:dyDescent="0.2">
      <c r="A1725" s="265"/>
      <c r="B1725" s="265"/>
      <c r="C1725" s="265" t="s">
        <v>1567</v>
      </c>
      <c r="D1725" s="266" t="s">
        <v>1568</v>
      </c>
      <c r="E1725" s="267">
        <v>2063934.5</v>
      </c>
      <c r="F1725" s="267">
        <v>2219682.6</v>
      </c>
    </row>
    <row r="1726" spans="1:6" x14ac:dyDescent="0.2">
      <c r="A1726" s="265" t="s">
        <v>2044</v>
      </c>
      <c r="B1726" s="265"/>
      <c r="C1726" s="265"/>
      <c r="D1726" s="266" t="s">
        <v>2045</v>
      </c>
      <c r="E1726" s="267">
        <v>2503731.5</v>
      </c>
      <c r="F1726" s="267">
        <v>5316481.5</v>
      </c>
    </row>
    <row r="1727" spans="1:6" x14ac:dyDescent="0.2">
      <c r="A1727" s="265"/>
      <c r="B1727" s="265" t="s">
        <v>2046</v>
      </c>
      <c r="C1727" s="265"/>
      <c r="D1727" s="266" t="s">
        <v>2045</v>
      </c>
      <c r="E1727" s="267">
        <v>2503731.5</v>
      </c>
      <c r="F1727" s="267">
        <v>5316481.5</v>
      </c>
    </row>
    <row r="1728" spans="1:6" x14ac:dyDescent="0.2">
      <c r="A1728" s="265"/>
      <c r="B1728" s="265"/>
      <c r="C1728" s="265" t="s">
        <v>2047</v>
      </c>
      <c r="D1728" s="266" t="s">
        <v>2045</v>
      </c>
      <c r="E1728" s="267">
        <v>2503731.5</v>
      </c>
      <c r="F1728" s="267">
        <v>5316481.5</v>
      </c>
    </row>
    <row r="1729" spans="1:6" x14ac:dyDescent="0.2">
      <c r="A1729" s="268" t="s">
        <v>2035</v>
      </c>
      <c r="B1729" s="269"/>
      <c r="C1729" s="269"/>
      <c r="D1729" s="270" t="s">
        <v>2036</v>
      </c>
      <c r="E1729" s="271">
        <v>100149259.40000001</v>
      </c>
      <c r="F1729" s="271">
        <v>106329630.90000001</v>
      </c>
    </row>
  </sheetData>
  <autoFilter ref="C1:C1729"/>
  <mergeCells count="1">
    <mergeCell ref="A5:F5"/>
  </mergeCells>
  <phoneticPr fontId="0" type="noConversion"/>
  <pageMargins left="0.70866141732283472" right="0.23622047244094491" top="0.36" bottom="0.41" header="0.19" footer="0.18"/>
  <pageSetup paperSize="9" scale="86" fitToHeight="0" orientation="portrait" r:id="rId1"/>
  <headerFooter alignWithMargins="0">
    <oddHeader>&amp;C&amp;"Times New Roman,обычный"&amp;10&amp;P</oddHeader>
    <oddFooter>&amp;L&amp;"Times New Roman,обычный"&amp;10 8753-12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45"/>
  <sheetViews>
    <sheetView workbookViewId="0">
      <selection activeCell="F3" sqref="F3"/>
    </sheetView>
  </sheetViews>
  <sheetFormatPr defaultColWidth="9.140625" defaultRowHeight="12.75" x14ac:dyDescent="0.2"/>
  <cols>
    <col min="1" max="4" width="7.5703125" style="63" customWidth="1"/>
    <col min="5" max="5" width="47.85546875" style="164" customWidth="1"/>
    <col min="6" max="6" width="21.7109375" style="63" customWidth="1"/>
    <col min="7" max="16384" width="9.140625" style="63"/>
  </cols>
  <sheetData>
    <row r="1" spans="1:6" ht="15" x14ac:dyDescent="0.25">
      <c r="F1" s="80" t="s">
        <v>2092</v>
      </c>
    </row>
    <row r="2" spans="1:6" ht="15" x14ac:dyDescent="0.25">
      <c r="F2" s="80" t="s">
        <v>186</v>
      </c>
    </row>
    <row r="3" spans="1:6" ht="15" x14ac:dyDescent="0.25">
      <c r="F3" s="80" t="s">
        <v>3041</v>
      </c>
    </row>
    <row r="5" spans="1:6" x14ac:dyDescent="0.2">
      <c r="A5" s="485" t="s">
        <v>2049</v>
      </c>
      <c r="B5" s="486"/>
      <c r="C5" s="486"/>
      <c r="D5" s="486"/>
      <c r="E5" s="486"/>
      <c r="F5" s="486"/>
    </row>
    <row r="7" spans="1:6" x14ac:dyDescent="0.2">
      <c r="A7" s="65" t="s">
        <v>2050</v>
      </c>
      <c r="B7" s="65" t="s">
        <v>1129</v>
      </c>
      <c r="C7" s="65" t="s">
        <v>1130</v>
      </c>
      <c r="D7" s="65" t="s">
        <v>1131</v>
      </c>
      <c r="E7" s="222" t="s">
        <v>371</v>
      </c>
      <c r="F7" s="65" t="s">
        <v>339</v>
      </c>
    </row>
    <row r="8" spans="1:6" x14ac:dyDescent="0.2">
      <c r="A8" s="65">
        <v>1</v>
      </c>
      <c r="B8" s="65">
        <v>2</v>
      </c>
      <c r="C8" s="65">
        <v>3</v>
      </c>
      <c r="D8" s="65">
        <v>4</v>
      </c>
      <c r="E8" s="222">
        <v>5</v>
      </c>
      <c r="F8" s="65">
        <v>6</v>
      </c>
    </row>
    <row r="9" spans="1:6" ht="25.5" x14ac:dyDescent="0.2">
      <c r="A9" s="269" t="s">
        <v>2532</v>
      </c>
      <c r="B9" s="269"/>
      <c r="C9" s="269"/>
      <c r="D9" s="269"/>
      <c r="E9" s="270" t="s">
        <v>2533</v>
      </c>
      <c r="F9" s="271">
        <v>9715.5</v>
      </c>
    </row>
    <row r="10" spans="1:6" x14ac:dyDescent="0.2">
      <c r="A10" s="269"/>
      <c r="B10" s="269" t="s">
        <v>1132</v>
      </c>
      <c r="C10" s="269"/>
      <c r="D10" s="269"/>
      <c r="E10" s="270" t="s">
        <v>1133</v>
      </c>
      <c r="F10" s="271">
        <v>9715.5</v>
      </c>
    </row>
    <row r="11" spans="1:6" x14ac:dyDescent="0.2">
      <c r="A11" s="269"/>
      <c r="B11" s="269" t="s">
        <v>1221</v>
      </c>
      <c r="C11" s="269"/>
      <c r="D11" s="269"/>
      <c r="E11" s="270" t="s">
        <v>1222</v>
      </c>
      <c r="F11" s="271">
        <v>9715.5</v>
      </c>
    </row>
    <row r="12" spans="1:6" ht="25.5" x14ac:dyDescent="0.2">
      <c r="A12" s="269"/>
      <c r="B12" s="269"/>
      <c r="C12" s="269" t="s">
        <v>1136</v>
      </c>
      <c r="D12" s="269"/>
      <c r="E12" s="270" t="s">
        <v>1137</v>
      </c>
      <c r="F12" s="271">
        <v>9715.5</v>
      </c>
    </row>
    <row r="13" spans="1:6" x14ac:dyDescent="0.2">
      <c r="A13" s="269"/>
      <c r="B13" s="269"/>
      <c r="C13" s="269" t="s">
        <v>1146</v>
      </c>
      <c r="D13" s="269"/>
      <c r="E13" s="270" t="s">
        <v>1147</v>
      </c>
      <c r="F13" s="271">
        <v>9715.5</v>
      </c>
    </row>
    <row r="14" spans="1:6" ht="38.25" x14ac:dyDescent="0.2">
      <c r="A14" s="269"/>
      <c r="B14" s="269"/>
      <c r="C14" s="269"/>
      <c r="D14" s="269" t="s">
        <v>1140</v>
      </c>
      <c r="E14" s="270" t="s">
        <v>1141</v>
      </c>
      <c r="F14" s="271">
        <v>6455.3</v>
      </c>
    </row>
    <row r="15" spans="1:6" ht="25.5" x14ac:dyDescent="0.2">
      <c r="A15" s="269"/>
      <c r="B15" s="269"/>
      <c r="C15" s="269"/>
      <c r="D15" s="269" t="s">
        <v>1142</v>
      </c>
      <c r="E15" s="270" t="s">
        <v>1143</v>
      </c>
      <c r="F15" s="271">
        <v>6455.3</v>
      </c>
    </row>
    <row r="16" spans="1:6" ht="25.5" x14ac:dyDescent="0.2">
      <c r="A16" s="269"/>
      <c r="B16" s="269"/>
      <c r="C16" s="269"/>
      <c r="D16" s="269" t="s">
        <v>1148</v>
      </c>
      <c r="E16" s="270" t="s">
        <v>1149</v>
      </c>
      <c r="F16" s="271">
        <v>3245.2</v>
      </c>
    </row>
    <row r="17" spans="1:6" ht="25.5" x14ac:dyDescent="0.2">
      <c r="A17" s="269"/>
      <c r="B17" s="269"/>
      <c r="C17" s="269"/>
      <c r="D17" s="269" t="s">
        <v>1150</v>
      </c>
      <c r="E17" s="270" t="s">
        <v>1151</v>
      </c>
      <c r="F17" s="271">
        <v>3245.2</v>
      </c>
    </row>
    <row r="18" spans="1:6" x14ac:dyDescent="0.2">
      <c r="A18" s="269"/>
      <c r="B18" s="269"/>
      <c r="C18" s="269"/>
      <c r="D18" s="269" t="s">
        <v>1152</v>
      </c>
      <c r="E18" s="270" t="s">
        <v>1153</v>
      </c>
      <c r="F18" s="271">
        <v>15</v>
      </c>
    </row>
    <row r="19" spans="1:6" ht="25.5" x14ac:dyDescent="0.2">
      <c r="A19" s="269"/>
      <c r="B19" s="269"/>
      <c r="C19" s="269"/>
      <c r="D19" s="269" t="s">
        <v>1154</v>
      </c>
      <c r="E19" s="270" t="s">
        <v>1155</v>
      </c>
      <c r="F19" s="271">
        <v>15</v>
      </c>
    </row>
    <row r="20" spans="1:6" ht="17.45" customHeight="1" x14ac:dyDescent="0.2">
      <c r="A20" s="269" t="s">
        <v>2051</v>
      </c>
      <c r="B20" s="269"/>
      <c r="C20" s="269"/>
      <c r="D20" s="269"/>
      <c r="E20" s="270" t="s">
        <v>27</v>
      </c>
      <c r="F20" s="271">
        <v>764739.6</v>
      </c>
    </row>
    <row r="21" spans="1:6" x14ac:dyDescent="0.2">
      <c r="A21" s="269"/>
      <c r="B21" s="269" t="s">
        <v>1132</v>
      </c>
      <c r="C21" s="269"/>
      <c r="D21" s="269"/>
      <c r="E21" s="270" t="s">
        <v>1133</v>
      </c>
      <c r="F21" s="271">
        <v>214803.7</v>
      </c>
    </row>
    <row r="22" spans="1:6" x14ac:dyDescent="0.2">
      <c r="A22" s="269"/>
      <c r="B22" s="269" t="s">
        <v>1221</v>
      </c>
      <c r="C22" s="269"/>
      <c r="D22" s="269"/>
      <c r="E22" s="270" t="s">
        <v>1222</v>
      </c>
      <c r="F22" s="271">
        <v>214803.7</v>
      </c>
    </row>
    <row r="23" spans="1:6" ht="25.5" x14ac:dyDescent="0.2">
      <c r="A23" s="269"/>
      <c r="B23" s="269"/>
      <c r="C23" s="269" t="s">
        <v>1136</v>
      </c>
      <c r="D23" s="269"/>
      <c r="E23" s="270" t="s">
        <v>1137</v>
      </c>
      <c r="F23" s="271">
        <v>39981.599999999999</v>
      </c>
    </row>
    <row r="24" spans="1:6" x14ac:dyDescent="0.2">
      <c r="A24" s="269"/>
      <c r="B24" s="269"/>
      <c r="C24" s="269" t="s">
        <v>1146</v>
      </c>
      <c r="D24" s="269"/>
      <c r="E24" s="270" t="s">
        <v>1147</v>
      </c>
      <c r="F24" s="271">
        <v>39981.599999999999</v>
      </c>
    </row>
    <row r="25" spans="1:6" ht="38.25" x14ac:dyDescent="0.2">
      <c r="A25" s="269"/>
      <c r="B25" s="269"/>
      <c r="C25" s="269"/>
      <c r="D25" s="269" t="s">
        <v>1140</v>
      </c>
      <c r="E25" s="270" t="s">
        <v>1141</v>
      </c>
      <c r="F25" s="271">
        <v>32779.9</v>
      </c>
    </row>
    <row r="26" spans="1:6" ht="25.5" x14ac:dyDescent="0.2">
      <c r="A26" s="269"/>
      <c r="B26" s="269"/>
      <c r="C26" s="269"/>
      <c r="D26" s="269" t="s">
        <v>1142</v>
      </c>
      <c r="E26" s="270" t="s">
        <v>1143</v>
      </c>
      <c r="F26" s="271">
        <v>32779.9</v>
      </c>
    </row>
    <row r="27" spans="1:6" ht="25.5" x14ac:dyDescent="0.2">
      <c r="A27" s="269"/>
      <c r="B27" s="269"/>
      <c r="C27" s="269"/>
      <c r="D27" s="269" t="s">
        <v>1148</v>
      </c>
      <c r="E27" s="270" t="s">
        <v>1149</v>
      </c>
      <c r="F27" s="271">
        <v>7186.7</v>
      </c>
    </row>
    <row r="28" spans="1:6" ht="25.5" x14ac:dyDescent="0.2">
      <c r="A28" s="269"/>
      <c r="B28" s="269"/>
      <c r="C28" s="269"/>
      <c r="D28" s="269" t="s">
        <v>1150</v>
      </c>
      <c r="E28" s="270" t="s">
        <v>1151</v>
      </c>
      <c r="F28" s="271">
        <v>7186.7</v>
      </c>
    </row>
    <row r="29" spans="1:6" x14ac:dyDescent="0.2">
      <c r="A29" s="269"/>
      <c r="B29" s="269"/>
      <c r="C29" s="269"/>
      <c r="D29" s="269" t="s">
        <v>1152</v>
      </c>
      <c r="E29" s="270" t="s">
        <v>1153</v>
      </c>
      <c r="F29" s="271">
        <v>15</v>
      </c>
    </row>
    <row r="30" spans="1:6" ht="25.5" x14ac:dyDescent="0.2">
      <c r="A30" s="269"/>
      <c r="B30" s="269"/>
      <c r="C30" s="269"/>
      <c r="D30" s="269" t="s">
        <v>1154</v>
      </c>
      <c r="E30" s="270" t="s">
        <v>1155</v>
      </c>
      <c r="F30" s="271">
        <v>15</v>
      </c>
    </row>
    <row r="31" spans="1:6" ht="25.5" x14ac:dyDescent="0.2">
      <c r="A31" s="269"/>
      <c r="B31" s="269"/>
      <c r="C31" s="269" t="s">
        <v>1253</v>
      </c>
      <c r="D31" s="269"/>
      <c r="E31" s="270" t="s">
        <v>1254</v>
      </c>
      <c r="F31" s="271">
        <v>32523.9</v>
      </c>
    </row>
    <row r="32" spans="1:6" ht="39.6" customHeight="1" x14ac:dyDescent="0.2">
      <c r="A32" s="269"/>
      <c r="B32" s="269"/>
      <c r="C32" s="269" t="s">
        <v>456</v>
      </c>
      <c r="D32" s="269"/>
      <c r="E32" s="270" t="s">
        <v>2745</v>
      </c>
      <c r="F32" s="271">
        <v>32523.9</v>
      </c>
    </row>
    <row r="33" spans="1:6" ht="25.5" x14ac:dyDescent="0.2">
      <c r="A33" s="269"/>
      <c r="B33" s="269"/>
      <c r="C33" s="269"/>
      <c r="D33" s="269" t="s">
        <v>1148</v>
      </c>
      <c r="E33" s="270" t="s">
        <v>1149</v>
      </c>
      <c r="F33" s="271">
        <v>4600</v>
      </c>
    </row>
    <row r="34" spans="1:6" ht="25.5" x14ac:dyDescent="0.2">
      <c r="A34" s="269"/>
      <c r="B34" s="269"/>
      <c r="C34" s="269"/>
      <c r="D34" s="269" t="s">
        <v>1150</v>
      </c>
      <c r="E34" s="270" t="s">
        <v>1151</v>
      </c>
      <c r="F34" s="271">
        <v>4600</v>
      </c>
    </row>
    <row r="35" spans="1:6" x14ac:dyDescent="0.2">
      <c r="A35" s="269"/>
      <c r="B35" s="269"/>
      <c r="C35" s="269"/>
      <c r="D35" s="269" t="s">
        <v>1172</v>
      </c>
      <c r="E35" s="270" t="s">
        <v>1173</v>
      </c>
      <c r="F35" s="271">
        <v>27923.9</v>
      </c>
    </row>
    <row r="36" spans="1:6" x14ac:dyDescent="0.2">
      <c r="A36" s="269"/>
      <c r="B36" s="269"/>
      <c r="C36" s="269"/>
      <c r="D36" s="269" t="s">
        <v>1174</v>
      </c>
      <c r="E36" s="270" t="s">
        <v>1006</v>
      </c>
      <c r="F36" s="271">
        <v>27923.9</v>
      </c>
    </row>
    <row r="37" spans="1:6" x14ac:dyDescent="0.2">
      <c r="A37" s="269"/>
      <c r="B37" s="269"/>
      <c r="C37" s="269" t="s">
        <v>1168</v>
      </c>
      <c r="D37" s="269"/>
      <c r="E37" s="270" t="s">
        <v>1169</v>
      </c>
      <c r="F37" s="271">
        <v>126901.2</v>
      </c>
    </row>
    <row r="38" spans="1:6" ht="51" x14ac:dyDescent="0.2">
      <c r="A38" s="269"/>
      <c r="B38" s="269"/>
      <c r="C38" s="269" t="s">
        <v>473</v>
      </c>
      <c r="D38" s="269"/>
      <c r="E38" s="270" t="s">
        <v>1831</v>
      </c>
      <c r="F38" s="271">
        <v>119621.2</v>
      </c>
    </row>
    <row r="39" spans="1:6" x14ac:dyDescent="0.2">
      <c r="A39" s="269"/>
      <c r="B39" s="269"/>
      <c r="C39" s="269"/>
      <c r="D39" s="269" t="s">
        <v>1172</v>
      </c>
      <c r="E39" s="270" t="s">
        <v>1173</v>
      </c>
      <c r="F39" s="271">
        <v>119621.2</v>
      </c>
    </row>
    <row r="40" spans="1:6" x14ac:dyDescent="0.2">
      <c r="A40" s="269"/>
      <c r="B40" s="269"/>
      <c r="C40" s="269"/>
      <c r="D40" s="269" t="s">
        <v>1174</v>
      </c>
      <c r="E40" s="270" t="s">
        <v>1006</v>
      </c>
      <c r="F40" s="271">
        <v>119621.2</v>
      </c>
    </row>
    <row r="41" spans="1:6" ht="25.5" x14ac:dyDescent="0.2">
      <c r="A41" s="269"/>
      <c r="B41" s="269"/>
      <c r="C41" s="269" t="s">
        <v>474</v>
      </c>
      <c r="D41" s="269"/>
      <c r="E41" s="270" t="s">
        <v>475</v>
      </c>
      <c r="F41" s="271">
        <v>3000</v>
      </c>
    </row>
    <row r="42" spans="1:6" x14ac:dyDescent="0.2">
      <c r="A42" s="269"/>
      <c r="B42" s="269"/>
      <c r="C42" s="269"/>
      <c r="D42" s="269" t="s">
        <v>1172</v>
      </c>
      <c r="E42" s="270" t="s">
        <v>1173</v>
      </c>
      <c r="F42" s="271">
        <v>3000</v>
      </c>
    </row>
    <row r="43" spans="1:6" x14ac:dyDescent="0.2">
      <c r="A43" s="269"/>
      <c r="B43" s="269"/>
      <c r="C43" s="269"/>
      <c r="D43" s="269" t="s">
        <v>1174</v>
      </c>
      <c r="E43" s="270" t="s">
        <v>1006</v>
      </c>
      <c r="F43" s="271">
        <v>3000</v>
      </c>
    </row>
    <row r="44" spans="1:6" ht="51" x14ac:dyDescent="0.2">
      <c r="A44" s="269"/>
      <c r="B44" s="269"/>
      <c r="C44" s="269" t="s">
        <v>476</v>
      </c>
      <c r="D44" s="269"/>
      <c r="E44" s="270" t="s">
        <v>477</v>
      </c>
      <c r="F44" s="271">
        <v>4280</v>
      </c>
    </row>
    <row r="45" spans="1:6" x14ac:dyDescent="0.2">
      <c r="A45" s="269"/>
      <c r="B45" s="269"/>
      <c r="C45" s="269"/>
      <c r="D45" s="269" t="s">
        <v>1172</v>
      </c>
      <c r="E45" s="270" t="s">
        <v>1173</v>
      </c>
      <c r="F45" s="271">
        <v>4280</v>
      </c>
    </row>
    <row r="46" spans="1:6" x14ac:dyDescent="0.2">
      <c r="A46" s="269"/>
      <c r="B46" s="269"/>
      <c r="C46" s="269"/>
      <c r="D46" s="269" t="s">
        <v>1174</v>
      </c>
      <c r="E46" s="270" t="s">
        <v>1006</v>
      </c>
      <c r="F46" s="271">
        <v>4280</v>
      </c>
    </row>
    <row r="47" spans="1:6" x14ac:dyDescent="0.2">
      <c r="A47" s="269"/>
      <c r="B47" s="269"/>
      <c r="C47" s="269" t="s">
        <v>481</v>
      </c>
      <c r="D47" s="269"/>
      <c r="E47" s="270" t="s">
        <v>482</v>
      </c>
      <c r="F47" s="271">
        <v>15397</v>
      </c>
    </row>
    <row r="48" spans="1:6" ht="51" x14ac:dyDescent="0.2">
      <c r="A48" s="269"/>
      <c r="B48" s="269"/>
      <c r="C48" s="269" t="s">
        <v>487</v>
      </c>
      <c r="D48" s="269"/>
      <c r="E48" s="270" t="s">
        <v>2746</v>
      </c>
      <c r="F48" s="271">
        <v>15397</v>
      </c>
    </row>
    <row r="49" spans="1:6" ht="25.5" x14ac:dyDescent="0.2">
      <c r="A49" s="269"/>
      <c r="B49" s="269"/>
      <c r="C49" s="269"/>
      <c r="D49" s="269" t="s">
        <v>1148</v>
      </c>
      <c r="E49" s="270" t="s">
        <v>1149</v>
      </c>
      <c r="F49" s="271">
        <v>15397</v>
      </c>
    </row>
    <row r="50" spans="1:6" ht="25.5" x14ac:dyDescent="0.2">
      <c r="A50" s="269"/>
      <c r="B50" s="269"/>
      <c r="C50" s="269"/>
      <c r="D50" s="269" t="s">
        <v>1150</v>
      </c>
      <c r="E50" s="270" t="s">
        <v>1151</v>
      </c>
      <c r="F50" s="271">
        <v>15397</v>
      </c>
    </row>
    <row r="51" spans="1:6" ht="44.45" customHeight="1" x14ac:dyDescent="0.2">
      <c r="A51" s="269"/>
      <c r="B51" s="269" t="s">
        <v>2010</v>
      </c>
      <c r="C51" s="269"/>
      <c r="D51" s="269"/>
      <c r="E51" s="270" t="s">
        <v>2011</v>
      </c>
      <c r="F51" s="271">
        <v>549935.9</v>
      </c>
    </row>
    <row r="52" spans="1:6" x14ac:dyDescent="0.2">
      <c r="A52" s="269"/>
      <c r="B52" s="269" t="s">
        <v>2027</v>
      </c>
      <c r="C52" s="269"/>
      <c r="D52" s="269"/>
      <c r="E52" s="270" t="s">
        <v>2028</v>
      </c>
      <c r="F52" s="271">
        <v>549935.9</v>
      </c>
    </row>
    <row r="53" spans="1:6" x14ac:dyDescent="0.2">
      <c r="A53" s="269"/>
      <c r="B53" s="269"/>
      <c r="C53" s="269" t="s">
        <v>1168</v>
      </c>
      <c r="D53" s="269"/>
      <c r="E53" s="270" t="s">
        <v>1169</v>
      </c>
      <c r="F53" s="271">
        <v>229600</v>
      </c>
    </row>
    <row r="54" spans="1:6" ht="25.5" x14ac:dyDescent="0.2">
      <c r="A54" s="269"/>
      <c r="B54" s="269"/>
      <c r="C54" s="269" t="s">
        <v>2029</v>
      </c>
      <c r="D54" s="269"/>
      <c r="E54" s="270" t="s">
        <v>2030</v>
      </c>
      <c r="F54" s="271">
        <v>229600</v>
      </c>
    </row>
    <row r="55" spans="1:6" x14ac:dyDescent="0.2">
      <c r="A55" s="269"/>
      <c r="B55" s="269"/>
      <c r="C55" s="269"/>
      <c r="D55" s="269" t="s">
        <v>1172</v>
      </c>
      <c r="E55" s="270" t="s">
        <v>1173</v>
      </c>
      <c r="F55" s="271">
        <v>229600</v>
      </c>
    </row>
    <row r="56" spans="1:6" x14ac:dyDescent="0.2">
      <c r="A56" s="269"/>
      <c r="B56" s="269"/>
      <c r="C56" s="269"/>
      <c r="D56" s="269" t="s">
        <v>1174</v>
      </c>
      <c r="E56" s="270" t="s">
        <v>1006</v>
      </c>
      <c r="F56" s="271">
        <v>229600</v>
      </c>
    </row>
    <row r="57" spans="1:6" x14ac:dyDescent="0.2">
      <c r="A57" s="269"/>
      <c r="B57" s="269"/>
      <c r="C57" s="269" t="s">
        <v>1187</v>
      </c>
      <c r="D57" s="269"/>
      <c r="E57" s="270" t="s">
        <v>1173</v>
      </c>
      <c r="F57" s="271">
        <v>320335.90000000002</v>
      </c>
    </row>
    <row r="58" spans="1:6" ht="38.25" x14ac:dyDescent="0.2">
      <c r="A58" s="269"/>
      <c r="B58" s="269"/>
      <c r="C58" s="269" t="s">
        <v>2033</v>
      </c>
      <c r="D58" s="269"/>
      <c r="E58" s="270" t="s">
        <v>2034</v>
      </c>
      <c r="F58" s="271">
        <v>320335.90000000002</v>
      </c>
    </row>
    <row r="59" spans="1:6" ht="38.25" x14ac:dyDescent="0.2">
      <c r="A59" s="269"/>
      <c r="B59" s="269"/>
      <c r="C59" s="269" t="s">
        <v>2033</v>
      </c>
      <c r="D59" s="269"/>
      <c r="E59" s="270" t="s">
        <v>2034</v>
      </c>
      <c r="F59" s="271">
        <v>320335.90000000002</v>
      </c>
    </row>
    <row r="60" spans="1:6" x14ac:dyDescent="0.2">
      <c r="A60" s="269"/>
      <c r="B60" s="269"/>
      <c r="C60" s="269"/>
      <c r="D60" s="269" t="s">
        <v>1172</v>
      </c>
      <c r="E60" s="270" t="s">
        <v>1173</v>
      </c>
      <c r="F60" s="271">
        <v>320335.90000000002</v>
      </c>
    </row>
    <row r="61" spans="1:6" x14ac:dyDescent="0.2">
      <c r="A61" s="269"/>
      <c r="B61" s="269"/>
      <c r="C61" s="269"/>
      <c r="D61" s="269" t="s">
        <v>1567</v>
      </c>
      <c r="E61" s="270" t="s">
        <v>1568</v>
      </c>
      <c r="F61" s="271">
        <v>320335.90000000002</v>
      </c>
    </row>
    <row r="62" spans="1:6" ht="25.5" x14ac:dyDescent="0.2">
      <c r="A62" s="269" t="s">
        <v>2052</v>
      </c>
      <c r="B62" s="269"/>
      <c r="C62" s="269"/>
      <c r="D62" s="269"/>
      <c r="E62" s="270" t="s">
        <v>562</v>
      </c>
      <c r="F62" s="271">
        <v>152819.20000000001</v>
      </c>
    </row>
    <row r="63" spans="1:6" x14ac:dyDescent="0.2">
      <c r="A63" s="269"/>
      <c r="B63" s="269" t="s">
        <v>1132</v>
      </c>
      <c r="C63" s="269"/>
      <c r="D63" s="269"/>
      <c r="E63" s="270" t="s">
        <v>1133</v>
      </c>
      <c r="F63" s="271">
        <v>152819.20000000001</v>
      </c>
    </row>
    <row r="64" spans="1:6" x14ac:dyDescent="0.2">
      <c r="A64" s="269"/>
      <c r="B64" s="269" t="s">
        <v>1221</v>
      </c>
      <c r="C64" s="269"/>
      <c r="D64" s="269"/>
      <c r="E64" s="270" t="s">
        <v>1222</v>
      </c>
      <c r="F64" s="271">
        <v>152819.20000000001</v>
      </c>
    </row>
    <row r="65" spans="1:6" ht="25.5" x14ac:dyDescent="0.2">
      <c r="A65" s="269"/>
      <c r="B65" s="269"/>
      <c r="C65" s="269" t="s">
        <v>1158</v>
      </c>
      <c r="D65" s="269"/>
      <c r="E65" s="270" t="s">
        <v>1159</v>
      </c>
      <c r="F65" s="271">
        <v>152785.20000000001</v>
      </c>
    </row>
    <row r="66" spans="1:6" ht="25.5" x14ac:dyDescent="0.2">
      <c r="A66" s="269"/>
      <c r="B66" s="269"/>
      <c r="C66" s="269" t="s">
        <v>1223</v>
      </c>
      <c r="D66" s="269"/>
      <c r="E66" s="270" t="s">
        <v>1224</v>
      </c>
      <c r="F66" s="271">
        <v>152785.20000000001</v>
      </c>
    </row>
    <row r="67" spans="1:6" ht="38.25" x14ac:dyDescent="0.2">
      <c r="A67" s="269"/>
      <c r="B67" s="269"/>
      <c r="C67" s="269"/>
      <c r="D67" s="269" t="s">
        <v>1140</v>
      </c>
      <c r="E67" s="270" t="s">
        <v>1141</v>
      </c>
      <c r="F67" s="271">
        <v>9408.7999999999993</v>
      </c>
    </row>
    <row r="68" spans="1:6" ht="25.5" x14ac:dyDescent="0.2">
      <c r="A68" s="269"/>
      <c r="B68" s="269"/>
      <c r="C68" s="269"/>
      <c r="D68" s="269" t="s">
        <v>1142</v>
      </c>
      <c r="E68" s="270" t="s">
        <v>1143</v>
      </c>
      <c r="F68" s="271">
        <v>9408.7999999999993</v>
      </c>
    </row>
    <row r="69" spans="1:6" ht="25.5" x14ac:dyDescent="0.2">
      <c r="A69" s="269"/>
      <c r="B69" s="269"/>
      <c r="C69" s="269"/>
      <c r="D69" s="269" t="s">
        <v>1148</v>
      </c>
      <c r="E69" s="270" t="s">
        <v>1149</v>
      </c>
      <c r="F69" s="271">
        <v>33221.699999999997</v>
      </c>
    </row>
    <row r="70" spans="1:6" ht="25.5" x14ac:dyDescent="0.2">
      <c r="A70" s="269"/>
      <c r="B70" s="269"/>
      <c r="C70" s="269"/>
      <c r="D70" s="269" t="s">
        <v>1150</v>
      </c>
      <c r="E70" s="270" t="s">
        <v>1151</v>
      </c>
      <c r="F70" s="271">
        <v>33221.699999999997</v>
      </c>
    </row>
    <row r="71" spans="1:6" x14ac:dyDescent="0.2">
      <c r="A71" s="269"/>
      <c r="B71" s="269"/>
      <c r="C71" s="269"/>
      <c r="D71" s="269" t="s">
        <v>1172</v>
      </c>
      <c r="E71" s="270" t="s">
        <v>1173</v>
      </c>
      <c r="F71" s="271">
        <v>109792.7</v>
      </c>
    </row>
    <row r="72" spans="1:6" x14ac:dyDescent="0.2">
      <c r="A72" s="269"/>
      <c r="B72" s="269"/>
      <c r="C72" s="269"/>
      <c r="D72" s="269" t="s">
        <v>1192</v>
      </c>
      <c r="E72" s="270" t="s">
        <v>1193</v>
      </c>
      <c r="F72" s="271">
        <v>109792.7</v>
      </c>
    </row>
    <row r="73" spans="1:6" x14ac:dyDescent="0.2">
      <c r="A73" s="269"/>
      <c r="B73" s="269"/>
      <c r="C73" s="269"/>
      <c r="D73" s="269" t="s">
        <v>1152</v>
      </c>
      <c r="E73" s="270" t="s">
        <v>1153</v>
      </c>
      <c r="F73" s="271">
        <v>362</v>
      </c>
    </row>
    <row r="74" spans="1:6" ht="25.5" x14ac:dyDescent="0.2">
      <c r="A74" s="269"/>
      <c r="B74" s="269"/>
      <c r="C74" s="269"/>
      <c r="D74" s="269" t="s">
        <v>1154</v>
      </c>
      <c r="E74" s="270" t="s">
        <v>1155</v>
      </c>
      <c r="F74" s="271">
        <v>362</v>
      </c>
    </row>
    <row r="75" spans="1:6" ht="25.5" x14ac:dyDescent="0.2">
      <c r="A75" s="269"/>
      <c r="B75" s="269"/>
      <c r="C75" s="269" t="s">
        <v>1136</v>
      </c>
      <c r="D75" s="269"/>
      <c r="E75" s="270" t="s">
        <v>1137</v>
      </c>
      <c r="F75" s="271">
        <v>34</v>
      </c>
    </row>
    <row r="76" spans="1:6" x14ac:dyDescent="0.2">
      <c r="A76" s="269"/>
      <c r="B76" s="269"/>
      <c r="C76" s="269" t="s">
        <v>1146</v>
      </c>
      <c r="D76" s="269"/>
      <c r="E76" s="270" t="s">
        <v>1147</v>
      </c>
      <c r="F76" s="271">
        <v>34</v>
      </c>
    </row>
    <row r="77" spans="1:6" ht="25.5" x14ac:dyDescent="0.2">
      <c r="A77" s="269"/>
      <c r="B77" s="269"/>
      <c r="C77" s="269"/>
      <c r="D77" s="269" t="s">
        <v>1148</v>
      </c>
      <c r="E77" s="270" t="s">
        <v>1149</v>
      </c>
      <c r="F77" s="271">
        <v>34</v>
      </c>
    </row>
    <row r="78" spans="1:6" ht="25.5" x14ac:dyDescent="0.2">
      <c r="A78" s="269"/>
      <c r="B78" s="269"/>
      <c r="C78" s="269"/>
      <c r="D78" s="269" t="s">
        <v>1150</v>
      </c>
      <c r="E78" s="270" t="s">
        <v>1151</v>
      </c>
      <c r="F78" s="271">
        <v>34</v>
      </c>
    </row>
    <row r="79" spans="1:6" ht="25.5" x14ac:dyDescent="0.2">
      <c r="A79" s="269" t="s">
        <v>2053</v>
      </c>
      <c r="B79" s="269"/>
      <c r="C79" s="269"/>
      <c r="D79" s="269"/>
      <c r="E79" s="270" t="s">
        <v>566</v>
      </c>
      <c r="F79" s="271">
        <v>43361.5</v>
      </c>
    </row>
    <row r="80" spans="1:6" x14ac:dyDescent="0.2">
      <c r="A80" s="269"/>
      <c r="B80" s="269" t="s">
        <v>1370</v>
      </c>
      <c r="C80" s="269"/>
      <c r="D80" s="269"/>
      <c r="E80" s="270" t="s">
        <v>1371</v>
      </c>
      <c r="F80" s="271">
        <v>43361.5</v>
      </c>
    </row>
    <row r="81" spans="1:6" x14ac:dyDescent="0.2">
      <c r="A81" s="269"/>
      <c r="B81" s="269" t="s">
        <v>1372</v>
      </c>
      <c r="C81" s="269"/>
      <c r="D81" s="269"/>
      <c r="E81" s="270" t="s">
        <v>1373</v>
      </c>
      <c r="F81" s="271">
        <v>43361.5</v>
      </c>
    </row>
    <row r="82" spans="1:6" ht="25.5" x14ac:dyDescent="0.2">
      <c r="A82" s="269"/>
      <c r="B82" s="269"/>
      <c r="C82" s="269" t="s">
        <v>1136</v>
      </c>
      <c r="D82" s="269"/>
      <c r="E82" s="270" t="s">
        <v>1137</v>
      </c>
      <c r="F82" s="271">
        <v>43361.5</v>
      </c>
    </row>
    <row r="83" spans="1:6" x14ac:dyDescent="0.2">
      <c r="A83" s="269"/>
      <c r="B83" s="269"/>
      <c r="C83" s="269" t="s">
        <v>1146</v>
      </c>
      <c r="D83" s="269"/>
      <c r="E83" s="270" t="s">
        <v>1147</v>
      </c>
      <c r="F83" s="271">
        <v>43361.5</v>
      </c>
    </row>
    <row r="84" spans="1:6" ht="38.25" x14ac:dyDescent="0.2">
      <c r="A84" s="269"/>
      <c r="B84" s="269"/>
      <c r="C84" s="269"/>
      <c r="D84" s="269" t="s">
        <v>1140</v>
      </c>
      <c r="E84" s="270" t="s">
        <v>1141</v>
      </c>
      <c r="F84" s="271">
        <v>34179.4</v>
      </c>
    </row>
    <row r="85" spans="1:6" ht="25.5" x14ac:dyDescent="0.2">
      <c r="A85" s="269"/>
      <c r="B85" s="269"/>
      <c r="C85" s="269"/>
      <c r="D85" s="269" t="s">
        <v>1142</v>
      </c>
      <c r="E85" s="270" t="s">
        <v>1143</v>
      </c>
      <c r="F85" s="271">
        <v>34179.4</v>
      </c>
    </row>
    <row r="86" spans="1:6" ht="25.5" x14ac:dyDescent="0.2">
      <c r="A86" s="269"/>
      <c r="B86" s="269"/>
      <c r="C86" s="269"/>
      <c r="D86" s="269" t="s">
        <v>1148</v>
      </c>
      <c r="E86" s="270" t="s">
        <v>1149</v>
      </c>
      <c r="F86" s="271">
        <v>9117.1</v>
      </c>
    </row>
    <row r="87" spans="1:6" ht="25.5" x14ac:dyDescent="0.2">
      <c r="A87" s="269"/>
      <c r="B87" s="269"/>
      <c r="C87" s="269"/>
      <c r="D87" s="269" t="s">
        <v>1150</v>
      </c>
      <c r="E87" s="270" t="s">
        <v>1151</v>
      </c>
      <c r="F87" s="271">
        <v>9117.1</v>
      </c>
    </row>
    <row r="88" spans="1:6" x14ac:dyDescent="0.2">
      <c r="A88" s="269"/>
      <c r="B88" s="269"/>
      <c r="C88" s="269"/>
      <c r="D88" s="269" t="s">
        <v>1152</v>
      </c>
      <c r="E88" s="270" t="s">
        <v>1153</v>
      </c>
      <c r="F88" s="271">
        <v>65</v>
      </c>
    </row>
    <row r="89" spans="1:6" ht="25.5" x14ac:dyDescent="0.2">
      <c r="A89" s="269"/>
      <c r="B89" s="269"/>
      <c r="C89" s="269"/>
      <c r="D89" s="269" t="s">
        <v>1154</v>
      </c>
      <c r="E89" s="270" t="s">
        <v>1155</v>
      </c>
      <c r="F89" s="271">
        <v>65</v>
      </c>
    </row>
    <row r="90" spans="1:6" x14ac:dyDescent="0.2">
      <c r="A90" s="269" t="s">
        <v>2054</v>
      </c>
      <c r="B90" s="269"/>
      <c r="C90" s="269"/>
      <c r="D90" s="269"/>
      <c r="E90" s="270" t="s">
        <v>568</v>
      </c>
      <c r="F90" s="271">
        <v>1776401.5</v>
      </c>
    </row>
    <row r="91" spans="1:6" x14ac:dyDescent="0.2">
      <c r="A91" s="269"/>
      <c r="B91" s="269" t="s">
        <v>1132</v>
      </c>
      <c r="C91" s="269"/>
      <c r="D91" s="269"/>
      <c r="E91" s="270" t="s">
        <v>1133</v>
      </c>
      <c r="F91" s="271">
        <v>1996.5</v>
      </c>
    </row>
    <row r="92" spans="1:6" x14ac:dyDescent="0.2">
      <c r="A92" s="269"/>
      <c r="B92" s="269" t="s">
        <v>1221</v>
      </c>
      <c r="C92" s="269"/>
      <c r="D92" s="269"/>
      <c r="E92" s="270" t="s">
        <v>1222</v>
      </c>
      <c r="F92" s="271">
        <v>1996.5</v>
      </c>
    </row>
    <row r="93" spans="1:6" ht="25.5" x14ac:dyDescent="0.2">
      <c r="A93" s="269"/>
      <c r="B93" s="269"/>
      <c r="C93" s="269" t="s">
        <v>1253</v>
      </c>
      <c r="D93" s="269"/>
      <c r="E93" s="270" t="s">
        <v>1254</v>
      </c>
      <c r="F93" s="271">
        <v>1996.5</v>
      </c>
    </row>
    <row r="94" spans="1:6" x14ac:dyDescent="0.2">
      <c r="A94" s="269"/>
      <c r="B94" s="269"/>
      <c r="C94" s="269" t="s">
        <v>1255</v>
      </c>
      <c r="D94" s="269"/>
      <c r="E94" s="270" t="s">
        <v>1256</v>
      </c>
      <c r="F94" s="271">
        <v>1996.5</v>
      </c>
    </row>
    <row r="95" spans="1:6" ht="51" x14ac:dyDescent="0.2">
      <c r="A95" s="269"/>
      <c r="B95" s="269"/>
      <c r="C95" s="269" t="s">
        <v>1272</v>
      </c>
      <c r="D95" s="269"/>
      <c r="E95" s="270" t="s">
        <v>2747</v>
      </c>
      <c r="F95" s="271">
        <v>1996.5</v>
      </c>
    </row>
    <row r="96" spans="1:6" ht="25.5" x14ac:dyDescent="0.2">
      <c r="A96" s="269"/>
      <c r="B96" s="269"/>
      <c r="C96" s="269"/>
      <c r="D96" s="269" t="s">
        <v>1148</v>
      </c>
      <c r="E96" s="270" t="s">
        <v>1149</v>
      </c>
      <c r="F96" s="271">
        <v>1996.5</v>
      </c>
    </row>
    <row r="97" spans="1:6" ht="25.5" x14ac:dyDescent="0.2">
      <c r="A97" s="269"/>
      <c r="B97" s="269"/>
      <c r="C97" s="269"/>
      <c r="D97" s="269" t="s">
        <v>1150</v>
      </c>
      <c r="E97" s="270" t="s">
        <v>1151</v>
      </c>
      <c r="F97" s="271">
        <v>1996.5</v>
      </c>
    </row>
    <row r="98" spans="1:6" x14ac:dyDescent="0.2">
      <c r="A98" s="269"/>
      <c r="B98" s="269" t="s">
        <v>1370</v>
      </c>
      <c r="C98" s="269"/>
      <c r="D98" s="269"/>
      <c r="E98" s="270" t="s">
        <v>1371</v>
      </c>
      <c r="F98" s="271">
        <v>581021.6</v>
      </c>
    </row>
    <row r="99" spans="1:6" x14ac:dyDescent="0.2">
      <c r="A99" s="269"/>
      <c r="B99" s="269" t="s">
        <v>1372</v>
      </c>
      <c r="C99" s="269"/>
      <c r="D99" s="269"/>
      <c r="E99" s="270" t="s">
        <v>1373</v>
      </c>
      <c r="F99" s="271">
        <v>581021.6</v>
      </c>
    </row>
    <row r="100" spans="1:6" ht="25.5" x14ac:dyDescent="0.2">
      <c r="A100" s="269"/>
      <c r="B100" s="269"/>
      <c r="C100" s="269" t="s">
        <v>1136</v>
      </c>
      <c r="D100" s="269"/>
      <c r="E100" s="270" t="s">
        <v>1137</v>
      </c>
      <c r="F100" s="271">
        <v>43360.2</v>
      </c>
    </row>
    <row r="101" spans="1:6" x14ac:dyDescent="0.2">
      <c r="A101" s="269"/>
      <c r="B101" s="269"/>
      <c r="C101" s="269" t="s">
        <v>1146</v>
      </c>
      <c r="D101" s="269"/>
      <c r="E101" s="270" t="s">
        <v>1147</v>
      </c>
      <c r="F101" s="271">
        <v>43360.2</v>
      </c>
    </row>
    <row r="102" spans="1:6" ht="38.25" x14ac:dyDescent="0.2">
      <c r="A102" s="269"/>
      <c r="B102" s="269"/>
      <c r="C102" s="269"/>
      <c r="D102" s="269" t="s">
        <v>1140</v>
      </c>
      <c r="E102" s="270" t="s">
        <v>1141</v>
      </c>
      <c r="F102" s="271">
        <v>29539.9</v>
      </c>
    </row>
    <row r="103" spans="1:6" ht="25.5" x14ac:dyDescent="0.2">
      <c r="A103" s="269"/>
      <c r="B103" s="269"/>
      <c r="C103" s="269"/>
      <c r="D103" s="269" t="s">
        <v>1142</v>
      </c>
      <c r="E103" s="270" t="s">
        <v>1143</v>
      </c>
      <c r="F103" s="271">
        <v>29539.9</v>
      </c>
    </row>
    <row r="104" spans="1:6" ht="25.5" x14ac:dyDescent="0.2">
      <c r="A104" s="269"/>
      <c r="B104" s="269"/>
      <c r="C104" s="269"/>
      <c r="D104" s="269" t="s">
        <v>1148</v>
      </c>
      <c r="E104" s="270" t="s">
        <v>1149</v>
      </c>
      <c r="F104" s="271">
        <v>13742.3</v>
      </c>
    </row>
    <row r="105" spans="1:6" ht="25.5" x14ac:dyDescent="0.2">
      <c r="A105" s="269"/>
      <c r="B105" s="269"/>
      <c r="C105" s="269"/>
      <c r="D105" s="269" t="s">
        <v>1150</v>
      </c>
      <c r="E105" s="270" t="s">
        <v>1151</v>
      </c>
      <c r="F105" s="271">
        <v>13742.3</v>
      </c>
    </row>
    <row r="106" spans="1:6" x14ac:dyDescent="0.2">
      <c r="A106" s="269"/>
      <c r="B106" s="269"/>
      <c r="C106" s="269"/>
      <c r="D106" s="269" t="s">
        <v>1152</v>
      </c>
      <c r="E106" s="270" t="s">
        <v>1153</v>
      </c>
      <c r="F106" s="271">
        <v>78</v>
      </c>
    </row>
    <row r="107" spans="1:6" ht="25.5" x14ac:dyDescent="0.2">
      <c r="A107" s="269"/>
      <c r="B107" s="269"/>
      <c r="C107" s="269"/>
      <c r="D107" s="269" t="s">
        <v>1154</v>
      </c>
      <c r="E107" s="270" t="s">
        <v>1155</v>
      </c>
      <c r="F107" s="271">
        <v>78</v>
      </c>
    </row>
    <row r="108" spans="1:6" ht="25.5" x14ac:dyDescent="0.2">
      <c r="A108" s="269"/>
      <c r="B108" s="269"/>
      <c r="C108" s="269" t="s">
        <v>1374</v>
      </c>
      <c r="D108" s="269"/>
      <c r="E108" s="270" t="s">
        <v>2748</v>
      </c>
      <c r="F108" s="271">
        <v>9009.2000000000007</v>
      </c>
    </row>
    <row r="109" spans="1:6" x14ac:dyDescent="0.2">
      <c r="A109" s="269"/>
      <c r="B109" s="269"/>
      <c r="C109" s="269"/>
      <c r="D109" s="269" t="s">
        <v>1152</v>
      </c>
      <c r="E109" s="270" t="s">
        <v>1153</v>
      </c>
      <c r="F109" s="271">
        <v>9009.2000000000007</v>
      </c>
    </row>
    <row r="110" spans="1:6" ht="38.25" x14ac:dyDescent="0.2">
      <c r="A110" s="269"/>
      <c r="B110" s="269"/>
      <c r="C110" s="269"/>
      <c r="D110" s="269" t="s">
        <v>1210</v>
      </c>
      <c r="E110" s="270" t="s">
        <v>1211</v>
      </c>
      <c r="F110" s="271">
        <v>9009.2000000000007</v>
      </c>
    </row>
    <row r="111" spans="1:6" ht="21.6" customHeight="1" x14ac:dyDescent="0.2">
      <c r="A111" s="269"/>
      <c r="B111" s="269"/>
      <c r="C111" s="269" t="s">
        <v>1375</v>
      </c>
      <c r="D111" s="269"/>
      <c r="E111" s="270" t="s">
        <v>1376</v>
      </c>
      <c r="F111" s="271">
        <v>528052.19999999995</v>
      </c>
    </row>
    <row r="112" spans="1:6" ht="38.25" x14ac:dyDescent="0.2">
      <c r="A112" s="269"/>
      <c r="B112" s="269"/>
      <c r="C112" s="269" t="s">
        <v>1377</v>
      </c>
      <c r="D112" s="269"/>
      <c r="E112" s="270" t="s">
        <v>1378</v>
      </c>
      <c r="F112" s="271">
        <v>1825.6</v>
      </c>
    </row>
    <row r="113" spans="1:6" ht="25.5" x14ac:dyDescent="0.2">
      <c r="A113" s="269"/>
      <c r="B113" s="269"/>
      <c r="C113" s="269"/>
      <c r="D113" s="269" t="s">
        <v>1148</v>
      </c>
      <c r="E113" s="270" t="s">
        <v>1149</v>
      </c>
      <c r="F113" s="271">
        <v>7.7</v>
      </c>
    </row>
    <row r="114" spans="1:6" ht="25.5" x14ac:dyDescent="0.2">
      <c r="A114" s="269"/>
      <c r="B114" s="269"/>
      <c r="C114" s="269"/>
      <c r="D114" s="269" t="s">
        <v>1150</v>
      </c>
      <c r="E114" s="270" t="s">
        <v>1151</v>
      </c>
      <c r="F114" s="271">
        <v>7.7</v>
      </c>
    </row>
    <row r="115" spans="1:6" x14ac:dyDescent="0.2">
      <c r="A115" s="269"/>
      <c r="B115" s="269"/>
      <c r="C115" s="269"/>
      <c r="D115" s="269" t="s">
        <v>1152</v>
      </c>
      <c r="E115" s="270" t="s">
        <v>1153</v>
      </c>
      <c r="F115" s="271">
        <v>1817.9</v>
      </c>
    </row>
    <row r="116" spans="1:6" ht="38.25" x14ac:dyDescent="0.2">
      <c r="A116" s="269"/>
      <c r="B116" s="269"/>
      <c r="C116" s="269"/>
      <c r="D116" s="269" t="s">
        <v>1210</v>
      </c>
      <c r="E116" s="270" t="s">
        <v>1211</v>
      </c>
      <c r="F116" s="271">
        <v>1817.9</v>
      </c>
    </row>
    <row r="117" spans="1:6" ht="38.25" x14ac:dyDescent="0.2">
      <c r="A117" s="269"/>
      <c r="B117" s="269"/>
      <c r="C117" s="269" t="s">
        <v>1379</v>
      </c>
      <c r="D117" s="269"/>
      <c r="E117" s="270" t="s">
        <v>1380</v>
      </c>
      <c r="F117" s="271">
        <v>526226.6</v>
      </c>
    </row>
    <row r="118" spans="1:6" ht="38.25" x14ac:dyDescent="0.2">
      <c r="A118" s="269"/>
      <c r="B118" s="269"/>
      <c r="C118" s="269" t="s">
        <v>1381</v>
      </c>
      <c r="D118" s="269"/>
      <c r="E118" s="270" t="s">
        <v>1382</v>
      </c>
      <c r="F118" s="271">
        <v>199009.7</v>
      </c>
    </row>
    <row r="119" spans="1:6" ht="25.5" x14ac:dyDescent="0.2">
      <c r="A119" s="269"/>
      <c r="B119" s="269"/>
      <c r="C119" s="269"/>
      <c r="D119" s="269" t="s">
        <v>1148</v>
      </c>
      <c r="E119" s="270" t="s">
        <v>1149</v>
      </c>
      <c r="F119" s="271">
        <v>66678.8</v>
      </c>
    </row>
    <row r="120" spans="1:6" ht="25.5" x14ac:dyDescent="0.2">
      <c r="A120" s="269"/>
      <c r="B120" s="269"/>
      <c r="C120" s="269"/>
      <c r="D120" s="269" t="s">
        <v>1150</v>
      </c>
      <c r="E120" s="270" t="s">
        <v>1151</v>
      </c>
      <c r="F120" s="271">
        <v>66678.8</v>
      </c>
    </row>
    <row r="121" spans="1:6" x14ac:dyDescent="0.2">
      <c r="A121" s="269"/>
      <c r="B121" s="269"/>
      <c r="C121" s="269"/>
      <c r="D121" s="269" t="s">
        <v>1239</v>
      </c>
      <c r="E121" s="270" t="s">
        <v>1240</v>
      </c>
      <c r="F121" s="271">
        <v>40306</v>
      </c>
    </row>
    <row r="122" spans="1:6" x14ac:dyDescent="0.2">
      <c r="A122" s="269"/>
      <c r="B122" s="269"/>
      <c r="C122" s="269"/>
      <c r="D122" s="269" t="s">
        <v>1318</v>
      </c>
      <c r="E122" s="270" t="s">
        <v>1319</v>
      </c>
      <c r="F122" s="271">
        <v>40306</v>
      </c>
    </row>
    <row r="123" spans="1:6" ht="25.5" x14ac:dyDescent="0.2">
      <c r="A123" s="269"/>
      <c r="B123" s="269"/>
      <c r="C123" s="269"/>
      <c r="D123" s="269" t="s">
        <v>1231</v>
      </c>
      <c r="E123" s="270" t="s">
        <v>1232</v>
      </c>
      <c r="F123" s="271">
        <v>20687</v>
      </c>
    </row>
    <row r="124" spans="1:6" x14ac:dyDescent="0.2">
      <c r="A124" s="269"/>
      <c r="B124" s="269"/>
      <c r="C124" s="269"/>
      <c r="D124" s="269" t="s">
        <v>1233</v>
      </c>
      <c r="E124" s="270" t="s">
        <v>1234</v>
      </c>
      <c r="F124" s="271">
        <v>20687</v>
      </c>
    </row>
    <row r="125" spans="1:6" x14ac:dyDescent="0.2">
      <c r="A125" s="269"/>
      <c r="B125" s="269"/>
      <c r="C125" s="269"/>
      <c r="D125" s="269" t="s">
        <v>1152</v>
      </c>
      <c r="E125" s="270" t="s">
        <v>1153</v>
      </c>
      <c r="F125" s="271">
        <v>71337.899999999994</v>
      </c>
    </row>
    <row r="126" spans="1:6" ht="38.25" x14ac:dyDescent="0.2">
      <c r="A126" s="269"/>
      <c r="B126" s="269"/>
      <c r="C126" s="269"/>
      <c r="D126" s="269" t="s">
        <v>1210</v>
      </c>
      <c r="E126" s="270" t="s">
        <v>1211</v>
      </c>
      <c r="F126" s="271">
        <v>71337.899999999994</v>
      </c>
    </row>
    <row r="127" spans="1:6" ht="51" x14ac:dyDescent="0.2">
      <c r="A127" s="269"/>
      <c r="B127" s="269"/>
      <c r="C127" s="269" t="s">
        <v>1383</v>
      </c>
      <c r="D127" s="269"/>
      <c r="E127" s="270" t="s">
        <v>1384</v>
      </c>
      <c r="F127" s="271">
        <v>327216.90000000002</v>
      </c>
    </row>
    <row r="128" spans="1:6" ht="38.25" x14ac:dyDescent="0.2">
      <c r="A128" s="269"/>
      <c r="B128" s="269"/>
      <c r="C128" s="269"/>
      <c r="D128" s="269" t="s">
        <v>1140</v>
      </c>
      <c r="E128" s="270" t="s">
        <v>1141</v>
      </c>
      <c r="F128" s="271">
        <v>255462.9</v>
      </c>
    </row>
    <row r="129" spans="1:6" x14ac:dyDescent="0.2">
      <c r="A129" s="269"/>
      <c r="B129" s="269"/>
      <c r="C129" s="269"/>
      <c r="D129" s="269" t="s">
        <v>1247</v>
      </c>
      <c r="E129" s="270" t="s">
        <v>1248</v>
      </c>
      <c r="F129" s="271">
        <v>255462.9</v>
      </c>
    </row>
    <row r="130" spans="1:6" ht="25.5" x14ac:dyDescent="0.2">
      <c r="A130" s="269"/>
      <c r="B130" s="269"/>
      <c r="C130" s="269"/>
      <c r="D130" s="269" t="s">
        <v>1148</v>
      </c>
      <c r="E130" s="270" t="s">
        <v>1149</v>
      </c>
      <c r="F130" s="271">
        <v>65767</v>
      </c>
    </row>
    <row r="131" spans="1:6" ht="25.5" x14ac:dyDescent="0.2">
      <c r="A131" s="269"/>
      <c r="B131" s="269"/>
      <c r="C131" s="269"/>
      <c r="D131" s="269" t="s">
        <v>1150</v>
      </c>
      <c r="E131" s="270" t="s">
        <v>1151</v>
      </c>
      <c r="F131" s="271">
        <v>65767</v>
      </c>
    </row>
    <row r="132" spans="1:6" x14ac:dyDescent="0.2">
      <c r="A132" s="269"/>
      <c r="B132" s="269"/>
      <c r="C132" s="269"/>
      <c r="D132" s="269" t="s">
        <v>1152</v>
      </c>
      <c r="E132" s="270" t="s">
        <v>1153</v>
      </c>
      <c r="F132" s="271">
        <v>5987</v>
      </c>
    </row>
    <row r="133" spans="1:6" ht="25.5" x14ac:dyDescent="0.2">
      <c r="A133" s="269"/>
      <c r="B133" s="269"/>
      <c r="C133" s="269"/>
      <c r="D133" s="269" t="s">
        <v>1154</v>
      </c>
      <c r="E133" s="270" t="s">
        <v>1155</v>
      </c>
      <c r="F133" s="271">
        <v>5987</v>
      </c>
    </row>
    <row r="134" spans="1:6" x14ac:dyDescent="0.2">
      <c r="A134" s="269"/>
      <c r="B134" s="269"/>
      <c r="C134" s="269" t="s">
        <v>481</v>
      </c>
      <c r="D134" s="269"/>
      <c r="E134" s="270" t="s">
        <v>482</v>
      </c>
      <c r="F134" s="271">
        <v>600</v>
      </c>
    </row>
    <row r="135" spans="1:6" ht="63.75" x14ac:dyDescent="0.2">
      <c r="A135" s="269"/>
      <c r="B135" s="269"/>
      <c r="C135" s="269" t="s">
        <v>1385</v>
      </c>
      <c r="D135" s="269"/>
      <c r="E135" s="270" t="s">
        <v>2749</v>
      </c>
      <c r="F135" s="271">
        <v>600</v>
      </c>
    </row>
    <row r="136" spans="1:6" ht="25.5" x14ac:dyDescent="0.2">
      <c r="A136" s="269"/>
      <c r="B136" s="269"/>
      <c r="C136" s="269"/>
      <c r="D136" s="269" t="s">
        <v>1148</v>
      </c>
      <c r="E136" s="270" t="s">
        <v>1149</v>
      </c>
      <c r="F136" s="271">
        <v>600</v>
      </c>
    </row>
    <row r="137" spans="1:6" ht="25.5" x14ac:dyDescent="0.2">
      <c r="A137" s="269"/>
      <c r="B137" s="269"/>
      <c r="C137" s="269"/>
      <c r="D137" s="269" t="s">
        <v>1150</v>
      </c>
      <c r="E137" s="270" t="s">
        <v>1151</v>
      </c>
      <c r="F137" s="271">
        <v>600</v>
      </c>
    </row>
    <row r="138" spans="1:6" x14ac:dyDescent="0.2">
      <c r="A138" s="269"/>
      <c r="B138" s="269" t="s">
        <v>1770</v>
      </c>
      <c r="C138" s="269"/>
      <c r="D138" s="269"/>
      <c r="E138" s="270" t="s">
        <v>1771</v>
      </c>
      <c r="F138" s="271">
        <v>1193383.3999999999</v>
      </c>
    </row>
    <row r="139" spans="1:6" x14ac:dyDescent="0.2">
      <c r="A139" s="269"/>
      <c r="B139" s="269" t="s">
        <v>1796</v>
      </c>
      <c r="C139" s="269"/>
      <c r="D139" s="269"/>
      <c r="E139" s="270" t="s">
        <v>1797</v>
      </c>
      <c r="F139" s="271">
        <v>1193383.3999999999</v>
      </c>
    </row>
    <row r="140" spans="1:6" ht="25.5" x14ac:dyDescent="0.2">
      <c r="A140" s="269"/>
      <c r="B140" s="269"/>
      <c r="C140" s="269" t="s">
        <v>1375</v>
      </c>
      <c r="D140" s="269"/>
      <c r="E140" s="270" t="s">
        <v>1376</v>
      </c>
      <c r="F140" s="271">
        <v>1193383.3999999999</v>
      </c>
    </row>
    <row r="141" spans="1:6" ht="38.25" x14ac:dyDescent="0.2">
      <c r="A141" s="269"/>
      <c r="B141" s="269"/>
      <c r="C141" s="269" t="s">
        <v>1379</v>
      </c>
      <c r="D141" s="269"/>
      <c r="E141" s="270" t="s">
        <v>1380</v>
      </c>
      <c r="F141" s="271">
        <v>1193383.3999999999</v>
      </c>
    </row>
    <row r="142" spans="1:6" ht="25.5" x14ac:dyDescent="0.2">
      <c r="A142" s="269"/>
      <c r="B142" s="269"/>
      <c r="C142" s="269" t="s">
        <v>934</v>
      </c>
      <c r="D142" s="269"/>
      <c r="E142" s="270" t="s">
        <v>935</v>
      </c>
      <c r="F142" s="271">
        <v>1193383.3999999999</v>
      </c>
    </row>
    <row r="143" spans="1:6" ht="25.5" x14ac:dyDescent="0.2">
      <c r="A143" s="269"/>
      <c r="B143" s="269"/>
      <c r="C143" s="269"/>
      <c r="D143" s="269" t="s">
        <v>1148</v>
      </c>
      <c r="E143" s="270" t="s">
        <v>1149</v>
      </c>
      <c r="F143" s="271">
        <v>5205</v>
      </c>
    </row>
    <row r="144" spans="1:6" ht="25.5" x14ac:dyDescent="0.2">
      <c r="A144" s="269"/>
      <c r="B144" s="269"/>
      <c r="C144" s="269"/>
      <c r="D144" s="269" t="s">
        <v>1150</v>
      </c>
      <c r="E144" s="270" t="s">
        <v>1151</v>
      </c>
      <c r="F144" s="271">
        <v>5205</v>
      </c>
    </row>
    <row r="145" spans="1:6" x14ac:dyDescent="0.2">
      <c r="A145" s="269"/>
      <c r="B145" s="269"/>
      <c r="C145" s="269"/>
      <c r="D145" s="269" t="s">
        <v>1239</v>
      </c>
      <c r="E145" s="270" t="s">
        <v>1240</v>
      </c>
      <c r="F145" s="271">
        <v>1041000</v>
      </c>
    </row>
    <row r="146" spans="1:6" ht="25.5" x14ac:dyDescent="0.2">
      <c r="A146" s="269"/>
      <c r="B146" s="269"/>
      <c r="C146" s="269"/>
      <c r="D146" s="269" t="s">
        <v>1281</v>
      </c>
      <c r="E146" s="270" t="s">
        <v>1282</v>
      </c>
      <c r="F146" s="271">
        <v>1000000</v>
      </c>
    </row>
    <row r="147" spans="1:6" x14ac:dyDescent="0.2">
      <c r="A147" s="269"/>
      <c r="B147" s="269"/>
      <c r="C147" s="269"/>
      <c r="D147" s="269" t="s">
        <v>1316</v>
      </c>
      <c r="E147" s="270" t="s">
        <v>1317</v>
      </c>
      <c r="F147" s="271">
        <v>41000</v>
      </c>
    </row>
    <row r="148" spans="1:6" x14ac:dyDescent="0.2">
      <c r="A148" s="269"/>
      <c r="B148" s="269"/>
      <c r="C148" s="269"/>
      <c r="D148" s="269" t="s">
        <v>1172</v>
      </c>
      <c r="E148" s="270" t="s">
        <v>1173</v>
      </c>
      <c r="F148" s="271">
        <v>147178.4</v>
      </c>
    </row>
    <row r="149" spans="1:6" x14ac:dyDescent="0.2">
      <c r="A149" s="269"/>
      <c r="B149" s="269"/>
      <c r="C149" s="269"/>
      <c r="D149" s="269" t="s">
        <v>1174</v>
      </c>
      <c r="E149" s="270" t="s">
        <v>1006</v>
      </c>
      <c r="F149" s="271">
        <v>147178.4</v>
      </c>
    </row>
    <row r="150" spans="1:6" ht="25.5" x14ac:dyDescent="0.2">
      <c r="A150" s="269" t="s">
        <v>2055</v>
      </c>
      <c r="B150" s="269"/>
      <c r="C150" s="269"/>
      <c r="D150" s="269"/>
      <c r="E150" s="270" t="s">
        <v>2056</v>
      </c>
      <c r="F150" s="271">
        <v>23610.6</v>
      </c>
    </row>
    <row r="151" spans="1:6" x14ac:dyDescent="0.2">
      <c r="A151" s="269"/>
      <c r="B151" s="269" t="s">
        <v>1491</v>
      </c>
      <c r="C151" s="269"/>
      <c r="D151" s="269"/>
      <c r="E151" s="270" t="s">
        <v>1492</v>
      </c>
      <c r="F151" s="271">
        <v>23610.6</v>
      </c>
    </row>
    <row r="152" spans="1:6" x14ac:dyDescent="0.2">
      <c r="A152" s="269"/>
      <c r="B152" s="269" t="s">
        <v>1599</v>
      </c>
      <c r="C152" s="269"/>
      <c r="D152" s="269"/>
      <c r="E152" s="270" t="s">
        <v>1600</v>
      </c>
      <c r="F152" s="271">
        <v>23610.6</v>
      </c>
    </row>
    <row r="153" spans="1:6" ht="25.5" x14ac:dyDescent="0.2">
      <c r="A153" s="269"/>
      <c r="B153" s="269"/>
      <c r="C153" s="269" t="s">
        <v>1158</v>
      </c>
      <c r="D153" s="269"/>
      <c r="E153" s="270" t="s">
        <v>1159</v>
      </c>
      <c r="F153" s="271">
        <v>20219.5</v>
      </c>
    </row>
    <row r="154" spans="1:6" ht="63.75" x14ac:dyDescent="0.2">
      <c r="A154" s="269"/>
      <c r="B154" s="269"/>
      <c r="C154" s="269" t="s">
        <v>1601</v>
      </c>
      <c r="D154" s="269"/>
      <c r="E154" s="270" t="s">
        <v>1602</v>
      </c>
      <c r="F154" s="271">
        <v>20219.5</v>
      </c>
    </row>
    <row r="155" spans="1:6" ht="38.25" x14ac:dyDescent="0.2">
      <c r="A155" s="269"/>
      <c r="B155" s="269"/>
      <c r="C155" s="269"/>
      <c r="D155" s="269" t="s">
        <v>1140</v>
      </c>
      <c r="E155" s="270" t="s">
        <v>1141</v>
      </c>
      <c r="F155" s="271">
        <v>14693.5</v>
      </c>
    </row>
    <row r="156" spans="1:6" ht="25.5" x14ac:dyDescent="0.2">
      <c r="A156" s="269"/>
      <c r="B156" s="269"/>
      <c r="C156" s="269"/>
      <c r="D156" s="269" t="s">
        <v>1142</v>
      </c>
      <c r="E156" s="270" t="s">
        <v>1143</v>
      </c>
      <c r="F156" s="271">
        <v>14693.5</v>
      </c>
    </row>
    <row r="157" spans="1:6" ht="25.5" x14ac:dyDescent="0.2">
      <c r="A157" s="269"/>
      <c r="B157" s="269"/>
      <c r="C157" s="269"/>
      <c r="D157" s="269" t="s">
        <v>1148</v>
      </c>
      <c r="E157" s="270" t="s">
        <v>1149</v>
      </c>
      <c r="F157" s="271">
        <v>5508</v>
      </c>
    </row>
    <row r="158" spans="1:6" ht="25.5" x14ac:dyDescent="0.2">
      <c r="A158" s="269"/>
      <c r="B158" s="269"/>
      <c r="C158" s="269"/>
      <c r="D158" s="269" t="s">
        <v>1150</v>
      </c>
      <c r="E158" s="270" t="s">
        <v>1151</v>
      </c>
      <c r="F158" s="271">
        <v>5508</v>
      </c>
    </row>
    <row r="159" spans="1:6" x14ac:dyDescent="0.2">
      <c r="A159" s="269"/>
      <c r="B159" s="269"/>
      <c r="C159" s="269"/>
      <c r="D159" s="269" t="s">
        <v>1152</v>
      </c>
      <c r="E159" s="270" t="s">
        <v>1153</v>
      </c>
      <c r="F159" s="271">
        <v>18</v>
      </c>
    </row>
    <row r="160" spans="1:6" ht="25.5" x14ac:dyDescent="0.2">
      <c r="A160" s="269"/>
      <c r="B160" s="269"/>
      <c r="C160" s="269"/>
      <c r="D160" s="269" t="s">
        <v>1154</v>
      </c>
      <c r="E160" s="270" t="s">
        <v>1155</v>
      </c>
      <c r="F160" s="271">
        <v>18</v>
      </c>
    </row>
    <row r="161" spans="1:6" ht="25.5" x14ac:dyDescent="0.2">
      <c r="A161" s="269"/>
      <c r="B161" s="269"/>
      <c r="C161" s="269" t="s">
        <v>1136</v>
      </c>
      <c r="D161" s="269"/>
      <c r="E161" s="270" t="s">
        <v>1137</v>
      </c>
      <c r="F161" s="271">
        <v>3391.1</v>
      </c>
    </row>
    <row r="162" spans="1:6" x14ac:dyDescent="0.2">
      <c r="A162" s="269"/>
      <c r="B162" s="269"/>
      <c r="C162" s="269" t="s">
        <v>1146</v>
      </c>
      <c r="D162" s="269"/>
      <c r="E162" s="270" t="s">
        <v>1147</v>
      </c>
      <c r="F162" s="271">
        <v>3391.1</v>
      </c>
    </row>
    <row r="163" spans="1:6" ht="38.25" x14ac:dyDescent="0.2">
      <c r="A163" s="269"/>
      <c r="B163" s="269"/>
      <c r="C163" s="269"/>
      <c r="D163" s="269" t="s">
        <v>1140</v>
      </c>
      <c r="E163" s="270" t="s">
        <v>1141</v>
      </c>
      <c r="F163" s="271">
        <v>215</v>
      </c>
    </row>
    <row r="164" spans="1:6" ht="25.5" x14ac:dyDescent="0.2">
      <c r="A164" s="269"/>
      <c r="B164" s="269"/>
      <c r="C164" s="269"/>
      <c r="D164" s="269" t="s">
        <v>1142</v>
      </c>
      <c r="E164" s="270" t="s">
        <v>1143</v>
      </c>
      <c r="F164" s="271">
        <v>215</v>
      </c>
    </row>
    <row r="165" spans="1:6" ht="25.5" x14ac:dyDescent="0.2">
      <c r="A165" s="269"/>
      <c r="B165" s="269"/>
      <c r="C165" s="269"/>
      <c r="D165" s="269" t="s">
        <v>1148</v>
      </c>
      <c r="E165" s="270" t="s">
        <v>1149</v>
      </c>
      <c r="F165" s="271">
        <v>3176.1</v>
      </c>
    </row>
    <row r="166" spans="1:6" ht="25.5" x14ac:dyDescent="0.2">
      <c r="A166" s="269"/>
      <c r="B166" s="269"/>
      <c r="C166" s="269"/>
      <c r="D166" s="269" t="s">
        <v>1150</v>
      </c>
      <c r="E166" s="270" t="s">
        <v>1151</v>
      </c>
      <c r="F166" s="271">
        <v>3176.1</v>
      </c>
    </row>
    <row r="167" spans="1:6" ht="25.5" x14ac:dyDescent="0.2">
      <c r="A167" s="269" t="s">
        <v>2057</v>
      </c>
      <c r="B167" s="269"/>
      <c r="C167" s="269"/>
      <c r="D167" s="269"/>
      <c r="E167" s="270" t="s">
        <v>84</v>
      </c>
      <c r="F167" s="271">
        <v>6582.2</v>
      </c>
    </row>
    <row r="168" spans="1:6" x14ac:dyDescent="0.2">
      <c r="A168" s="269"/>
      <c r="B168" s="269" t="s">
        <v>1626</v>
      </c>
      <c r="C168" s="269"/>
      <c r="D168" s="269"/>
      <c r="E168" s="270" t="s">
        <v>1627</v>
      </c>
      <c r="F168" s="271">
        <v>6582.2</v>
      </c>
    </row>
    <row r="169" spans="1:6" x14ac:dyDescent="0.2">
      <c r="A169" s="269"/>
      <c r="B169" s="269" t="s">
        <v>1628</v>
      </c>
      <c r="C169" s="269"/>
      <c r="D169" s="269"/>
      <c r="E169" s="270" t="s">
        <v>1629</v>
      </c>
      <c r="F169" s="271">
        <v>6582.2</v>
      </c>
    </row>
    <row r="170" spans="1:6" ht="25.5" x14ac:dyDescent="0.2">
      <c r="A170" s="269"/>
      <c r="B170" s="269"/>
      <c r="C170" s="269" t="s">
        <v>1136</v>
      </c>
      <c r="D170" s="269"/>
      <c r="E170" s="270" t="s">
        <v>1137</v>
      </c>
      <c r="F170" s="271">
        <v>6582.2</v>
      </c>
    </row>
    <row r="171" spans="1:6" x14ac:dyDescent="0.2">
      <c r="A171" s="269"/>
      <c r="B171" s="269"/>
      <c r="C171" s="269" t="s">
        <v>1146</v>
      </c>
      <c r="D171" s="269"/>
      <c r="E171" s="270" t="s">
        <v>1147</v>
      </c>
      <c r="F171" s="271">
        <v>6582.2</v>
      </c>
    </row>
    <row r="172" spans="1:6" ht="38.25" x14ac:dyDescent="0.2">
      <c r="A172" s="269"/>
      <c r="B172" s="269"/>
      <c r="C172" s="269"/>
      <c r="D172" s="269" t="s">
        <v>1140</v>
      </c>
      <c r="E172" s="270" t="s">
        <v>1141</v>
      </c>
      <c r="F172" s="271">
        <v>5187.8</v>
      </c>
    </row>
    <row r="173" spans="1:6" ht="25.5" x14ac:dyDescent="0.2">
      <c r="A173" s="269"/>
      <c r="B173" s="269"/>
      <c r="C173" s="269"/>
      <c r="D173" s="269" t="s">
        <v>1142</v>
      </c>
      <c r="E173" s="270" t="s">
        <v>1143</v>
      </c>
      <c r="F173" s="271">
        <v>5187.8</v>
      </c>
    </row>
    <row r="174" spans="1:6" ht="25.5" x14ac:dyDescent="0.2">
      <c r="A174" s="269"/>
      <c r="B174" s="269"/>
      <c r="C174" s="269"/>
      <c r="D174" s="269" t="s">
        <v>1148</v>
      </c>
      <c r="E174" s="270" t="s">
        <v>1149</v>
      </c>
      <c r="F174" s="271">
        <v>1391.4</v>
      </c>
    </row>
    <row r="175" spans="1:6" ht="25.5" x14ac:dyDescent="0.2">
      <c r="A175" s="269"/>
      <c r="B175" s="269"/>
      <c r="C175" s="269"/>
      <c r="D175" s="269" t="s">
        <v>1150</v>
      </c>
      <c r="E175" s="270" t="s">
        <v>1151</v>
      </c>
      <c r="F175" s="271">
        <v>1391.4</v>
      </c>
    </row>
    <row r="176" spans="1:6" x14ac:dyDescent="0.2">
      <c r="A176" s="269"/>
      <c r="B176" s="269"/>
      <c r="C176" s="269"/>
      <c r="D176" s="269" t="s">
        <v>1152</v>
      </c>
      <c r="E176" s="270" t="s">
        <v>1153</v>
      </c>
      <c r="F176" s="271">
        <v>3</v>
      </c>
    </row>
    <row r="177" spans="1:6" ht="25.5" x14ac:dyDescent="0.2">
      <c r="A177" s="269"/>
      <c r="B177" s="269"/>
      <c r="C177" s="269"/>
      <c r="D177" s="269" t="s">
        <v>1154</v>
      </c>
      <c r="E177" s="270" t="s">
        <v>1155</v>
      </c>
      <c r="F177" s="271">
        <v>3</v>
      </c>
    </row>
    <row r="178" spans="1:6" x14ac:dyDescent="0.2">
      <c r="A178" s="269" t="s">
        <v>2058</v>
      </c>
      <c r="B178" s="269"/>
      <c r="C178" s="269"/>
      <c r="D178" s="269"/>
      <c r="E178" s="270" t="s">
        <v>85</v>
      </c>
      <c r="F178" s="271">
        <v>472057.2</v>
      </c>
    </row>
    <row r="179" spans="1:6" x14ac:dyDescent="0.2">
      <c r="A179" s="269"/>
      <c r="B179" s="269" t="s">
        <v>1132</v>
      </c>
      <c r="C179" s="269"/>
      <c r="D179" s="269"/>
      <c r="E179" s="270" t="s">
        <v>1133</v>
      </c>
      <c r="F179" s="271">
        <v>406493.3</v>
      </c>
    </row>
    <row r="180" spans="1:6" ht="38.25" x14ac:dyDescent="0.2">
      <c r="A180" s="269"/>
      <c r="B180" s="269" t="s">
        <v>1134</v>
      </c>
      <c r="C180" s="269"/>
      <c r="D180" s="269"/>
      <c r="E180" s="270" t="s">
        <v>1135</v>
      </c>
      <c r="F180" s="271">
        <v>185797.9</v>
      </c>
    </row>
    <row r="181" spans="1:6" ht="25.5" x14ac:dyDescent="0.2">
      <c r="A181" s="269"/>
      <c r="B181" s="269"/>
      <c r="C181" s="269" t="s">
        <v>1136</v>
      </c>
      <c r="D181" s="269"/>
      <c r="E181" s="270" t="s">
        <v>1137</v>
      </c>
      <c r="F181" s="271">
        <v>185797.9</v>
      </c>
    </row>
    <row r="182" spans="1:6" x14ac:dyDescent="0.2">
      <c r="A182" s="269"/>
      <c r="B182" s="269"/>
      <c r="C182" s="269" t="s">
        <v>1138</v>
      </c>
      <c r="D182" s="269"/>
      <c r="E182" s="270" t="s">
        <v>1139</v>
      </c>
      <c r="F182" s="271">
        <v>3333.9</v>
      </c>
    </row>
    <row r="183" spans="1:6" ht="38.25" x14ac:dyDescent="0.2">
      <c r="A183" s="269"/>
      <c r="B183" s="269"/>
      <c r="C183" s="269"/>
      <c r="D183" s="269" t="s">
        <v>1140</v>
      </c>
      <c r="E183" s="270" t="s">
        <v>1141</v>
      </c>
      <c r="F183" s="271">
        <v>3333.9</v>
      </c>
    </row>
    <row r="184" spans="1:6" ht="25.5" x14ac:dyDescent="0.2">
      <c r="A184" s="269"/>
      <c r="B184" s="269"/>
      <c r="C184" s="269"/>
      <c r="D184" s="269" t="s">
        <v>1142</v>
      </c>
      <c r="E184" s="270" t="s">
        <v>1143</v>
      </c>
      <c r="F184" s="271">
        <v>3333.9</v>
      </c>
    </row>
    <row r="185" spans="1:6" ht="25.5" x14ac:dyDescent="0.2">
      <c r="A185" s="269"/>
      <c r="B185" s="269"/>
      <c r="C185" s="269" t="s">
        <v>1144</v>
      </c>
      <c r="D185" s="269"/>
      <c r="E185" s="270" t="s">
        <v>1145</v>
      </c>
      <c r="F185" s="271">
        <v>2542.1</v>
      </c>
    </row>
    <row r="186" spans="1:6" ht="38.25" x14ac:dyDescent="0.2">
      <c r="A186" s="269"/>
      <c r="B186" s="269"/>
      <c r="C186" s="269"/>
      <c r="D186" s="269" t="s">
        <v>1140</v>
      </c>
      <c r="E186" s="270" t="s">
        <v>1141</v>
      </c>
      <c r="F186" s="271">
        <v>2542.1</v>
      </c>
    </row>
    <row r="187" spans="1:6" ht="25.5" x14ac:dyDescent="0.2">
      <c r="A187" s="269"/>
      <c r="B187" s="269"/>
      <c r="C187" s="269"/>
      <c r="D187" s="269" t="s">
        <v>1142</v>
      </c>
      <c r="E187" s="270" t="s">
        <v>1143</v>
      </c>
      <c r="F187" s="271">
        <v>2542.1</v>
      </c>
    </row>
    <row r="188" spans="1:6" x14ac:dyDescent="0.2">
      <c r="A188" s="269"/>
      <c r="B188" s="269"/>
      <c r="C188" s="269" t="s">
        <v>1146</v>
      </c>
      <c r="D188" s="269"/>
      <c r="E188" s="270" t="s">
        <v>1147</v>
      </c>
      <c r="F188" s="271">
        <v>179921.9</v>
      </c>
    </row>
    <row r="189" spans="1:6" ht="38.25" x14ac:dyDescent="0.2">
      <c r="A189" s="269"/>
      <c r="B189" s="269"/>
      <c r="C189" s="269"/>
      <c r="D189" s="269" t="s">
        <v>1140</v>
      </c>
      <c r="E189" s="270" t="s">
        <v>1141</v>
      </c>
      <c r="F189" s="271">
        <v>143903.79999999999</v>
      </c>
    </row>
    <row r="190" spans="1:6" ht="25.5" x14ac:dyDescent="0.2">
      <c r="A190" s="269"/>
      <c r="B190" s="269"/>
      <c r="C190" s="269"/>
      <c r="D190" s="269" t="s">
        <v>1142</v>
      </c>
      <c r="E190" s="270" t="s">
        <v>1143</v>
      </c>
      <c r="F190" s="271">
        <v>143903.79999999999</v>
      </c>
    </row>
    <row r="191" spans="1:6" ht="25.5" x14ac:dyDescent="0.2">
      <c r="A191" s="269"/>
      <c r="B191" s="269"/>
      <c r="C191" s="269"/>
      <c r="D191" s="269" t="s">
        <v>1148</v>
      </c>
      <c r="E191" s="270" t="s">
        <v>1149</v>
      </c>
      <c r="F191" s="271">
        <v>35878.1</v>
      </c>
    </row>
    <row r="192" spans="1:6" ht="25.5" x14ac:dyDescent="0.2">
      <c r="A192" s="269"/>
      <c r="B192" s="269"/>
      <c r="C192" s="269"/>
      <c r="D192" s="269" t="s">
        <v>1150</v>
      </c>
      <c r="E192" s="270" t="s">
        <v>1151</v>
      </c>
      <c r="F192" s="271">
        <v>35878.1</v>
      </c>
    </row>
    <row r="193" spans="1:6" x14ac:dyDescent="0.2">
      <c r="A193" s="269"/>
      <c r="B193" s="269"/>
      <c r="C193" s="269"/>
      <c r="D193" s="269" t="s">
        <v>1152</v>
      </c>
      <c r="E193" s="270" t="s">
        <v>1153</v>
      </c>
      <c r="F193" s="271">
        <v>140</v>
      </c>
    </row>
    <row r="194" spans="1:6" ht="25.5" x14ac:dyDescent="0.2">
      <c r="A194" s="269"/>
      <c r="B194" s="269"/>
      <c r="C194" s="269"/>
      <c r="D194" s="269" t="s">
        <v>1154</v>
      </c>
      <c r="E194" s="270" t="s">
        <v>1155</v>
      </c>
      <c r="F194" s="271">
        <v>140</v>
      </c>
    </row>
    <row r="195" spans="1:6" x14ac:dyDescent="0.2">
      <c r="A195" s="269"/>
      <c r="B195" s="269" t="s">
        <v>1221</v>
      </c>
      <c r="C195" s="269"/>
      <c r="D195" s="269"/>
      <c r="E195" s="270" t="s">
        <v>1222</v>
      </c>
      <c r="F195" s="271">
        <v>220695.4</v>
      </c>
    </row>
    <row r="196" spans="1:6" ht="25.5" x14ac:dyDescent="0.2">
      <c r="A196" s="269"/>
      <c r="B196" s="269"/>
      <c r="C196" s="269" t="s">
        <v>1136</v>
      </c>
      <c r="D196" s="269"/>
      <c r="E196" s="270" t="s">
        <v>1137</v>
      </c>
      <c r="F196" s="271">
        <v>1613.8</v>
      </c>
    </row>
    <row r="197" spans="1:6" ht="25.5" x14ac:dyDescent="0.2">
      <c r="A197" s="269"/>
      <c r="B197" s="269"/>
      <c r="C197" s="269" t="s">
        <v>1227</v>
      </c>
      <c r="D197" s="269"/>
      <c r="E197" s="270" t="s">
        <v>1228</v>
      </c>
      <c r="F197" s="271">
        <v>1613.8</v>
      </c>
    </row>
    <row r="198" spans="1:6" ht="25.5" x14ac:dyDescent="0.2">
      <c r="A198" s="269"/>
      <c r="B198" s="269"/>
      <c r="C198" s="269"/>
      <c r="D198" s="269" t="s">
        <v>1148</v>
      </c>
      <c r="E198" s="270" t="s">
        <v>1149</v>
      </c>
      <c r="F198" s="271">
        <v>1613.8</v>
      </c>
    </row>
    <row r="199" spans="1:6" ht="25.5" x14ac:dyDescent="0.2">
      <c r="A199" s="269"/>
      <c r="B199" s="269"/>
      <c r="C199" s="269"/>
      <c r="D199" s="269" t="s">
        <v>1150</v>
      </c>
      <c r="E199" s="270" t="s">
        <v>1151</v>
      </c>
      <c r="F199" s="271">
        <v>1613.8</v>
      </c>
    </row>
    <row r="200" spans="1:6" ht="25.5" x14ac:dyDescent="0.2">
      <c r="A200" s="269"/>
      <c r="B200" s="269"/>
      <c r="C200" s="269" t="s">
        <v>1253</v>
      </c>
      <c r="D200" s="269"/>
      <c r="E200" s="270" t="s">
        <v>1254</v>
      </c>
      <c r="F200" s="271">
        <v>195881.60000000001</v>
      </c>
    </row>
    <row r="201" spans="1:6" x14ac:dyDescent="0.2">
      <c r="A201" s="269"/>
      <c r="B201" s="269"/>
      <c r="C201" s="269" t="s">
        <v>1255</v>
      </c>
      <c r="D201" s="269"/>
      <c r="E201" s="270" t="s">
        <v>1256</v>
      </c>
      <c r="F201" s="271">
        <v>195881.60000000001</v>
      </c>
    </row>
    <row r="202" spans="1:6" ht="25.5" x14ac:dyDescent="0.2">
      <c r="A202" s="269"/>
      <c r="B202" s="269"/>
      <c r="C202" s="269" t="s">
        <v>1257</v>
      </c>
      <c r="D202" s="269"/>
      <c r="E202" s="270" t="s">
        <v>1258</v>
      </c>
      <c r="F202" s="271">
        <v>3783</v>
      </c>
    </row>
    <row r="203" spans="1:6" ht="25.5" x14ac:dyDescent="0.2">
      <c r="A203" s="269"/>
      <c r="B203" s="269"/>
      <c r="C203" s="269"/>
      <c r="D203" s="269" t="s">
        <v>1148</v>
      </c>
      <c r="E203" s="270" t="s">
        <v>1149</v>
      </c>
      <c r="F203" s="271">
        <v>3783</v>
      </c>
    </row>
    <row r="204" spans="1:6" ht="25.5" x14ac:dyDescent="0.2">
      <c r="A204" s="269"/>
      <c r="B204" s="269"/>
      <c r="C204" s="269"/>
      <c r="D204" s="269" t="s">
        <v>1150</v>
      </c>
      <c r="E204" s="270" t="s">
        <v>1151</v>
      </c>
      <c r="F204" s="271">
        <v>3783</v>
      </c>
    </row>
    <row r="205" spans="1:6" x14ac:dyDescent="0.2">
      <c r="A205" s="269"/>
      <c r="B205" s="269"/>
      <c r="C205" s="269" t="s">
        <v>1262</v>
      </c>
      <c r="D205" s="269"/>
      <c r="E205" s="270" t="s">
        <v>1263</v>
      </c>
      <c r="F205" s="271">
        <v>22939.8</v>
      </c>
    </row>
    <row r="206" spans="1:6" ht="25.5" x14ac:dyDescent="0.2">
      <c r="A206" s="269"/>
      <c r="B206" s="269"/>
      <c r="C206" s="269"/>
      <c r="D206" s="269" t="s">
        <v>1148</v>
      </c>
      <c r="E206" s="270" t="s">
        <v>1149</v>
      </c>
      <c r="F206" s="271">
        <v>22939.8</v>
      </c>
    </row>
    <row r="207" spans="1:6" ht="25.5" x14ac:dyDescent="0.2">
      <c r="A207" s="269"/>
      <c r="B207" s="269"/>
      <c r="C207" s="269"/>
      <c r="D207" s="269" t="s">
        <v>1150</v>
      </c>
      <c r="E207" s="270" t="s">
        <v>1151</v>
      </c>
      <c r="F207" s="271">
        <v>22939.8</v>
      </c>
    </row>
    <row r="208" spans="1:6" ht="140.25" x14ac:dyDescent="0.2">
      <c r="A208" s="269"/>
      <c r="B208" s="269"/>
      <c r="C208" s="269" t="s">
        <v>1264</v>
      </c>
      <c r="D208" s="269"/>
      <c r="E208" s="270" t="s">
        <v>1265</v>
      </c>
      <c r="F208" s="271">
        <v>86000</v>
      </c>
    </row>
    <row r="209" spans="1:6" ht="25.5" x14ac:dyDescent="0.2">
      <c r="A209" s="269"/>
      <c r="B209" s="269"/>
      <c r="C209" s="269"/>
      <c r="D209" s="269" t="s">
        <v>1148</v>
      </c>
      <c r="E209" s="270" t="s">
        <v>1149</v>
      </c>
      <c r="F209" s="271">
        <v>86000</v>
      </c>
    </row>
    <row r="210" spans="1:6" ht="25.5" x14ac:dyDescent="0.2">
      <c r="A210" s="269"/>
      <c r="B210" s="269"/>
      <c r="C210" s="269"/>
      <c r="D210" s="269" t="s">
        <v>1150</v>
      </c>
      <c r="E210" s="270" t="s">
        <v>1151</v>
      </c>
      <c r="F210" s="271">
        <v>86000</v>
      </c>
    </row>
    <row r="211" spans="1:6" x14ac:dyDescent="0.2">
      <c r="A211" s="269"/>
      <c r="B211" s="269"/>
      <c r="C211" s="269" t="s">
        <v>1266</v>
      </c>
      <c r="D211" s="269"/>
      <c r="E211" s="270" t="s">
        <v>1267</v>
      </c>
      <c r="F211" s="271">
        <v>5000</v>
      </c>
    </row>
    <row r="212" spans="1:6" ht="25.5" x14ac:dyDescent="0.2">
      <c r="A212" s="269"/>
      <c r="B212" s="269"/>
      <c r="C212" s="269"/>
      <c r="D212" s="269" t="s">
        <v>1148</v>
      </c>
      <c r="E212" s="270" t="s">
        <v>1149</v>
      </c>
      <c r="F212" s="271">
        <v>5000</v>
      </c>
    </row>
    <row r="213" spans="1:6" ht="25.5" x14ac:dyDescent="0.2">
      <c r="A213" s="269"/>
      <c r="B213" s="269"/>
      <c r="C213" s="269"/>
      <c r="D213" s="269" t="s">
        <v>1150</v>
      </c>
      <c r="E213" s="270" t="s">
        <v>1151</v>
      </c>
      <c r="F213" s="271">
        <v>5000</v>
      </c>
    </row>
    <row r="214" spans="1:6" x14ac:dyDescent="0.2">
      <c r="A214" s="269"/>
      <c r="B214" s="269"/>
      <c r="C214" s="269" t="s">
        <v>1273</v>
      </c>
      <c r="D214" s="269"/>
      <c r="E214" s="270" t="s">
        <v>1274</v>
      </c>
      <c r="F214" s="271">
        <v>8000</v>
      </c>
    </row>
    <row r="215" spans="1:6" ht="25.5" x14ac:dyDescent="0.2">
      <c r="A215" s="269"/>
      <c r="B215" s="269"/>
      <c r="C215" s="269"/>
      <c r="D215" s="269" t="s">
        <v>1148</v>
      </c>
      <c r="E215" s="270" t="s">
        <v>1149</v>
      </c>
      <c r="F215" s="271">
        <v>515</v>
      </c>
    </row>
    <row r="216" spans="1:6" ht="25.5" x14ac:dyDescent="0.2">
      <c r="A216" s="269"/>
      <c r="B216" s="269"/>
      <c r="C216" s="269"/>
      <c r="D216" s="269" t="s">
        <v>1150</v>
      </c>
      <c r="E216" s="270" t="s">
        <v>1151</v>
      </c>
      <c r="F216" s="271">
        <v>515</v>
      </c>
    </row>
    <row r="217" spans="1:6" x14ac:dyDescent="0.2">
      <c r="A217" s="269"/>
      <c r="B217" s="269"/>
      <c r="C217" s="269"/>
      <c r="D217" s="269" t="s">
        <v>1152</v>
      </c>
      <c r="E217" s="270" t="s">
        <v>1153</v>
      </c>
      <c r="F217" s="271">
        <v>7485</v>
      </c>
    </row>
    <row r="218" spans="1:6" ht="38.25" x14ac:dyDescent="0.2">
      <c r="A218" s="269"/>
      <c r="B218" s="269"/>
      <c r="C218" s="269"/>
      <c r="D218" s="269" t="s">
        <v>1210</v>
      </c>
      <c r="E218" s="270" t="s">
        <v>1211</v>
      </c>
      <c r="F218" s="271">
        <v>7485</v>
      </c>
    </row>
    <row r="219" spans="1:6" ht="25.5" x14ac:dyDescent="0.2">
      <c r="A219" s="269"/>
      <c r="B219" s="269"/>
      <c r="C219" s="269" t="s">
        <v>1275</v>
      </c>
      <c r="D219" s="269"/>
      <c r="E219" s="270" t="s">
        <v>1276</v>
      </c>
      <c r="F219" s="271">
        <v>3300</v>
      </c>
    </row>
    <row r="220" spans="1:6" ht="25.5" x14ac:dyDescent="0.2">
      <c r="A220" s="269"/>
      <c r="B220" s="269"/>
      <c r="C220" s="269"/>
      <c r="D220" s="269" t="s">
        <v>1148</v>
      </c>
      <c r="E220" s="270" t="s">
        <v>1149</v>
      </c>
      <c r="F220" s="271">
        <v>3300</v>
      </c>
    </row>
    <row r="221" spans="1:6" ht="25.5" x14ac:dyDescent="0.2">
      <c r="A221" s="269"/>
      <c r="B221" s="269"/>
      <c r="C221" s="269"/>
      <c r="D221" s="269" t="s">
        <v>1150</v>
      </c>
      <c r="E221" s="270" t="s">
        <v>1151</v>
      </c>
      <c r="F221" s="271">
        <v>3300</v>
      </c>
    </row>
    <row r="222" spans="1:6" ht="25.5" x14ac:dyDescent="0.2">
      <c r="A222" s="269"/>
      <c r="B222" s="269"/>
      <c r="C222" s="269" t="s">
        <v>1277</v>
      </c>
      <c r="D222" s="269"/>
      <c r="E222" s="270" t="s">
        <v>1278</v>
      </c>
      <c r="F222" s="271">
        <v>5000</v>
      </c>
    </row>
    <row r="223" spans="1:6" ht="25.5" x14ac:dyDescent="0.2">
      <c r="A223" s="269"/>
      <c r="B223" s="269"/>
      <c r="C223" s="269"/>
      <c r="D223" s="269" t="s">
        <v>1148</v>
      </c>
      <c r="E223" s="270" t="s">
        <v>1149</v>
      </c>
      <c r="F223" s="271">
        <v>5000</v>
      </c>
    </row>
    <row r="224" spans="1:6" ht="25.5" x14ac:dyDescent="0.2">
      <c r="A224" s="269"/>
      <c r="B224" s="269"/>
      <c r="C224" s="269"/>
      <c r="D224" s="269" t="s">
        <v>1150</v>
      </c>
      <c r="E224" s="270" t="s">
        <v>1151</v>
      </c>
      <c r="F224" s="271">
        <v>5000</v>
      </c>
    </row>
    <row r="225" spans="1:6" ht="25.5" x14ac:dyDescent="0.2">
      <c r="A225" s="269"/>
      <c r="B225" s="269"/>
      <c r="C225" s="269" t="s">
        <v>1283</v>
      </c>
      <c r="D225" s="269"/>
      <c r="E225" s="270" t="s">
        <v>1284</v>
      </c>
      <c r="F225" s="271">
        <v>11486</v>
      </c>
    </row>
    <row r="226" spans="1:6" ht="25.5" x14ac:dyDescent="0.2">
      <c r="A226" s="269"/>
      <c r="B226" s="269"/>
      <c r="C226" s="269"/>
      <c r="D226" s="269" t="s">
        <v>1148</v>
      </c>
      <c r="E226" s="270" t="s">
        <v>1149</v>
      </c>
      <c r="F226" s="271">
        <v>11486</v>
      </c>
    </row>
    <row r="227" spans="1:6" ht="25.5" x14ac:dyDescent="0.2">
      <c r="A227" s="269"/>
      <c r="B227" s="269"/>
      <c r="C227" s="269"/>
      <c r="D227" s="269" t="s">
        <v>1150</v>
      </c>
      <c r="E227" s="270" t="s">
        <v>1151</v>
      </c>
      <c r="F227" s="271">
        <v>11486</v>
      </c>
    </row>
    <row r="228" spans="1:6" ht="19.149999999999999" customHeight="1" x14ac:dyDescent="0.2">
      <c r="A228" s="269"/>
      <c r="B228" s="269"/>
      <c r="C228" s="269" t="s">
        <v>1285</v>
      </c>
      <c r="D228" s="269"/>
      <c r="E228" s="270" t="s">
        <v>2750</v>
      </c>
      <c r="F228" s="271">
        <v>12826.3</v>
      </c>
    </row>
    <row r="229" spans="1:6" ht="25.5" x14ac:dyDescent="0.2">
      <c r="A229" s="269"/>
      <c r="B229" s="269"/>
      <c r="C229" s="269"/>
      <c r="D229" s="269" t="s">
        <v>1148</v>
      </c>
      <c r="E229" s="270" t="s">
        <v>1149</v>
      </c>
      <c r="F229" s="271">
        <v>749</v>
      </c>
    </row>
    <row r="230" spans="1:6" ht="25.5" x14ac:dyDescent="0.2">
      <c r="A230" s="269"/>
      <c r="B230" s="269"/>
      <c r="C230" s="269"/>
      <c r="D230" s="269" t="s">
        <v>1150</v>
      </c>
      <c r="E230" s="270" t="s">
        <v>1151</v>
      </c>
      <c r="F230" s="271">
        <v>749</v>
      </c>
    </row>
    <row r="231" spans="1:6" ht="25.5" x14ac:dyDescent="0.2">
      <c r="A231" s="269"/>
      <c r="B231" s="269"/>
      <c r="C231" s="269"/>
      <c r="D231" s="269" t="s">
        <v>1231</v>
      </c>
      <c r="E231" s="270" t="s">
        <v>1232</v>
      </c>
      <c r="F231" s="271">
        <v>12077.3</v>
      </c>
    </row>
    <row r="232" spans="1:6" ht="25.5" x14ac:dyDescent="0.2">
      <c r="A232" s="269"/>
      <c r="B232" s="269"/>
      <c r="C232" s="269"/>
      <c r="D232" s="269" t="s">
        <v>1286</v>
      </c>
      <c r="E232" s="270" t="s">
        <v>1287</v>
      </c>
      <c r="F232" s="271">
        <v>12077.3</v>
      </c>
    </row>
    <row r="233" spans="1:6" x14ac:dyDescent="0.2">
      <c r="A233" s="269"/>
      <c r="B233" s="269"/>
      <c r="C233" s="269" t="s">
        <v>1288</v>
      </c>
      <c r="D233" s="269"/>
      <c r="E233" s="270" t="s">
        <v>1289</v>
      </c>
      <c r="F233" s="271">
        <v>17188.599999999999</v>
      </c>
    </row>
    <row r="234" spans="1:6" ht="25.5" x14ac:dyDescent="0.2">
      <c r="A234" s="269"/>
      <c r="B234" s="269"/>
      <c r="C234" s="269"/>
      <c r="D234" s="269" t="s">
        <v>1148</v>
      </c>
      <c r="E234" s="270" t="s">
        <v>1149</v>
      </c>
      <c r="F234" s="271">
        <v>349</v>
      </c>
    </row>
    <row r="235" spans="1:6" ht="25.5" x14ac:dyDescent="0.2">
      <c r="A235" s="269"/>
      <c r="B235" s="269"/>
      <c r="C235" s="269"/>
      <c r="D235" s="269" t="s">
        <v>1150</v>
      </c>
      <c r="E235" s="270" t="s">
        <v>1151</v>
      </c>
      <c r="F235" s="271">
        <v>349</v>
      </c>
    </row>
    <row r="236" spans="1:6" ht="25.5" x14ac:dyDescent="0.2">
      <c r="A236" s="269"/>
      <c r="B236" s="269"/>
      <c r="C236" s="269"/>
      <c r="D236" s="269" t="s">
        <v>1231</v>
      </c>
      <c r="E236" s="270" t="s">
        <v>1232</v>
      </c>
      <c r="F236" s="271">
        <v>16839.599999999999</v>
      </c>
    </row>
    <row r="237" spans="1:6" ht="25.5" x14ac:dyDescent="0.2">
      <c r="A237" s="269"/>
      <c r="B237" s="269"/>
      <c r="C237" s="269"/>
      <c r="D237" s="269" t="s">
        <v>1286</v>
      </c>
      <c r="E237" s="270" t="s">
        <v>1287</v>
      </c>
      <c r="F237" s="271">
        <v>16839.599999999999</v>
      </c>
    </row>
    <row r="238" spans="1:6" ht="25.5" x14ac:dyDescent="0.2">
      <c r="A238" s="269"/>
      <c r="B238" s="269"/>
      <c r="C238" s="269" t="s">
        <v>1290</v>
      </c>
      <c r="D238" s="269"/>
      <c r="E238" s="270" t="s">
        <v>1291</v>
      </c>
      <c r="F238" s="271">
        <v>1300</v>
      </c>
    </row>
    <row r="239" spans="1:6" ht="25.5" x14ac:dyDescent="0.2">
      <c r="A239" s="269"/>
      <c r="B239" s="269"/>
      <c r="C239" s="269"/>
      <c r="D239" s="269" t="s">
        <v>1148</v>
      </c>
      <c r="E239" s="270" t="s">
        <v>1149</v>
      </c>
      <c r="F239" s="271">
        <v>1300</v>
      </c>
    </row>
    <row r="240" spans="1:6" ht="25.5" x14ac:dyDescent="0.2">
      <c r="A240" s="269"/>
      <c r="B240" s="269"/>
      <c r="C240" s="269"/>
      <c r="D240" s="269" t="s">
        <v>1150</v>
      </c>
      <c r="E240" s="270" t="s">
        <v>1151</v>
      </c>
      <c r="F240" s="271">
        <v>1300</v>
      </c>
    </row>
    <row r="241" spans="1:6" ht="51" x14ac:dyDescent="0.2">
      <c r="A241" s="269"/>
      <c r="B241" s="269"/>
      <c r="C241" s="269" t="s">
        <v>1292</v>
      </c>
      <c r="D241" s="269"/>
      <c r="E241" s="270" t="s">
        <v>1293</v>
      </c>
      <c r="F241" s="271">
        <v>540</v>
      </c>
    </row>
    <row r="242" spans="1:6" ht="25.5" x14ac:dyDescent="0.2">
      <c r="A242" s="269"/>
      <c r="B242" s="269"/>
      <c r="C242" s="269"/>
      <c r="D242" s="269" t="s">
        <v>1148</v>
      </c>
      <c r="E242" s="270" t="s">
        <v>1149</v>
      </c>
      <c r="F242" s="271">
        <v>540</v>
      </c>
    </row>
    <row r="243" spans="1:6" ht="25.5" x14ac:dyDescent="0.2">
      <c r="A243" s="269"/>
      <c r="B243" s="269"/>
      <c r="C243" s="269"/>
      <c r="D243" s="269" t="s">
        <v>1150</v>
      </c>
      <c r="E243" s="270" t="s">
        <v>1151</v>
      </c>
      <c r="F243" s="271">
        <v>540</v>
      </c>
    </row>
    <row r="244" spans="1:6" ht="25.5" x14ac:dyDescent="0.2">
      <c r="A244" s="269"/>
      <c r="B244" s="269"/>
      <c r="C244" s="269" t="s">
        <v>1295</v>
      </c>
      <c r="D244" s="269"/>
      <c r="E244" s="270" t="s">
        <v>1296</v>
      </c>
      <c r="F244" s="271">
        <v>220</v>
      </c>
    </row>
    <row r="245" spans="1:6" ht="25.5" x14ac:dyDescent="0.2">
      <c r="A245" s="269"/>
      <c r="B245" s="269"/>
      <c r="C245" s="269"/>
      <c r="D245" s="269" t="s">
        <v>1148</v>
      </c>
      <c r="E245" s="270" t="s">
        <v>1149</v>
      </c>
      <c r="F245" s="271">
        <v>220</v>
      </c>
    </row>
    <row r="246" spans="1:6" ht="25.5" x14ac:dyDescent="0.2">
      <c r="A246" s="269"/>
      <c r="B246" s="269"/>
      <c r="C246" s="269"/>
      <c r="D246" s="269" t="s">
        <v>1150</v>
      </c>
      <c r="E246" s="270" t="s">
        <v>1151</v>
      </c>
      <c r="F246" s="271">
        <v>220</v>
      </c>
    </row>
    <row r="247" spans="1:6" ht="25.5" x14ac:dyDescent="0.2">
      <c r="A247" s="269"/>
      <c r="B247" s="269"/>
      <c r="C247" s="269" t="s">
        <v>1298</v>
      </c>
      <c r="D247" s="269"/>
      <c r="E247" s="270" t="s">
        <v>1299</v>
      </c>
      <c r="F247" s="271">
        <v>12000</v>
      </c>
    </row>
    <row r="248" spans="1:6" ht="25.5" x14ac:dyDescent="0.2">
      <c r="A248" s="269"/>
      <c r="B248" s="269"/>
      <c r="C248" s="269"/>
      <c r="D248" s="269" t="s">
        <v>1148</v>
      </c>
      <c r="E248" s="270" t="s">
        <v>1149</v>
      </c>
      <c r="F248" s="271">
        <v>12000</v>
      </c>
    </row>
    <row r="249" spans="1:6" ht="25.5" x14ac:dyDescent="0.2">
      <c r="A249" s="269"/>
      <c r="B249" s="269"/>
      <c r="C249" s="269"/>
      <c r="D249" s="269" t="s">
        <v>1150</v>
      </c>
      <c r="E249" s="270" t="s">
        <v>1151</v>
      </c>
      <c r="F249" s="271">
        <v>12000</v>
      </c>
    </row>
    <row r="250" spans="1:6" ht="38.25" x14ac:dyDescent="0.2">
      <c r="A250" s="269"/>
      <c r="B250" s="269"/>
      <c r="C250" s="269" t="s">
        <v>1300</v>
      </c>
      <c r="D250" s="269"/>
      <c r="E250" s="270" t="s">
        <v>1301</v>
      </c>
      <c r="F250" s="271">
        <v>4000</v>
      </c>
    </row>
    <row r="251" spans="1:6" ht="25.5" x14ac:dyDescent="0.2">
      <c r="A251" s="269"/>
      <c r="B251" s="269"/>
      <c r="C251" s="269"/>
      <c r="D251" s="269" t="s">
        <v>1148</v>
      </c>
      <c r="E251" s="270" t="s">
        <v>1149</v>
      </c>
      <c r="F251" s="271">
        <v>4000</v>
      </c>
    </row>
    <row r="252" spans="1:6" ht="25.5" x14ac:dyDescent="0.2">
      <c r="A252" s="269"/>
      <c r="B252" s="269"/>
      <c r="C252" s="269"/>
      <c r="D252" s="269" t="s">
        <v>1150</v>
      </c>
      <c r="E252" s="270" t="s">
        <v>1151</v>
      </c>
      <c r="F252" s="271">
        <v>4000</v>
      </c>
    </row>
    <row r="253" spans="1:6" ht="38.25" x14ac:dyDescent="0.2">
      <c r="A253" s="269"/>
      <c r="B253" s="269"/>
      <c r="C253" s="269" t="s">
        <v>1304</v>
      </c>
      <c r="D253" s="269"/>
      <c r="E253" s="270" t="s">
        <v>1305</v>
      </c>
      <c r="F253" s="271">
        <v>1822</v>
      </c>
    </row>
    <row r="254" spans="1:6" ht="25.5" x14ac:dyDescent="0.2">
      <c r="A254" s="269"/>
      <c r="B254" s="269"/>
      <c r="C254" s="269"/>
      <c r="D254" s="269" t="s">
        <v>1148</v>
      </c>
      <c r="E254" s="270" t="s">
        <v>1149</v>
      </c>
      <c r="F254" s="271">
        <v>1822</v>
      </c>
    </row>
    <row r="255" spans="1:6" ht="25.5" x14ac:dyDescent="0.2">
      <c r="A255" s="269"/>
      <c r="B255" s="269"/>
      <c r="C255" s="269"/>
      <c r="D255" s="269" t="s">
        <v>1150</v>
      </c>
      <c r="E255" s="270" t="s">
        <v>1151</v>
      </c>
      <c r="F255" s="271">
        <v>1822</v>
      </c>
    </row>
    <row r="256" spans="1:6" ht="38.25" x14ac:dyDescent="0.2">
      <c r="A256" s="269"/>
      <c r="B256" s="269"/>
      <c r="C256" s="269" t="s">
        <v>1306</v>
      </c>
      <c r="D256" s="269"/>
      <c r="E256" s="270" t="s">
        <v>1307</v>
      </c>
      <c r="F256" s="271">
        <v>475.9</v>
      </c>
    </row>
    <row r="257" spans="1:6" ht="25.5" x14ac:dyDescent="0.2">
      <c r="A257" s="269"/>
      <c r="B257" s="269"/>
      <c r="C257" s="269"/>
      <c r="D257" s="269" t="s">
        <v>1148</v>
      </c>
      <c r="E257" s="270" t="s">
        <v>1149</v>
      </c>
      <c r="F257" s="271">
        <v>475.9</v>
      </c>
    </row>
    <row r="258" spans="1:6" ht="25.5" x14ac:dyDescent="0.2">
      <c r="A258" s="269"/>
      <c r="B258" s="269"/>
      <c r="C258" s="269"/>
      <c r="D258" s="269" t="s">
        <v>1150</v>
      </c>
      <c r="E258" s="270" t="s">
        <v>1151</v>
      </c>
      <c r="F258" s="271">
        <v>475.9</v>
      </c>
    </row>
    <row r="259" spans="1:6" x14ac:dyDescent="0.2">
      <c r="A259" s="269"/>
      <c r="B259" s="269"/>
      <c r="C259" s="269" t="s">
        <v>481</v>
      </c>
      <c r="D259" s="269"/>
      <c r="E259" s="270" t="s">
        <v>482</v>
      </c>
      <c r="F259" s="271">
        <v>23200</v>
      </c>
    </row>
    <row r="260" spans="1:6" ht="38.25" x14ac:dyDescent="0.2">
      <c r="A260" s="269"/>
      <c r="B260" s="269"/>
      <c r="C260" s="269" t="s">
        <v>485</v>
      </c>
      <c r="D260" s="269"/>
      <c r="E260" s="270" t="s">
        <v>2751</v>
      </c>
      <c r="F260" s="271">
        <v>15200</v>
      </c>
    </row>
    <row r="261" spans="1:6" ht="25.5" x14ac:dyDescent="0.2">
      <c r="A261" s="269"/>
      <c r="B261" s="269"/>
      <c r="C261" s="269"/>
      <c r="D261" s="269" t="s">
        <v>1148</v>
      </c>
      <c r="E261" s="270" t="s">
        <v>1149</v>
      </c>
      <c r="F261" s="271">
        <v>15200</v>
      </c>
    </row>
    <row r="262" spans="1:6" ht="25.5" x14ac:dyDescent="0.2">
      <c r="A262" s="269"/>
      <c r="B262" s="269"/>
      <c r="C262" s="269"/>
      <c r="D262" s="269" t="s">
        <v>1150</v>
      </c>
      <c r="E262" s="270" t="s">
        <v>1151</v>
      </c>
      <c r="F262" s="271">
        <v>15200</v>
      </c>
    </row>
    <row r="263" spans="1:6" ht="38.25" x14ac:dyDescent="0.2">
      <c r="A263" s="269"/>
      <c r="B263" s="269"/>
      <c r="C263" s="269" t="s">
        <v>486</v>
      </c>
      <c r="D263" s="269"/>
      <c r="E263" s="270" t="s">
        <v>1070</v>
      </c>
      <c r="F263" s="271">
        <v>8000</v>
      </c>
    </row>
    <row r="264" spans="1:6" ht="25.5" x14ac:dyDescent="0.2">
      <c r="A264" s="269"/>
      <c r="B264" s="269"/>
      <c r="C264" s="269"/>
      <c r="D264" s="269" t="s">
        <v>1148</v>
      </c>
      <c r="E264" s="270" t="s">
        <v>1149</v>
      </c>
      <c r="F264" s="271">
        <v>8000</v>
      </c>
    </row>
    <row r="265" spans="1:6" ht="25.5" x14ac:dyDescent="0.2">
      <c r="A265" s="269"/>
      <c r="B265" s="269"/>
      <c r="C265" s="269"/>
      <c r="D265" s="269" t="s">
        <v>1150</v>
      </c>
      <c r="E265" s="270" t="s">
        <v>1151</v>
      </c>
      <c r="F265" s="271">
        <v>8000</v>
      </c>
    </row>
    <row r="266" spans="1:6" x14ac:dyDescent="0.2">
      <c r="A266" s="269"/>
      <c r="B266" s="269" t="s">
        <v>1626</v>
      </c>
      <c r="C266" s="269"/>
      <c r="D266" s="269"/>
      <c r="E266" s="270" t="s">
        <v>1627</v>
      </c>
      <c r="F266" s="271">
        <v>64850</v>
      </c>
    </row>
    <row r="267" spans="1:6" x14ac:dyDescent="0.2">
      <c r="A267" s="269"/>
      <c r="B267" s="269" t="s">
        <v>1688</v>
      </c>
      <c r="C267" s="269"/>
      <c r="D267" s="269"/>
      <c r="E267" s="270" t="s">
        <v>1689</v>
      </c>
      <c r="F267" s="271">
        <v>64850</v>
      </c>
    </row>
    <row r="268" spans="1:6" ht="25.5" x14ac:dyDescent="0.2">
      <c r="A268" s="269"/>
      <c r="B268" s="269"/>
      <c r="C268" s="269" t="s">
        <v>1692</v>
      </c>
      <c r="D268" s="269"/>
      <c r="E268" s="270" t="s">
        <v>1693</v>
      </c>
      <c r="F268" s="271">
        <v>4850</v>
      </c>
    </row>
    <row r="269" spans="1:6" ht="25.5" x14ac:dyDescent="0.2">
      <c r="A269" s="269"/>
      <c r="B269" s="269"/>
      <c r="C269" s="269"/>
      <c r="D269" s="269" t="s">
        <v>1148</v>
      </c>
      <c r="E269" s="270" t="s">
        <v>1149</v>
      </c>
      <c r="F269" s="271">
        <v>4850</v>
      </c>
    </row>
    <row r="270" spans="1:6" ht="25.5" x14ac:dyDescent="0.2">
      <c r="A270" s="269"/>
      <c r="B270" s="269"/>
      <c r="C270" s="269"/>
      <c r="D270" s="269" t="s">
        <v>1150</v>
      </c>
      <c r="E270" s="270" t="s">
        <v>1151</v>
      </c>
      <c r="F270" s="271">
        <v>4850</v>
      </c>
    </row>
    <row r="271" spans="1:6" ht="38.25" x14ac:dyDescent="0.2">
      <c r="A271" s="269"/>
      <c r="B271" s="269"/>
      <c r="C271" s="269" t="s">
        <v>1694</v>
      </c>
      <c r="D271" s="269"/>
      <c r="E271" s="270" t="s">
        <v>1695</v>
      </c>
      <c r="F271" s="271">
        <v>60000</v>
      </c>
    </row>
    <row r="272" spans="1:6" x14ac:dyDescent="0.2">
      <c r="A272" s="269"/>
      <c r="B272" s="269"/>
      <c r="C272" s="269"/>
      <c r="D272" s="269" t="s">
        <v>1152</v>
      </c>
      <c r="E272" s="270" t="s">
        <v>1153</v>
      </c>
      <c r="F272" s="271">
        <v>60000</v>
      </c>
    </row>
    <row r="273" spans="1:6" ht="38.25" x14ac:dyDescent="0.2">
      <c r="A273" s="269"/>
      <c r="B273" s="269"/>
      <c r="C273" s="269"/>
      <c r="D273" s="269" t="s">
        <v>1210</v>
      </c>
      <c r="E273" s="270" t="s">
        <v>1211</v>
      </c>
      <c r="F273" s="271">
        <v>60000</v>
      </c>
    </row>
    <row r="274" spans="1:6" x14ac:dyDescent="0.2">
      <c r="A274" s="269"/>
      <c r="B274" s="269" t="s">
        <v>1770</v>
      </c>
      <c r="C274" s="269"/>
      <c r="D274" s="269"/>
      <c r="E274" s="270" t="s">
        <v>1771</v>
      </c>
      <c r="F274" s="271">
        <v>713.9</v>
      </c>
    </row>
    <row r="275" spans="1:6" x14ac:dyDescent="0.2">
      <c r="A275" s="269"/>
      <c r="B275" s="269" t="s">
        <v>971</v>
      </c>
      <c r="C275" s="269"/>
      <c r="D275" s="269"/>
      <c r="E275" s="270" t="s">
        <v>972</v>
      </c>
      <c r="F275" s="271">
        <v>713.9</v>
      </c>
    </row>
    <row r="276" spans="1:6" ht="25.5" x14ac:dyDescent="0.2">
      <c r="A276" s="269"/>
      <c r="B276" s="269"/>
      <c r="C276" s="269" t="s">
        <v>936</v>
      </c>
      <c r="D276" s="269"/>
      <c r="E276" s="270" t="s">
        <v>937</v>
      </c>
      <c r="F276" s="271">
        <v>713.9</v>
      </c>
    </row>
    <row r="277" spans="1:6" ht="38.25" x14ac:dyDescent="0.2">
      <c r="A277" s="269"/>
      <c r="B277" s="269"/>
      <c r="C277" s="269" t="s">
        <v>981</v>
      </c>
      <c r="D277" s="269"/>
      <c r="E277" s="270" t="s">
        <v>982</v>
      </c>
      <c r="F277" s="271">
        <v>713.9</v>
      </c>
    </row>
    <row r="278" spans="1:6" ht="25.5" x14ac:dyDescent="0.2">
      <c r="A278" s="269"/>
      <c r="B278" s="269"/>
      <c r="C278" s="269"/>
      <c r="D278" s="269" t="s">
        <v>1148</v>
      </c>
      <c r="E278" s="270" t="s">
        <v>1149</v>
      </c>
      <c r="F278" s="271">
        <v>713.9</v>
      </c>
    </row>
    <row r="279" spans="1:6" ht="25.5" x14ac:dyDescent="0.2">
      <c r="A279" s="269"/>
      <c r="B279" s="269"/>
      <c r="C279" s="269"/>
      <c r="D279" s="269" t="s">
        <v>1150</v>
      </c>
      <c r="E279" s="270" t="s">
        <v>1151</v>
      </c>
      <c r="F279" s="271">
        <v>713.9</v>
      </c>
    </row>
    <row r="280" spans="1:6" ht="25.5" x14ac:dyDescent="0.2">
      <c r="A280" s="269" t="s">
        <v>2059</v>
      </c>
      <c r="B280" s="269"/>
      <c r="C280" s="269"/>
      <c r="D280" s="269"/>
      <c r="E280" s="270" t="s">
        <v>392</v>
      </c>
      <c r="F280" s="271">
        <v>183354.3</v>
      </c>
    </row>
    <row r="281" spans="1:6" x14ac:dyDescent="0.2">
      <c r="A281" s="269"/>
      <c r="B281" s="269" t="s">
        <v>1132</v>
      </c>
      <c r="C281" s="269"/>
      <c r="D281" s="269"/>
      <c r="E281" s="270" t="s">
        <v>1133</v>
      </c>
      <c r="F281" s="271">
        <v>141854.70000000001</v>
      </c>
    </row>
    <row r="282" spans="1:6" x14ac:dyDescent="0.2">
      <c r="A282" s="269"/>
      <c r="B282" s="269" t="s">
        <v>1221</v>
      </c>
      <c r="C282" s="269"/>
      <c r="D282" s="269"/>
      <c r="E282" s="270" t="s">
        <v>1222</v>
      </c>
      <c r="F282" s="271">
        <v>141854.70000000001</v>
      </c>
    </row>
    <row r="283" spans="1:6" ht="25.5" x14ac:dyDescent="0.2">
      <c r="A283" s="269"/>
      <c r="B283" s="269"/>
      <c r="C283" s="269" t="s">
        <v>1136</v>
      </c>
      <c r="D283" s="269"/>
      <c r="E283" s="270" t="s">
        <v>1137</v>
      </c>
      <c r="F283" s="271">
        <v>46096</v>
      </c>
    </row>
    <row r="284" spans="1:6" x14ac:dyDescent="0.2">
      <c r="A284" s="269"/>
      <c r="B284" s="269"/>
      <c r="C284" s="269" t="s">
        <v>1146</v>
      </c>
      <c r="D284" s="269"/>
      <c r="E284" s="270" t="s">
        <v>1147</v>
      </c>
      <c r="F284" s="271">
        <v>46096</v>
      </c>
    </row>
    <row r="285" spans="1:6" ht="38.25" x14ac:dyDescent="0.2">
      <c r="A285" s="269"/>
      <c r="B285" s="269"/>
      <c r="C285" s="269"/>
      <c r="D285" s="269" t="s">
        <v>1140</v>
      </c>
      <c r="E285" s="270" t="s">
        <v>1141</v>
      </c>
      <c r="F285" s="271">
        <v>35988.199999999997</v>
      </c>
    </row>
    <row r="286" spans="1:6" ht="25.5" x14ac:dyDescent="0.2">
      <c r="A286" s="269"/>
      <c r="B286" s="269"/>
      <c r="C286" s="269"/>
      <c r="D286" s="269" t="s">
        <v>1142</v>
      </c>
      <c r="E286" s="270" t="s">
        <v>1143</v>
      </c>
      <c r="F286" s="271">
        <v>35988.199999999997</v>
      </c>
    </row>
    <row r="287" spans="1:6" ht="25.5" x14ac:dyDescent="0.2">
      <c r="A287" s="269"/>
      <c r="B287" s="269"/>
      <c r="C287" s="269"/>
      <c r="D287" s="269" t="s">
        <v>1148</v>
      </c>
      <c r="E287" s="270" t="s">
        <v>1149</v>
      </c>
      <c r="F287" s="271">
        <v>10099.4</v>
      </c>
    </row>
    <row r="288" spans="1:6" ht="25.5" x14ac:dyDescent="0.2">
      <c r="A288" s="269"/>
      <c r="B288" s="269"/>
      <c r="C288" s="269"/>
      <c r="D288" s="269" t="s">
        <v>1150</v>
      </c>
      <c r="E288" s="270" t="s">
        <v>1151</v>
      </c>
      <c r="F288" s="271">
        <v>10099.4</v>
      </c>
    </row>
    <row r="289" spans="1:6" x14ac:dyDescent="0.2">
      <c r="A289" s="269"/>
      <c r="B289" s="269"/>
      <c r="C289" s="269"/>
      <c r="D289" s="269" t="s">
        <v>1152</v>
      </c>
      <c r="E289" s="270" t="s">
        <v>1153</v>
      </c>
      <c r="F289" s="271">
        <v>8.4</v>
      </c>
    </row>
    <row r="290" spans="1:6" ht="25.5" x14ac:dyDescent="0.2">
      <c r="A290" s="269"/>
      <c r="B290" s="269"/>
      <c r="C290" s="269"/>
      <c r="D290" s="269" t="s">
        <v>1154</v>
      </c>
      <c r="E290" s="270" t="s">
        <v>1155</v>
      </c>
      <c r="F290" s="271">
        <v>8.4</v>
      </c>
    </row>
    <row r="291" spans="1:6" ht="38.25" x14ac:dyDescent="0.2">
      <c r="A291" s="269"/>
      <c r="B291" s="269"/>
      <c r="C291" s="269" t="s">
        <v>1243</v>
      </c>
      <c r="D291" s="269"/>
      <c r="E291" s="270" t="s">
        <v>1244</v>
      </c>
      <c r="F291" s="271">
        <v>39758.699999999997</v>
      </c>
    </row>
    <row r="292" spans="1:6" ht="76.5" x14ac:dyDescent="0.2">
      <c r="A292" s="269"/>
      <c r="B292" s="269"/>
      <c r="C292" s="269" t="s">
        <v>1245</v>
      </c>
      <c r="D292" s="269"/>
      <c r="E292" s="270" t="s">
        <v>1246</v>
      </c>
      <c r="F292" s="271">
        <v>39758.699999999997</v>
      </c>
    </row>
    <row r="293" spans="1:6" ht="38.25" x14ac:dyDescent="0.2">
      <c r="A293" s="269"/>
      <c r="B293" s="269"/>
      <c r="C293" s="269"/>
      <c r="D293" s="269" t="s">
        <v>1140</v>
      </c>
      <c r="E293" s="270" t="s">
        <v>1141</v>
      </c>
      <c r="F293" s="271">
        <v>5123.6000000000004</v>
      </c>
    </row>
    <row r="294" spans="1:6" x14ac:dyDescent="0.2">
      <c r="A294" s="269"/>
      <c r="B294" s="269"/>
      <c r="C294" s="269"/>
      <c r="D294" s="269" t="s">
        <v>1247</v>
      </c>
      <c r="E294" s="270" t="s">
        <v>1248</v>
      </c>
      <c r="F294" s="271">
        <v>5123.6000000000004</v>
      </c>
    </row>
    <row r="295" spans="1:6" ht="25.5" x14ac:dyDescent="0.2">
      <c r="A295" s="269"/>
      <c r="B295" s="269"/>
      <c r="C295" s="269"/>
      <c r="D295" s="269" t="s">
        <v>1148</v>
      </c>
      <c r="E295" s="270" t="s">
        <v>1149</v>
      </c>
      <c r="F295" s="271">
        <v>20924.3</v>
      </c>
    </row>
    <row r="296" spans="1:6" ht="25.5" x14ac:dyDescent="0.2">
      <c r="A296" s="269"/>
      <c r="B296" s="269"/>
      <c r="C296" s="269"/>
      <c r="D296" s="269" t="s">
        <v>1150</v>
      </c>
      <c r="E296" s="270" t="s">
        <v>1151</v>
      </c>
      <c r="F296" s="271">
        <v>20924.3</v>
      </c>
    </row>
    <row r="297" spans="1:6" x14ac:dyDescent="0.2">
      <c r="A297" s="269"/>
      <c r="B297" s="269"/>
      <c r="C297" s="269"/>
      <c r="D297" s="269" t="s">
        <v>1152</v>
      </c>
      <c r="E297" s="270" t="s">
        <v>1153</v>
      </c>
      <c r="F297" s="271">
        <v>13710.8</v>
      </c>
    </row>
    <row r="298" spans="1:6" ht="25.5" x14ac:dyDescent="0.2">
      <c r="A298" s="269"/>
      <c r="B298" s="269"/>
      <c r="C298" s="269"/>
      <c r="D298" s="269" t="s">
        <v>1154</v>
      </c>
      <c r="E298" s="270" t="s">
        <v>1155</v>
      </c>
      <c r="F298" s="271">
        <v>13710.8</v>
      </c>
    </row>
    <row r="299" spans="1:6" ht="25.5" x14ac:dyDescent="0.2">
      <c r="A299" s="269"/>
      <c r="B299" s="269"/>
      <c r="C299" s="269" t="s">
        <v>1253</v>
      </c>
      <c r="D299" s="269"/>
      <c r="E299" s="270" t="s">
        <v>1254</v>
      </c>
      <c r="F299" s="271">
        <v>56000</v>
      </c>
    </row>
    <row r="300" spans="1:6" ht="51" x14ac:dyDescent="0.2">
      <c r="A300" s="269"/>
      <c r="B300" s="269"/>
      <c r="C300" s="269" t="s">
        <v>1826</v>
      </c>
      <c r="D300" s="269"/>
      <c r="E300" s="270" t="s">
        <v>2752</v>
      </c>
      <c r="F300" s="271">
        <v>50000</v>
      </c>
    </row>
    <row r="301" spans="1:6" x14ac:dyDescent="0.2">
      <c r="A301" s="269"/>
      <c r="B301" s="269"/>
      <c r="C301" s="269"/>
      <c r="D301" s="269" t="s">
        <v>461</v>
      </c>
      <c r="E301" s="270" t="s">
        <v>462</v>
      </c>
      <c r="F301" s="271">
        <v>50000</v>
      </c>
    </row>
    <row r="302" spans="1:6" ht="25.5" x14ac:dyDescent="0.2">
      <c r="A302" s="269"/>
      <c r="B302" s="269"/>
      <c r="C302" s="269"/>
      <c r="D302" s="269" t="s">
        <v>1827</v>
      </c>
      <c r="E302" s="270" t="s">
        <v>1828</v>
      </c>
      <c r="F302" s="271">
        <v>50000</v>
      </c>
    </row>
    <row r="303" spans="1:6" ht="38.25" x14ac:dyDescent="0.2">
      <c r="A303" s="269"/>
      <c r="B303" s="269"/>
      <c r="C303" s="269" t="s">
        <v>1829</v>
      </c>
      <c r="D303" s="269"/>
      <c r="E303" s="270" t="s">
        <v>1830</v>
      </c>
      <c r="F303" s="271">
        <v>6000</v>
      </c>
    </row>
    <row r="304" spans="1:6" x14ac:dyDescent="0.2">
      <c r="A304" s="269"/>
      <c r="B304" s="269"/>
      <c r="C304" s="269"/>
      <c r="D304" s="269" t="s">
        <v>461</v>
      </c>
      <c r="E304" s="270" t="s">
        <v>462</v>
      </c>
      <c r="F304" s="271">
        <v>6000</v>
      </c>
    </row>
    <row r="305" spans="1:6" ht="25.5" x14ac:dyDescent="0.2">
      <c r="A305" s="269"/>
      <c r="B305" s="269"/>
      <c r="C305" s="269"/>
      <c r="D305" s="269" t="s">
        <v>1827</v>
      </c>
      <c r="E305" s="270" t="s">
        <v>1828</v>
      </c>
      <c r="F305" s="271">
        <v>6000</v>
      </c>
    </row>
    <row r="306" spans="1:6" x14ac:dyDescent="0.2">
      <c r="A306" s="269"/>
      <c r="B306" s="269" t="s">
        <v>1370</v>
      </c>
      <c r="C306" s="269"/>
      <c r="D306" s="269"/>
      <c r="E306" s="270" t="s">
        <v>1371</v>
      </c>
      <c r="F306" s="271">
        <v>41499.599999999999</v>
      </c>
    </row>
    <row r="307" spans="1:6" x14ac:dyDescent="0.2">
      <c r="A307" s="269"/>
      <c r="B307" s="269" t="s">
        <v>608</v>
      </c>
      <c r="C307" s="269"/>
      <c r="D307" s="269"/>
      <c r="E307" s="270" t="s">
        <v>609</v>
      </c>
      <c r="F307" s="271">
        <v>41499.599999999999</v>
      </c>
    </row>
    <row r="308" spans="1:6" ht="76.5" x14ac:dyDescent="0.2">
      <c r="A308" s="269"/>
      <c r="B308" s="269"/>
      <c r="C308" s="269" t="s">
        <v>610</v>
      </c>
      <c r="D308" s="269"/>
      <c r="E308" s="270" t="s">
        <v>2753</v>
      </c>
      <c r="F308" s="271">
        <v>13464</v>
      </c>
    </row>
    <row r="309" spans="1:6" x14ac:dyDescent="0.2">
      <c r="A309" s="269"/>
      <c r="B309" s="269"/>
      <c r="C309" s="269"/>
      <c r="D309" s="269" t="s">
        <v>1172</v>
      </c>
      <c r="E309" s="270" t="s">
        <v>1173</v>
      </c>
      <c r="F309" s="271">
        <v>13464</v>
      </c>
    </row>
    <row r="310" spans="1:6" x14ac:dyDescent="0.2">
      <c r="A310" s="269"/>
      <c r="B310" s="269"/>
      <c r="C310" s="269"/>
      <c r="D310" s="269" t="s">
        <v>1174</v>
      </c>
      <c r="E310" s="270" t="s">
        <v>1006</v>
      </c>
      <c r="F310" s="271">
        <v>13464</v>
      </c>
    </row>
    <row r="311" spans="1:6" ht="38.25" x14ac:dyDescent="0.2">
      <c r="A311" s="269"/>
      <c r="B311" s="269"/>
      <c r="C311" s="269" t="s">
        <v>1846</v>
      </c>
      <c r="D311" s="269"/>
      <c r="E311" s="270" t="s">
        <v>1908</v>
      </c>
      <c r="F311" s="271">
        <v>23498.5</v>
      </c>
    </row>
    <row r="312" spans="1:6" ht="25.5" x14ac:dyDescent="0.2">
      <c r="A312" s="269"/>
      <c r="B312" s="269"/>
      <c r="C312" s="269"/>
      <c r="D312" s="269" t="s">
        <v>1148</v>
      </c>
      <c r="E312" s="270" t="s">
        <v>1149</v>
      </c>
      <c r="F312" s="271">
        <v>23498.5</v>
      </c>
    </row>
    <row r="313" spans="1:6" ht="25.5" x14ac:dyDescent="0.2">
      <c r="A313" s="269"/>
      <c r="B313" s="269"/>
      <c r="C313" s="269"/>
      <c r="D313" s="269" t="s">
        <v>1150</v>
      </c>
      <c r="E313" s="270" t="s">
        <v>1151</v>
      </c>
      <c r="F313" s="271">
        <v>23498.5</v>
      </c>
    </row>
    <row r="314" spans="1:6" ht="51" x14ac:dyDescent="0.2">
      <c r="A314" s="269"/>
      <c r="B314" s="269"/>
      <c r="C314" s="269" t="s">
        <v>1847</v>
      </c>
      <c r="D314" s="269"/>
      <c r="E314" s="270" t="s">
        <v>1848</v>
      </c>
      <c r="F314" s="271">
        <v>4537.1000000000004</v>
      </c>
    </row>
    <row r="315" spans="1:6" ht="25.5" x14ac:dyDescent="0.2">
      <c r="A315" s="269"/>
      <c r="B315" s="269"/>
      <c r="C315" s="269"/>
      <c r="D315" s="269" t="s">
        <v>1148</v>
      </c>
      <c r="E315" s="270" t="s">
        <v>1149</v>
      </c>
      <c r="F315" s="271">
        <v>4537.1000000000004</v>
      </c>
    </row>
    <row r="316" spans="1:6" ht="25.5" x14ac:dyDescent="0.2">
      <c r="A316" s="269"/>
      <c r="B316" s="269"/>
      <c r="C316" s="269"/>
      <c r="D316" s="269" t="s">
        <v>1150</v>
      </c>
      <c r="E316" s="270" t="s">
        <v>1151</v>
      </c>
      <c r="F316" s="271">
        <v>4537.1000000000004</v>
      </c>
    </row>
    <row r="317" spans="1:6" ht="25.5" x14ac:dyDescent="0.2">
      <c r="A317" s="269" t="s">
        <v>2060</v>
      </c>
      <c r="B317" s="269"/>
      <c r="C317" s="269"/>
      <c r="D317" s="269"/>
      <c r="E317" s="270" t="s">
        <v>406</v>
      </c>
      <c r="F317" s="271">
        <v>3742467.3</v>
      </c>
    </row>
    <row r="318" spans="1:6" x14ac:dyDescent="0.2">
      <c r="A318" s="269"/>
      <c r="B318" s="269" t="s">
        <v>1132</v>
      </c>
      <c r="C318" s="269"/>
      <c r="D318" s="269"/>
      <c r="E318" s="270" t="s">
        <v>1133</v>
      </c>
      <c r="F318" s="271">
        <v>45895.1</v>
      </c>
    </row>
    <row r="319" spans="1:6" x14ac:dyDescent="0.2">
      <c r="A319" s="269"/>
      <c r="B319" s="269" t="s">
        <v>1221</v>
      </c>
      <c r="C319" s="269"/>
      <c r="D319" s="269"/>
      <c r="E319" s="270" t="s">
        <v>1222</v>
      </c>
      <c r="F319" s="271">
        <v>45895.1</v>
      </c>
    </row>
    <row r="320" spans="1:6" ht="25.5" x14ac:dyDescent="0.2">
      <c r="A320" s="269"/>
      <c r="B320" s="269"/>
      <c r="C320" s="269" t="s">
        <v>1136</v>
      </c>
      <c r="D320" s="269"/>
      <c r="E320" s="270" t="s">
        <v>1137</v>
      </c>
      <c r="F320" s="271">
        <v>27288.400000000001</v>
      </c>
    </row>
    <row r="321" spans="1:6" x14ac:dyDescent="0.2">
      <c r="A321" s="269"/>
      <c r="B321" s="269"/>
      <c r="C321" s="269" t="s">
        <v>1146</v>
      </c>
      <c r="D321" s="269"/>
      <c r="E321" s="270" t="s">
        <v>1147</v>
      </c>
      <c r="F321" s="271">
        <v>27288.400000000001</v>
      </c>
    </row>
    <row r="322" spans="1:6" ht="38.25" x14ac:dyDescent="0.2">
      <c r="A322" s="269"/>
      <c r="B322" s="269"/>
      <c r="C322" s="269"/>
      <c r="D322" s="269" t="s">
        <v>1140</v>
      </c>
      <c r="E322" s="270" t="s">
        <v>1141</v>
      </c>
      <c r="F322" s="271">
        <v>22215.8</v>
      </c>
    </row>
    <row r="323" spans="1:6" ht="25.5" x14ac:dyDescent="0.2">
      <c r="A323" s="269"/>
      <c r="B323" s="269"/>
      <c r="C323" s="269"/>
      <c r="D323" s="269" t="s">
        <v>1142</v>
      </c>
      <c r="E323" s="270" t="s">
        <v>1143</v>
      </c>
      <c r="F323" s="271">
        <v>22215.8</v>
      </c>
    </row>
    <row r="324" spans="1:6" ht="25.5" x14ac:dyDescent="0.2">
      <c r="A324" s="269"/>
      <c r="B324" s="269"/>
      <c r="C324" s="269"/>
      <c r="D324" s="269" t="s">
        <v>1148</v>
      </c>
      <c r="E324" s="270" t="s">
        <v>1149</v>
      </c>
      <c r="F324" s="271">
        <v>5062.6000000000004</v>
      </c>
    </row>
    <row r="325" spans="1:6" ht="25.5" x14ac:dyDescent="0.2">
      <c r="A325" s="269"/>
      <c r="B325" s="269"/>
      <c r="C325" s="269"/>
      <c r="D325" s="269" t="s">
        <v>1150</v>
      </c>
      <c r="E325" s="270" t="s">
        <v>1151</v>
      </c>
      <c r="F325" s="271">
        <v>5062.6000000000004</v>
      </c>
    </row>
    <row r="326" spans="1:6" x14ac:dyDescent="0.2">
      <c r="A326" s="269"/>
      <c r="B326" s="269"/>
      <c r="C326" s="269"/>
      <c r="D326" s="269" t="s">
        <v>1152</v>
      </c>
      <c r="E326" s="270" t="s">
        <v>1153</v>
      </c>
      <c r="F326" s="271">
        <v>10</v>
      </c>
    </row>
    <row r="327" spans="1:6" ht="25.5" x14ac:dyDescent="0.2">
      <c r="A327" s="269"/>
      <c r="B327" s="269"/>
      <c r="C327" s="269"/>
      <c r="D327" s="269" t="s">
        <v>1154</v>
      </c>
      <c r="E327" s="270" t="s">
        <v>1155</v>
      </c>
      <c r="F327" s="271">
        <v>10</v>
      </c>
    </row>
    <row r="328" spans="1:6" ht="25.5" x14ac:dyDescent="0.2">
      <c r="A328" s="269"/>
      <c r="B328" s="269"/>
      <c r="C328" s="269" t="s">
        <v>1253</v>
      </c>
      <c r="D328" s="269"/>
      <c r="E328" s="270" t="s">
        <v>1254</v>
      </c>
      <c r="F328" s="271">
        <v>16572.5</v>
      </c>
    </row>
    <row r="329" spans="1:6" x14ac:dyDescent="0.2">
      <c r="A329" s="269"/>
      <c r="B329" s="269"/>
      <c r="C329" s="269" t="s">
        <v>1255</v>
      </c>
      <c r="D329" s="269"/>
      <c r="E329" s="270" t="s">
        <v>1256</v>
      </c>
      <c r="F329" s="271">
        <v>16572.5</v>
      </c>
    </row>
    <row r="330" spans="1:6" ht="25.5" x14ac:dyDescent="0.2">
      <c r="A330" s="269"/>
      <c r="B330" s="269"/>
      <c r="C330" s="269" t="s">
        <v>1259</v>
      </c>
      <c r="D330" s="269"/>
      <c r="E330" s="270" t="s">
        <v>1260</v>
      </c>
      <c r="F330" s="271">
        <v>1000</v>
      </c>
    </row>
    <row r="331" spans="1:6" ht="25.5" x14ac:dyDescent="0.2">
      <c r="A331" s="269"/>
      <c r="B331" s="269"/>
      <c r="C331" s="269"/>
      <c r="D331" s="269" t="s">
        <v>1148</v>
      </c>
      <c r="E331" s="270" t="s">
        <v>1149</v>
      </c>
      <c r="F331" s="271">
        <v>1000</v>
      </c>
    </row>
    <row r="332" spans="1:6" ht="25.5" x14ac:dyDescent="0.2">
      <c r="A332" s="269"/>
      <c r="B332" s="269"/>
      <c r="C332" s="269"/>
      <c r="D332" s="269" t="s">
        <v>1150</v>
      </c>
      <c r="E332" s="270" t="s">
        <v>1151</v>
      </c>
      <c r="F332" s="271">
        <v>1000</v>
      </c>
    </row>
    <row r="333" spans="1:6" ht="51" x14ac:dyDescent="0.2">
      <c r="A333" s="269"/>
      <c r="B333" s="269"/>
      <c r="C333" s="269" t="s">
        <v>1310</v>
      </c>
      <c r="D333" s="269"/>
      <c r="E333" s="270" t="s">
        <v>1311</v>
      </c>
      <c r="F333" s="271">
        <v>15572.5</v>
      </c>
    </row>
    <row r="334" spans="1:6" ht="38.25" x14ac:dyDescent="0.2">
      <c r="A334" s="269"/>
      <c r="B334" s="269"/>
      <c r="C334" s="269"/>
      <c r="D334" s="269" t="s">
        <v>1140</v>
      </c>
      <c r="E334" s="270" t="s">
        <v>1141</v>
      </c>
      <c r="F334" s="271">
        <v>11150.6</v>
      </c>
    </row>
    <row r="335" spans="1:6" x14ac:dyDescent="0.2">
      <c r="A335" s="269"/>
      <c r="B335" s="269"/>
      <c r="C335" s="269"/>
      <c r="D335" s="269" t="s">
        <v>1247</v>
      </c>
      <c r="E335" s="270" t="s">
        <v>1248</v>
      </c>
      <c r="F335" s="271">
        <v>11150.6</v>
      </c>
    </row>
    <row r="336" spans="1:6" ht="25.5" x14ac:dyDescent="0.2">
      <c r="A336" s="269"/>
      <c r="B336" s="269"/>
      <c r="C336" s="269"/>
      <c r="D336" s="269" t="s">
        <v>1148</v>
      </c>
      <c r="E336" s="270" t="s">
        <v>1149</v>
      </c>
      <c r="F336" s="271">
        <v>4207.2</v>
      </c>
    </row>
    <row r="337" spans="1:6" ht="25.5" x14ac:dyDescent="0.2">
      <c r="A337" s="269"/>
      <c r="B337" s="269"/>
      <c r="C337" s="269"/>
      <c r="D337" s="269" t="s">
        <v>1150</v>
      </c>
      <c r="E337" s="270" t="s">
        <v>1151</v>
      </c>
      <c r="F337" s="271">
        <v>4207.2</v>
      </c>
    </row>
    <row r="338" spans="1:6" x14ac:dyDescent="0.2">
      <c r="A338" s="269"/>
      <c r="B338" s="269"/>
      <c r="C338" s="269"/>
      <c r="D338" s="269" t="s">
        <v>1152</v>
      </c>
      <c r="E338" s="270" t="s">
        <v>1153</v>
      </c>
      <c r="F338" s="271">
        <v>214.7</v>
      </c>
    </row>
    <row r="339" spans="1:6" ht="25.5" x14ac:dyDescent="0.2">
      <c r="A339" s="269"/>
      <c r="B339" s="269"/>
      <c r="C339" s="269"/>
      <c r="D339" s="269" t="s">
        <v>1154</v>
      </c>
      <c r="E339" s="270" t="s">
        <v>1155</v>
      </c>
      <c r="F339" s="271">
        <v>214.7</v>
      </c>
    </row>
    <row r="340" spans="1:6" x14ac:dyDescent="0.2">
      <c r="A340" s="269"/>
      <c r="B340" s="269"/>
      <c r="C340" s="269" t="s">
        <v>1187</v>
      </c>
      <c r="D340" s="269"/>
      <c r="E340" s="270" t="s">
        <v>1173</v>
      </c>
      <c r="F340" s="271">
        <v>2034.2</v>
      </c>
    </row>
    <row r="341" spans="1:6" ht="25.5" x14ac:dyDescent="0.2">
      <c r="A341" s="269"/>
      <c r="B341" s="269"/>
      <c r="C341" s="269" t="s">
        <v>1188</v>
      </c>
      <c r="D341" s="269"/>
      <c r="E341" s="270" t="s">
        <v>1189</v>
      </c>
      <c r="F341" s="271">
        <v>2034.2</v>
      </c>
    </row>
    <row r="342" spans="1:6" ht="55.9" customHeight="1" x14ac:dyDescent="0.2">
      <c r="A342" s="269"/>
      <c r="B342" s="269"/>
      <c r="C342" s="269" t="s">
        <v>480</v>
      </c>
      <c r="D342" s="269"/>
      <c r="E342" s="270" t="s">
        <v>2754</v>
      </c>
      <c r="F342" s="271">
        <v>2034.2</v>
      </c>
    </row>
    <row r="343" spans="1:6" x14ac:dyDescent="0.2">
      <c r="A343" s="269"/>
      <c r="B343" s="269"/>
      <c r="C343" s="269"/>
      <c r="D343" s="269" t="s">
        <v>1172</v>
      </c>
      <c r="E343" s="270" t="s">
        <v>1173</v>
      </c>
      <c r="F343" s="271">
        <v>2034.2</v>
      </c>
    </row>
    <row r="344" spans="1:6" x14ac:dyDescent="0.2">
      <c r="A344" s="269"/>
      <c r="B344" s="269"/>
      <c r="C344" s="269"/>
      <c r="D344" s="269" t="s">
        <v>1192</v>
      </c>
      <c r="E344" s="270" t="s">
        <v>1193</v>
      </c>
      <c r="F344" s="271">
        <v>2034.2</v>
      </c>
    </row>
    <row r="345" spans="1:6" ht="25.5" x14ac:dyDescent="0.2">
      <c r="A345" s="269"/>
      <c r="B345" s="269" t="s">
        <v>501</v>
      </c>
      <c r="C345" s="269"/>
      <c r="D345" s="269"/>
      <c r="E345" s="270" t="s">
        <v>502</v>
      </c>
      <c r="F345" s="271">
        <v>182648.6</v>
      </c>
    </row>
    <row r="346" spans="1:6" x14ac:dyDescent="0.2">
      <c r="A346" s="269"/>
      <c r="B346" s="269" t="s">
        <v>513</v>
      </c>
      <c r="C346" s="269"/>
      <c r="D346" s="269"/>
      <c r="E346" s="270" t="s">
        <v>514</v>
      </c>
      <c r="F346" s="271">
        <v>182648.6</v>
      </c>
    </row>
    <row r="347" spans="1:6" x14ac:dyDescent="0.2">
      <c r="A347" s="269"/>
      <c r="B347" s="269"/>
      <c r="C347" s="269" t="s">
        <v>481</v>
      </c>
      <c r="D347" s="269"/>
      <c r="E347" s="270" t="s">
        <v>482</v>
      </c>
      <c r="F347" s="271">
        <v>182648.6</v>
      </c>
    </row>
    <row r="348" spans="1:6" ht="56.45" customHeight="1" x14ac:dyDescent="0.2">
      <c r="A348" s="269"/>
      <c r="B348" s="269"/>
      <c r="C348" s="269" t="s">
        <v>521</v>
      </c>
      <c r="D348" s="269"/>
      <c r="E348" s="270" t="s">
        <v>2538</v>
      </c>
      <c r="F348" s="271">
        <v>182648.6</v>
      </c>
    </row>
    <row r="349" spans="1:6" ht="25.5" x14ac:dyDescent="0.2">
      <c r="A349" s="269"/>
      <c r="B349" s="269"/>
      <c r="C349" s="269" t="s">
        <v>1835</v>
      </c>
      <c r="D349" s="269"/>
      <c r="E349" s="270" t="s">
        <v>2755</v>
      </c>
      <c r="F349" s="271">
        <v>44998</v>
      </c>
    </row>
    <row r="350" spans="1:6" x14ac:dyDescent="0.2">
      <c r="A350" s="269"/>
      <c r="B350" s="269"/>
      <c r="C350" s="269"/>
      <c r="D350" s="269" t="s">
        <v>461</v>
      </c>
      <c r="E350" s="270" t="s">
        <v>462</v>
      </c>
      <c r="F350" s="271">
        <v>44998</v>
      </c>
    </row>
    <row r="351" spans="1:6" ht="25.5" x14ac:dyDescent="0.2">
      <c r="A351" s="269"/>
      <c r="B351" s="269"/>
      <c r="C351" s="269"/>
      <c r="D351" s="269" t="s">
        <v>463</v>
      </c>
      <c r="E351" s="270" t="s">
        <v>464</v>
      </c>
      <c r="F351" s="271">
        <v>44998</v>
      </c>
    </row>
    <row r="352" spans="1:6" x14ac:dyDescent="0.2">
      <c r="A352" s="269"/>
      <c r="B352" s="269"/>
      <c r="C352" s="269" t="s">
        <v>1836</v>
      </c>
      <c r="D352" s="269"/>
      <c r="E352" s="270" t="s">
        <v>2756</v>
      </c>
      <c r="F352" s="271">
        <v>67650</v>
      </c>
    </row>
    <row r="353" spans="1:6" x14ac:dyDescent="0.2">
      <c r="A353" s="269"/>
      <c r="B353" s="269"/>
      <c r="C353" s="269"/>
      <c r="D353" s="269" t="s">
        <v>461</v>
      </c>
      <c r="E353" s="270" t="s">
        <v>462</v>
      </c>
      <c r="F353" s="271">
        <v>67650</v>
      </c>
    </row>
    <row r="354" spans="1:6" ht="25.5" x14ac:dyDescent="0.2">
      <c r="A354" s="269"/>
      <c r="B354" s="269"/>
      <c r="C354" s="269"/>
      <c r="D354" s="269" t="s">
        <v>463</v>
      </c>
      <c r="E354" s="270" t="s">
        <v>464</v>
      </c>
      <c r="F354" s="271">
        <v>67650</v>
      </c>
    </row>
    <row r="355" spans="1:6" ht="25.5" x14ac:dyDescent="0.2">
      <c r="A355" s="269"/>
      <c r="B355" s="269"/>
      <c r="C355" s="269" t="s">
        <v>1837</v>
      </c>
      <c r="D355" s="269"/>
      <c r="E355" s="270" t="s">
        <v>2757</v>
      </c>
      <c r="F355" s="271">
        <v>30000</v>
      </c>
    </row>
    <row r="356" spans="1:6" x14ac:dyDescent="0.2">
      <c r="A356" s="269"/>
      <c r="B356" s="269"/>
      <c r="C356" s="269"/>
      <c r="D356" s="269" t="s">
        <v>461</v>
      </c>
      <c r="E356" s="270" t="s">
        <v>462</v>
      </c>
      <c r="F356" s="271">
        <v>30000</v>
      </c>
    </row>
    <row r="357" spans="1:6" ht="25.5" x14ac:dyDescent="0.2">
      <c r="A357" s="269"/>
      <c r="B357" s="269"/>
      <c r="C357" s="269"/>
      <c r="D357" s="269" t="s">
        <v>463</v>
      </c>
      <c r="E357" s="270" t="s">
        <v>464</v>
      </c>
      <c r="F357" s="271">
        <v>30000</v>
      </c>
    </row>
    <row r="358" spans="1:6" ht="25.5" x14ac:dyDescent="0.2">
      <c r="A358" s="269"/>
      <c r="B358" s="269"/>
      <c r="C358" s="269" t="s">
        <v>1838</v>
      </c>
      <c r="D358" s="269"/>
      <c r="E358" s="270" t="s">
        <v>2758</v>
      </c>
      <c r="F358" s="271">
        <v>5000</v>
      </c>
    </row>
    <row r="359" spans="1:6" x14ac:dyDescent="0.2">
      <c r="A359" s="269"/>
      <c r="B359" s="269"/>
      <c r="C359" s="269"/>
      <c r="D359" s="269" t="s">
        <v>461</v>
      </c>
      <c r="E359" s="270" t="s">
        <v>462</v>
      </c>
      <c r="F359" s="271">
        <v>5000</v>
      </c>
    </row>
    <row r="360" spans="1:6" ht="25.5" x14ac:dyDescent="0.2">
      <c r="A360" s="269"/>
      <c r="B360" s="269"/>
      <c r="C360" s="269"/>
      <c r="D360" s="269" t="s">
        <v>463</v>
      </c>
      <c r="E360" s="270" t="s">
        <v>464</v>
      </c>
      <c r="F360" s="271">
        <v>5000</v>
      </c>
    </row>
    <row r="361" spans="1:6" ht="25.5" x14ac:dyDescent="0.2">
      <c r="A361" s="269"/>
      <c r="B361" s="269"/>
      <c r="C361" s="269" t="s">
        <v>1839</v>
      </c>
      <c r="D361" s="269"/>
      <c r="E361" s="270" t="s">
        <v>2759</v>
      </c>
      <c r="F361" s="271">
        <v>3000</v>
      </c>
    </row>
    <row r="362" spans="1:6" x14ac:dyDescent="0.2">
      <c r="A362" s="269"/>
      <c r="B362" s="269"/>
      <c r="C362" s="269"/>
      <c r="D362" s="269" t="s">
        <v>461</v>
      </c>
      <c r="E362" s="270" t="s">
        <v>462</v>
      </c>
      <c r="F362" s="271">
        <v>3000</v>
      </c>
    </row>
    <row r="363" spans="1:6" ht="25.5" x14ac:dyDescent="0.2">
      <c r="A363" s="269"/>
      <c r="B363" s="269"/>
      <c r="C363" s="269"/>
      <c r="D363" s="269" t="s">
        <v>463</v>
      </c>
      <c r="E363" s="270" t="s">
        <v>464</v>
      </c>
      <c r="F363" s="271">
        <v>3000</v>
      </c>
    </row>
    <row r="364" spans="1:6" ht="25.5" x14ac:dyDescent="0.2">
      <c r="A364" s="269"/>
      <c r="B364" s="269"/>
      <c r="C364" s="269" t="s">
        <v>1840</v>
      </c>
      <c r="D364" s="269"/>
      <c r="E364" s="270" t="s">
        <v>2760</v>
      </c>
      <c r="F364" s="271">
        <v>5000.6000000000004</v>
      </c>
    </row>
    <row r="365" spans="1:6" x14ac:dyDescent="0.2">
      <c r="A365" s="269"/>
      <c r="B365" s="269"/>
      <c r="C365" s="269"/>
      <c r="D365" s="269" t="s">
        <v>461</v>
      </c>
      <c r="E365" s="270" t="s">
        <v>462</v>
      </c>
      <c r="F365" s="271">
        <v>5000.6000000000004</v>
      </c>
    </row>
    <row r="366" spans="1:6" ht="25.5" x14ac:dyDescent="0.2">
      <c r="A366" s="269"/>
      <c r="B366" s="269"/>
      <c r="C366" s="269"/>
      <c r="D366" s="269" t="s">
        <v>463</v>
      </c>
      <c r="E366" s="270" t="s">
        <v>464</v>
      </c>
      <c r="F366" s="271">
        <v>5000.6000000000004</v>
      </c>
    </row>
    <row r="367" spans="1:6" ht="25.5" x14ac:dyDescent="0.2">
      <c r="A367" s="269"/>
      <c r="B367" s="269"/>
      <c r="C367" s="269" t="s">
        <v>1841</v>
      </c>
      <c r="D367" s="269"/>
      <c r="E367" s="270" t="s">
        <v>2761</v>
      </c>
      <c r="F367" s="271">
        <v>3000</v>
      </c>
    </row>
    <row r="368" spans="1:6" x14ac:dyDescent="0.2">
      <c r="A368" s="269"/>
      <c r="B368" s="269"/>
      <c r="C368" s="269"/>
      <c r="D368" s="269" t="s">
        <v>461</v>
      </c>
      <c r="E368" s="270" t="s">
        <v>462</v>
      </c>
      <c r="F368" s="271">
        <v>3000</v>
      </c>
    </row>
    <row r="369" spans="1:6" ht="25.5" x14ac:dyDescent="0.2">
      <c r="A369" s="269"/>
      <c r="B369" s="269"/>
      <c r="C369" s="269"/>
      <c r="D369" s="269" t="s">
        <v>463</v>
      </c>
      <c r="E369" s="270" t="s">
        <v>464</v>
      </c>
      <c r="F369" s="271">
        <v>3000</v>
      </c>
    </row>
    <row r="370" spans="1:6" ht="25.5" x14ac:dyDescent="0.2">
      <c r="A370" s="269"/>
      <c r="B370" s="269"/>
      <c r="C370" s="269" t="s">
        <v>1842</v>
      </c>
      <c r="D370" s="269"/>
      <c r="E370" s="270" t="s">
        <v>2762</v>
      </c>
      <c r="F370" s="271">
        <v>24000</v>
      </c>
    </row>
    <row r="371" spans="1:6" x14ac:dyDescent="0.2">
      <c r="A371" s="269"/>
      <c r="B371" s="269"/>
      <c r="C371" s="269"/>
      <c r="D371" s="269" t="s">
        <v>461</v>
      </c>
      <c r="E371" s="270" t="s">
        <v>462</v>
      </c>
      <c r="F371" s="271">
        <v>24000</v>
      </c>
    </row>
    <row r="372" spans="1:6" ht="25.5" x14ac:dyDescent="0.2">
      <c r="A372" s="269"/>
      <c r="B372" s="269"/>
      <c r="C372" s="269"/>
      <c r="D372" s="269" t="s">
        <v>463</v>
      </c>
      <c r="E372" s="270" t="s">
        <v>464</v>
      </c>
      <c r="F372" s="271">
        <v>24000</v>
      </c>
    </row>
    <row r="373" spans="1:6" x14ac:dyDescent="0.2">
      <c r="A373" s="269"/>
      <c r="B373" s="269" t="s">
        <v>1370</v>
      </c>
      <c r="C373" s="269"/>
      <c r="D373" s="269"/>
      <c r="E373" s="270" t="s">
        <v>1371</v>
      </c>
      <c r="F373" s="271">
        <v>9640.9</v>
      </c>
    </row>
    <row r="374" spans="1:6" x14ac:dyDescent="0.2">
      <c r="A374" s="269"/>
      <c r="B374" s="269" t="s">
        <v>1399</v>
      </c>
      <c r="C374" s="269"/>
      <c r="D374" s="269"/>
      <c r="E374" s="270" t="s">
        <v>1400</v>
      </c>
      <c r="F374" s="271">
        <v>9640.9</v>
      </c>
    </row>
    <row r="375" spans="1:6" x14ac:dyDescent="0.2">
      <c r="A375" s="269"/>
      <c r="B375" s="269"/>
      <c r="C375" s="269" t="s">
        <v>481</v>
      </c>
      <c r="D375" s="269"/>
      <c r="E375" s="270" t="s">
        <v>482</v>
      </c>
      <c r="F375" s="271">
        <v>9640.9</v>
      </c>
    </row>
    <row r="376" spans="1:6" ht="55.15" customHeight="1" x14ac:dyDescent="0.2">
      <c r="A376" s="269"/>
      <c r="B376" s="269"/>
      <c r="C376" s="269" t="s">
        <v>1405</v>
      </c>
      <c r="D376" s="269"/>
      <c r="E376" s="270" t="s">
        <v>2763</v>
      </c>
      <c r="F376" s="271">
        <v>9640.9</v>
      </c>
    </row>
    <row r="377" spans="1:6" x14ac:dyDescent="0.2">
      <c r="A377" s="269"/>
      <c r="B377" s="269"/>
      <c r="C377" s="269"/>
      <c r="D377" s="269" t="s">
        <v>461</v>
      </c>
      <c r="E377" s="270" t="s">
        <v>462</v>
      </c>
      <c r="F377" s="271">
        <v>9640.9</v>
      </c>
    </row>
    <row r="378" spans="1:6" ht="25.5" x14ac:dyDescent="0.2">
      <c r="A378" s="269"/>
      <c r="B378" s="269"/>
      <c r="C378" s="269"/>
      <c r="D378" s="269" t="s">
        <v>463</v>
      </c>
      <c r="E378" s="270" t="s">
        <v>464</v>
      </c>
      <c r="F378" s="271">
        <v>9640.9</v>
      </c>
    </row>
    <row r="379" spans="1:6" x14ac:dyDescent="0.2">
      <c r="A379" s="269"/>
      <c r="B379" s="269" t="s">
        <v>634</v>
      </c>
      <c r="C379" s="269"/>
      <c r="D379" s="269"/>
      <c r="E379" s="270" t="s">
        <v>635</v>
      </c>
      <c r="F379" s="271">
        <v>852216.1</v>
      </c>
    </row>
    <row r="380" spans="1:6" x14ac:dyDescent="0.2">
      <c r="A380" s="269"/>
      <c r="B380" s="269" t="s">
        <v>639</v>
      </c>
      <c r="C380" s="269"/>
      <c r="D380" s="269"/>
      <c r="E380" s="270" t="s">
        <v>640</v>
      </c>
      <c r="F380" s="271">
        <v>552216.1</v>
      </c>
    </row>
    <row r="381" spans="1:6" ht="25.5" x14ac:dyDescent="0.2">
      <c r="A381" s="269"/>
      <c r="B381" s="269"/>
      <c r="C381" s="269" t="s">
        <v>458</v>
      </c>
      <c r="D381" s="269"/>
      <c r="E381" s="270" t="s">
        <v>2659</v>
      </c>
      <c r="F381" s="271">
        <v>552216.1</v>
      </c>
    </row>
    <row r="382" spans="1:6" ht="38.25" x14ac:dyDescent="0.2">
      <c r="A382" s="269"/>
      <c r="B382" s="269"/>
      <c r="C382" s="269" t="s">
        <v>459</v>
      </c>
      <c r="D382" s="269"/>
      <c r="E382" s="270" t="s">
        <v>460</v>
      </c>
      <c r="F382" s="271">
        <v>552216.1</v>
      </c>
    </row>
    <row r="383" spans="1:6" ht="25.5" x14ac:dyDescent="0.2">
      <c r="A383" s="269"/>
      <c r="B383" s="269"/>
      <c r="C383" s="269" t="s">
        <v>2497</v>
      </c>
      <c r="D383" s="269"/>
      <c r="E383" s="270" t="s">
        <v>2764</v>
      </c>
      <c r="F383" s="271">
        <v>319218.90000000002</v>
      </c>
    </row>
    <row r="384" spans="1:6" x14ac:dyDescent="0.2">
      <c r="A384" s="269"/>
      <c r="B384" s="269"/>
      <c r="C384" s="269"/>
      <c r="D384" s="269" t="s">
        <v>461</v>
      </c>
      <c r="E384" s="270" t="s">
        <v>462</v>
      </c>
      <c r="F384" s="271">
        <v>319218.90000000002</v>
      </c>
    </row>
    <row r="385" spans="1:6" ht="25.5" x14ac:dyDescent="0.2">
      <c r="A385" s="269"/>
      <c r="B385" s="269"/>
      <c r="C385" s="269"/>
      <c r="D385" s="269" t="s">
        <v>463</v>
      </c>
      <c r="E385" s="270" t="s">
        <v>464</v>
      </c>
      <c r="F385" s="271">
        <v>319218.90000000002</v>
      </c>
    </row>
    <row r="386" spans="1:6" ht="25.5" x14ac:dyDescent="0.2">
      <c r="A386" s="269"/>
      <c r="B386" s="269"/>
      <c r="C386" s="269" t="s">
        <v>2498</v>
      </c>
      <c r="D386" s="269"/>
      <c r="E386" s="270" t="s">
        <v>2765</v>
      </c>
      <c r="F386" s="271">
        <v>158385.4</v>
      </c>
    </row>
    <row r="387" spans="1:6" x14ac:dyDescent="0.2">
      <c r="A387" s="269"/>
      <c r="B387" s="269"/>
      <c r="C387" s="269"/>
      <c r="D387" s="269" t="s">
        <v>461</v>
      </c>
      <c r="E387" s="270" t="s">
        <v>462</v>
      </c>
      <c r="F387" s="271">
        <v>158385.4</v>
      </c>
    </row>
    <row r="388" spans="1:6" ht="25.5" x14ac:dyDescent="0.2">
      <c r="A388" s="269"/>
      <c r="B388" s="269"/>
      <c r="C388" s="269"/>
      <c r="D388" s="269" t="s">
        <v>463</v>
      </c>
      <c r="E388" s="270" t="s">
        <v>464</v>
      </c>
      <c r="F388" s="271">
        <v>158385.4</v>
      </c>
    </row>
    <row r="389" spans="1:6" ht="25.5" x14ac:dyDescent="0.2">
      <c r="A389" s="269"/>
      <c r="B389" s="269"/>
      <c r="C389" s="269" t="s">
        <v>2499</v>
      </c>
      <c r="D389" s="269"/>
      <c r="E389" s="270" t="s">
        <v>2685</v>
      </c>
      <c r="F389" s="271">
        <v>17115</v>
      </c>
    </row>
    <row r="390" spans="1:6" x14ac:dyDescent="0.2">
      <c r="A390" s="269"/>
      <c r="B390" s="269"/>
      <c r="C390" s="269"/>
      <c r="D390" s="269" t="s">
        <v>461</v>
      </c>
      <c r="E390" s="270" t="s">
        <v>462</v>
      </c>
      <c r="F390" s="271">
        <v>17115</v>
      </c>
    </row>
    <row r="391" spans="1:6" ht="25.5" x14ac:dyDescent="0.2">
      <c r="A391" s="269"/>
      <c r="B391" s="269"/>
      <c r="C391" s="269"/>
      <c r="D391" s="269" t="s">
        <v>463</v>
      </c>
      <c r="E391" s="270" t="s">
        <v>464</v>
      </c>
      <c r="F391" s="271">
        <v>17115</v>
      </c>
    </row>
    <row r="392" spans="1:6" ht="25.5" x14ac:dyDescent="0.2">
      <c r="A392" s="269"/>
      <c r="B392" s="269"/>
      <c r="C392" s="269" t="s">
        <v>2500</v>
      </c>
      <c r="D392" s="269"/>
      <c r="E392" s="270" t="s">
        <v>2766</v>
      </c>
      <c r="F392" s="271">
        <v>14745.8</v>
      </c>
    </row>
    <row r="393" spans="1:6" x14ac:dyDescent="0.2">
      <c r="A393" s="269"/>
      <c r="B393" s="269"/>
      <c r="C393" s="269"/>
      <c r="D393" s="269" t="s">
        <v>461</v>
      </c>
      <c r="E393" s="270" t="s">
        <v>462</v>
      </c>
      <c r="F393" s="271">
        <v>14745.8</v>
      </c>
    </row>
    <row r="394" spans="1:6" ht="25.5" x14ac:dyDescent="0.2">
      <c r="A394" s="269"/>
      <c r="B394" s="269"/>
      <c r="C394" s="269"/>
      <c r="D394" s="269" t="s">
        <v>463</v>
      </c>
      <c r="E394" s="270" t="s">
        <v>464</v>
      </c>
      <c r="F394" s="271">
        <v>14745.8</v>
      </c>
    </row>
    <row r="395" spans="1:6" ht="25.5" x14ac:dyDescent="0.2">
      <c r="A395" s="269"/>
      <c r="B395" s="269"/>
      <c r="C395" s="269" t="s">
        <v>2501</v>
      </c>
      <c r="D395" s="269"/>
      <c r="E395" s="270" t="s">
        <v>2767</v>
      </c>
      <c r="F395" s="271">
        <v>12751</v>
      </c>
    </row>
    <row r="396" spans="1:6" x14ac:dyDescent="0.2">
      <c r="A396" s="269"/>
      <c r="B396" s="269"/>
      <c r="C396" s="269"/>
      <c r="D396" s="269" t="s">
        <v>461</v>
      </c>
      <c r="E396" s="270" t="s">
        <v>462</v>
      </c>
      <c r="F396" s="271">
        <v>12751</v>
      </c>
    </row>
    <row r="397" spans="1:6" ht="25.5" x14ac:dyDescent="0.2">
      <c r="A397" s="269"/>
      <c r="B397" s="269"/>
      <c r="C397" s="269"/>
      <c r="D397" s="269" t="s">
        <v>463</v>
      </c>
      <c r="E397" s="270" t="s">
        <v>464</v>
      </c>
      <c r="F397" s="271">
        <v>12751</v>
      </c>
    </row>
    <row r="398" spans="1:6" ht="25.5" x14ac:dyDescent="0.2">
      <c r="A398" s="269"/>
      <c r="B398" s="269"/>
      <c r="C398" s="269" t="s">
        <v>2502</v>
      </c>
      <c r="D398" s="269"/>
      <c r="E398" s="270" t="s">
        <v>2768</v>
      </c>
      <c r="F398" s="271">
        <v>30000</v>
      </c>
    </row>
    <row r="399" spans="1:6" x14ac:dyDescent="0.2">
      <c r="A399" s="269"/>
      <c r="B399" s="269"/>
      <c r="C399" s="269"/>
      <c r="D399" s="269" t="s">
        <v>461</v>
      </c>
      <c r="E399" s="270" t="s">
        <v>462</v>
      </c>
      <c r="F399" s="271">
        <v>30000</v>
      </c>
    </row>
    <row r="400" spans="1:6" ht="25.5" x14ac:dyDescent="0.2">
      <c r="A400" s="269"/>
      <c r="B400" s="269"/>
      <c r="C400" s="269"/>
      <c r="D400" s="269" t="s">
        <v>463</v>
      </c>
      <c r="E400" s="270" t="s">
        <v>464</v>
      </c>
      <c r="F400" s="271">
        <v>30000</v>
      </c>
    </row>
    <row r="401" spans="1:6" ht="25.5" x14ac:dyDescent="0.2">
      <c r="A401" s="269"/>
      <c r="B401" s="269" t="s">
        <v>649</v>
      </c>
      <c r="C401" s="269"/>
      <c r="D401" s="269"/>
      <c r="E401" s="270" t="s">
        <v>650</v>
      </c>
      <c r="F401" s="271">
        <v>300000</v>
      </c>
    </row>
    <row r="402" spans="1:6" ht="25.5" x14ac:dyDescent="0.2">
      <c r="A402" s="269"/>
      <c r="B402" s="269"/>
      <c r="C402" s="269" t="s">
        <v>612</v>
      </c>
      <c r="D402" s="269"/>
      <c r="E402" s="270" t="s">
        <v>613</v>
      </c>
      <c r="F402" s="271">
        <v>300000</v>
      </c>
    </row>
    <row r="403" spans="1:6" ht="19.149999999999999" customHeight="1" x14ac:dyDescent="0.2">
      <c r="A403" s="269"/>
      <c r="B403" s="269"/>
      <c r="C403" s="269" t="s">
        <v>614</v>
      </c>
      <c r="D403" s="269"/>
      <c r="E403" s="270" t="s">
        <v>615</v>
      </c>
      <c r="F403" s="271">
        <v>300000</v>
      </c>
    </row>
    <row r="404" spans="1:6" ht="25.5" x14ac:dyDescent="0.2">
      <c r="A404" s="269"/>
      <c r="B404" s="269"/>
      <c r="C404" s="269" t="s">
        <v>651</v>
      </c>
      <c r="D404" s="269"/>
      <c r="E404" s="270" t="s">
        <v>652</v>
      </c>
      <c r="F404" s="271">
        <v>300000</v>
      </c>
    </row>
    <row r="405" spans="1:6" x14ac:dyDescent="0.2">
      <c r="A405" s="269"/>
      <c r="B405" s="269"/>
      <c r="C405" s="269"/>
      <c r="D405" s="269" t="s">
        <v>461</v>
      </c>
      <c r="E405" s="270" t="s">
        <v>462</v>
      </c>
      <c r="F405" s="271">
        <v>300000</v>
      </c>
    </row>
    <row r="406" spans="1:6" x14ac:dyDescent="0.2">
      <c r="A406" s="269"/>
      <c r="B406" s="269"/>
      <c r="C406" s="269"/>
      <c r="D406" s="269" t="s">
        <v>618</v>
      </c>
      <c r="E406" s="270" t="s">
        <v>619</v>
      </c>
      <c r="F406" s="271">
        <v>300000</v>
      </c>
    </row>
    <row r="407" spans="1:6" x14ac:dyDescent="0.2">
      <c r="A407" s="269"/>
      <c r="B407" s="269" t="s">
        <v>1626</v>
      </c>
      <c r="C407" s="269"/>
      <c r="D407" s="269"/>
      <c r="E407" s="270" t="s">
        <v>1627</v>
      </c>
      <c r="F407" s="271">
        <v>359626.7</v>
      </c>
    </row>
    <row r="408" spans="1:6" x14ac:dyDescent="0.2">
      <c r="A408" s="269"/>
      <c r="B408" s="269" t="s">
        <v>1628</v>
      </c>
      <c r="C408" s="269"/>
      <c r="D408" s="269"/>
      <c r="E408" s="270" t="s">
        <v>1629</v>
      </c>
      <c r="F408" s="271">
        <v>359626.7</v>
      </c>
    </row>
    <row r="409" spans="1:6" ht="25.5" x14ac:dyDescent="0.2">
      <c r="A409" s="269"/>
      <c r="B409" s="269"/>
      <c r="C409" s="269" t="s">
        <v>458</v>
      </c>
      <c r="D409" s="269"/>
      <c r="E409" s="270" t="s">
        <v>2659</v>
      </c>
      <c r="F409" s="271">
        <v>359626.7</v>
      </c>
    </row>
    <row r="410" spans="1:6" ht="38.25" x14ac:dyDescent="0.2">
      <c r="A410" s="269"/>
      <c r="B410" s="269"/>
      <c r="C410" s="269" t="s">
        <v>459</v>
      </c>
      <c r="D410" s="269"/>
      <c r="E410" s="270" t="s">
        <v>460</v>
      </c>
      <c r="F410" s="271">
        <v>359626.7</v>
      </c>
    </row>
    <row r="411" spans="1:6" ht="25.5" x14ac:dyDescent="0.2">
      <c r="A411" s="269"/>
      <c r="B411" s="269"/>
      <c r="C411" s="269" t="s">
        <v>2506</v>
      </c>
      <c r="D411" s="269"/>
      <c r="E411" s="270" t="s">
        <v>2507</v>
      </c>
      <c r="F411" s="271">
        <v>7535</v>
      </c>
    </row>
    <row r="412" spans="1:6" x14ac:dyDescent="0.2">
      <c r="A412" s="269"/>
      <c r="B412" s="269"/>
      <c r="C412" s="269"/>
      <c r="D412" s="269" t="s">
        <v>461</v>
      </c>
      <c r="E412" s="270" t="s">
        <v>462</v>
      </c>
      <c r="F412" s="271">
        <v>7535</v>
      </c>
    </row>
    <row r="413" spans="1:6" ht="25.5" x14ac:dyDescent="0.2">
      <c r="A413" s="269"/>
      <c r="B413" s="269"/>
      <c r="C413" s="269"/>
      <c r="D413" s="269" t="s">
        <v>463</v>
      </c>
      <c r="E413" s="270" t="s">
        <v>464</v>
      </c>
      <c r="F413" s="271">
        <v>7535</v>
      </c>
    </row>
    <row r="414" spans="1:6" ht="38.25" x14ac:dyDescent="0.2">
      <c r="A414" s="269"/>
      <c r="B414" s="269"/>
      <c r="C414" s="269" t="s">
        <v>2510</v>
      </c>
      <c r="D414" s="269"/>
      <c r="E414" s="270" t="s">
        <v>2698</v>
      </c>
      <c r="F414" s="271">
        <v>352091.7</v>
      </c>
    </row>
    <row r="415" spans="1:6" x14ac:dyDescent="0.2">
      <c r="A415" s="269"/>
      <c r="B415" s="269"/>
      <c r="C415" s="269"/>
      <c r="D415" s="269" t="s">
        <v>461</v>
      </c>
      <c r="E415" s="270" t="s">
        <v>462</v>
      </c>
      <c r="F415" s="271">
        <v>352091.7</v>
      </c>
    </row>
    <row r="416" spans="1:6" ht="25.5" x14ac:dyDescent="0.2">
      <c r="A416" s="269"/>
      <c r="B416" s="269"/>
      <c r="C416" s="269"/>
      <c r="D416" s="269" t="s">
        <v>463</v>
      </c>
      <c r="E416" s="270" t="s">
        <v>464</v>
      </c>
      <c r="F416" s="271">
        <v>352091.7</v>
      </c>
    </row>
    <row r="417" spans="1:6" x14ac:dyDescent="0.2">
      <c r="A417" s="269"/>
      <c r="B417" s="269" t="s">
        <v>1699</v>
      </c>
      <c r="C417" s="269"/>
      <c r="D417" s="269"/>
      <c r="E417" s="270" t="s">
        <v>1700</v>
      </c>
      <c r="F417" s="271">
        <v>701997.7</v>
      </c>
    </row>
    <row r="418" spans="1:6" x14ac:dyDescent="0.2">
      <c r="A418" s="269"/>
      <c r="B418" s="269" t="s">
        <v>1701</v>
      </c>
      <c r="C418" s="269"/>
      <c r="D418" s="269"/>
      <c r="E418" s="270" t="s">
        <v>1702</v>
      </c>
      <c r="F418" s="271">
        <v>701997.7</v>
      </c>
    </row>
    <row r="419" spans="1:6" ht="25.5" x14ac:dyDescent="0.2">
      <c r="A419" s="269"/>
      <c r="B419" s="269"/>
      <c r="C419" s="269" t="s">
        <v>458</v>
      </c>
      <c r="D419" s="269"/>
      <c r="E419" s="270" t="s">
        <v>2659</v>
      </c>
      <c r="F419" s="271">
        <v>701997.7</v>
      </c>
    </row>
    <row r="420" spans="1:6" ht="38.25" x14ac:dyDescent="0.2">
      <c r="A420" s="269"/>
      <c r="B420" s="269"/>
      <c r="C420" s="269" t="s">
        <v>459</v>
      </c>
      <c r="D420" s="269"/>
      <c r="E420" s="270" t="s">
        <v>460</v>
      </c>
      <c r="F420" s="271">
        <v>701997.7</v>
      </c>
    </row>
    <row r="421" spans="1:6" ht="25.5" x14ac:dyDescent="0.2">
      <c r="A421" s="269"/>
      <c r="B421" s="269"/>
      <c r="C421" s="269" t="s">
        <v>2514</v>
      </c>
      <c r="D421" s="269"/>
      <c r="E421" s="270" t="s">
        <v>2515</v>
      </c>
      <c r="F421" s="271">
        <v>130561.2</v>
      </c>
    </row>
    <row r="422" spans="1:6" x14ac:dyDescent="0.2">
      <c r="A422" s="269"/>
      <c r="B422" s="269"/>
      <c r="C422" s="269"/>
      <c r="D422" s="269" t="s">
        <v>461</v>
      </c>
      <c r="E422" s="270" t="s">
        <v>462</v>
      </c>
      <c r="F422" s="271">
        <v>130561.2</v>
      </c>
    </row>
    <row r="423" spans="1:6" ht="25.5" x14ac:dyDescent="0.2">
      <c r="A423" s="269"/>
      <c r="B423" s="269"/>
      <c r="C423" s="269"/>
      <c r="D423" s="269" t="s">
        <v>463</v>
      </c>
      <c r="E423" s="270" t="s">
        <v>464</v>
      </c>
      <c r="F423" s="271">
        <v>130561.2</v>
      </c>
    </row>
    <row r="424" spans="1:6" x14ac:dyDescent="0.2">
      <c r="A424" s="269"/>
      <c r="B424" s="269"/>
      <c r="C424" s="269" t="s">
        <v>2516</v>
      </c>
      <c r="D424" s="269"/>
      <c r="E424" s="270" t="s">
        <v>2769</v>
      </c>
      <c r="F424" s="271">
        <v>15000</v>
      </c>
    </row>
    <row r="425" spans="1:6" x14ac:dyDescent="0.2">
      <c r="A425" s="269"/>
      <c r="B425" s="269"/>
      <c r="C425" s="269"/>
      <c r="D425" s="269" t="s">
        <v>461</v>
      </c>
      <c r="E425" s="270" t="s">
        <v>462</v>
      </c>
      <c r="F425" s="271">
        <v>15000</v>
      </c>
    </row>
    <row r="426" spans="1:6" ht="25.5" x14ac:dyDescent="0.2">
      <c r="A426" s="269"/>
      <c r="B426" s="269"/>
      <c r="C426" s="269"/>
      <c r="D426" s="269" t="s">
        <v>463</v>
      </c>
      <c r="E426" s="270" t="s">
        <v>464</v>
      </c>
      <c r="F426" s="271">
        <v>15000</v>
      </c>
    </row>
    <row r="427" spans="1:6" ht="25.5" x14ac:dyDescent="0.2">
      <c r="A427" s="269"/>
      <c r="B427" s="269"/>
      <c r="C427" s="269" t="s">
        <v>2517</v>
      </c>
      <c r="D427" s="269"/>
      <c r="E427" s="270" t="s">
        <v>2770</v>
      </c>
      <c r="F427" s="271">
        <v>350524.2</v>
      </c>
    </row>
    <row r="428" spans="1:6" x14ac:dyDescent="0.2">
      <c r="A428" s="269"/>
      <c r="B428" s="269"/>
      <c r="C428" s="269"/>
      <c r="D428" s="269" t="s">
        <v>461</v>
      </c>
      <c r="E428" s="270" t="s">
        <v>462</v>
      </c>
      <c r="F428" s="271">
        <v>350524.2</v>
      </c>
    </row>
    <row r="429" spans="1:6" ht="25.5" x14ac:dyDescent="0.2">
      <c r="A429" s="269"/>
      <c r="B429" s="269"/>
      <c r="C429" s="269"/>
      <c r="D429" s="269" t="s">
        <v>463</v>
      </c>
      <c r="E429" s="270" t="s">
        <v>464</v>
      </c>
      <c r="F429" s="271">
        <v>350524.2</v>
      </c>
    </row>
    <row r="430" spans="1:6" ht="51" x14ac:dyDescent="0.2">
      <c r="A430" s="269"/>
      <c r="B430" s="269"/>
      <c r="C430" s="269" t="s">
        <v>2518</v>
      </c>
      <c r="D430" s="269"/>
      <c r="E430" s="270" t="s">
        <v>2771</v>
      </c>
      <c r="F430" s="271">
        <v>64368.7</v>
      </c>
    </row>
    <row r="431" spans="1:6" x14ac:dyDescent="0.2">
      <c r="A431" s="269"/>
      <c r="B431" s="269"/>
      <c r="C431" s="269"/>
      <c r="D431" s="269" t="s">
        <v>461</v>
      </c>
      <c r="E431" s="270" t="s">
        <v>462</v>
      </c>
      <c r="F431" s="271">
        <v>64368.7</v>
      </c>
    </row>
    <row r="432" spans="1:6" ht="25.5" x14ac:dyDescent="0.2">
      <c r="A432" s="269"/>
      <c r="B432" s="269"/>
      <c r="C432" s="269"/>
      <c r="D432" s="269" t="s">
        <v>463</v>
      </c>
      <c r="E432" s="270" t="s">
        <v>464</v>
      </c>
      <c r="F432" s="271">
        <v>64368.7</v>
      </c>
    </row>
    <row r="433" spans="1:6" ht="38.25" x14ac:dyDescent="0.2">
      <c r="A433" s="269"/>
      <c r="B433" s="269"/>
      <c r="C433" s="269" t="s">
        <v>2519</v>
      </c>
      <c r="D433" s="269"/>
      <c r="E433" s="270" t="s">
        <v>2772</v>
      </c>
      <c r="F433" s="271">
        <v>84000</v>
      </c>
    </row>
    <row r="434" spans="1:6" x14ac:dyDescent="0.2">
      <c r="A434" s="269"/>
      <c r="B434" s="269"/>
      <c r="C434" s="269"/>
      <c r="D434" s="269" t="s">
        <v>461</v>
      </c>
      <c r="E434" s="270" t="s">
        <v>462</v>
      </c>
      <c r="F434" s="271">
        <v>84000</v>
      </c>
    </row>
    <row r="435" spans="1:6" ht="25.5" x14ac:dyDescent="0.2">
      <c r="A435" s="269"/>
      <c r="B435" s="269"/>
      <c r="C435" s="269"/>
      <c r="D435" s="269" t="s">
        <v>463</v>
      </c>
      <c r="E435" s="270" t="s">
        <v>464</v>
      </c>
      <c r="F435" s="271">
        <v>84000</v>
      </c>
    </row>
    <row r="436" spans="1:6" x14ac:dyDescent="0.2">
      <c r="A436" s="269"/>
      <c r="B436" s="269"/>
      <c r="C436" s="269" t="s">
        <v>2520</v>
      </c>
      <c r="D436" s="269"/>
      <c r="E436" s="270" t="s">
        <v>2773</v>
      </c>
      <c r="F436" s="271">
        <v>35000</v>
      </c>
    </row>
    <row r="437" spans="1:6" x14ac:dyDescent="0.2">
      <c r="A437" s="269"/>
      <c r="B437" s="269"/>
      <c r="C437" s="269"/>
      <c r="D437" s="269" t="s">
        <v>461</v>
      </c>
      <c r="E437" s="270" t="s">
        <v>462</v>
      </c>
      <c r="F437" s="271">
        <v>35000</v>
      </c>
    </row>
    <row r="438" spans="1:6" ht="25.5" x14ac:dyDescent="0.2">
      <c r="A438" s="269"/>
      <c r="B438" s="269"/>
      <c r="C438" s="269"/>
      <c r="D438" s="269" t="s">
        <v>463</v>
      </c>
      <c r="E438" s="270" t="s">
        <v>464</v>
      </c>
      <c r="F438" s="271">
        <v>35000</v>
      </c>
    </row>
    <row r="439" spans="1:6" x14ac:dyDescent="0.2">
      <c r="A439" s="269"/>
      <c r="B439" s="269"/>
      <c r="C439" s="269" t="s">
        <v>2521</v>
      </c>
      <c r="D439" s="269"/>
      <c r="E439" s="270" t="s">
        <v>2774</v>
      </c>
      <c r="F439" s="271">
        <v>22543.599999999999</v>
      </c>
    </row>
    <row r="440" spans="1:6" x14ac:dyDescent="0.2">
      <c r="A440" s="269"/>
      <c r="B440" s="269"/>
      <c r="C440" s="269"/>
      <c r="D440" s="269" t="s">
        <v>461</v>
      </c>
      <c r="E440" s="270" t="s">
        <v>462</v>
      </c>
      <c r="F440" s="271">
        <v>22543.599999999999</v>
      </c>
    </row>
    <row r="441" spans="1:6" ht="25.5" x14ac:dyDescent="0.2">
      <c r="A441" s="269"/>
      <c r="B441" s="269"/>
      <c r="C441" s="269"/>
      <c r="D441" s="269" t="s">
        <v>463</v>
      </c>
      <c r="E441" s="270" t="s">
        <v>464</v>
      </c>
      <c r="F441" s="271">
        <v>22543.599999999999</v>
      </c>
    </row>
    <row r="442" spans="1:6" x14ac:dyDescent="0.2">
      <c r="A442" s="269"/>
      <c r="B442" s="269" t="s">
        <v>1770</v>
      </c>
      <c r="C442" s="269"/>
      <c r="D442" s="269"/>
      <c r="E442" s="270" t="s">
        <v>1771</v>
      </c>
      <c r="F442" s="271">
        <v>1540442.2</v>
      </c>
    </row>
    <row r="443" spans="1:6" x14ac:dyDescent="0.2">
      <c r="A443" s="269"/>
      <c r="B443" s="269" t="s">
        <v>1778</v>
      </c>
      <c r="C443" s="269"/>
      <c r="D443" s="269"/>
      <c r="E443" s="270" t="s">
        <v>1779</v>
      </c>
      <c r="F443" s="271">
        <v>10000</v>
      </c>
    </row>
    <row r="444" spans="1:6" ht="25.5" x14ac:dyDescent="0.2">
      <c r="A444" s="269"/>
      <c r="B444" s="269"/>
      <c r="C444" s="269" t="s">
        <v>458</v>
      </c>
      <c r="D444" s="269"/>
      <c r="E444" s="270" t="s">
        <v>2659</v>
      </c>
      <c r="F444" s="271">
        <v>10000</v>
      </c>
    </row>
    <row r="445" spans="1:6" ht="38.25" x14ac:dyDescent="0.2">
      <c r="A445" s="269"/>
      <c r="B445" s="269"/>
      <c r="C445" s="269" t="s">
        <v>459</v>
      </c>
      <c r="D445" s="269"/>
      <c r="E445" s="270" t="s">
        <v>460</v>
      </c>
      <c r="F445" s="271">
        <v>10000</v>
      </c>
    </row>
    <row r="446" spans="1:6" ht="25.5" x14ac:dyDescent="0.2">
      <c r="A446" s="269"/>
      <c r="B446" s="269"/>
      <c r="C446" s="269" t="s">
        <v>2522</v>
      </c>
      <c r="D446" s="269"/>
      <c r="E446" s="270" t="s">
        <v>2775</v>
      </c>
      <c r="F446" s="271">
        <v>10000</v>
      </c>
    </row>
    <row r="447" spans="1:6" x14ac:dyDescent="0.2">
      <c r="A447" s="269"/>
      <c r="B447" s="269"/>
      <c r="C447" s="269"/>
      <c r="D447" s="269" t="s">
        <v>461</v>
      </c>
      <c r="E447" s="270" t="s">
        <v>462</v>
      </c>
      <c r="F447" s="271">
        <v>10000</v>
      </c>
    </row>
    <row r="448" spans="1:6" ht="25.5" x14ac:dyDescent="0.2">
      <c r="A448" s="269"/>
      <c r="B448" s="269"/>
      <c r="C448" s="269"/>
      <c r="D448" s="269" t="s">
        <v>463</v>
      </c>
      <c r="E448" s="270" t="s">
        <v>464</v>
      </c>
      <c r="F448" s="271">
        <v>10000</v>
      </c>
    </row>
    <row r="449" spans="1:6" x14ac:dyDescent="0.2">
      <c r="A449" s="269"/>
      <c r="B449" s="269" t="s">
        <v>1796</v>
      </c>
      <c r="C449" s="269"/>
      <c r="D449" s="269"/>
      <c r="E449" s="270" t="s">
        <v>1797</v>
      </c>
      <c r="F449" s="271">
        <v>471904.7</v>
      </c>
    </row>
    <row r="450" spans="1:6" x14ac:dyDescent="0.2">
      <c r="A450" s="269"/>
      <c r="B450" s="269"/>
      <c r="C450" s="269" t="s">
        <v>465</v>
      </c>
      <c r="D450" s="269"/>
      <c r="E450" s="270" t="s">
        <v>466</v>
      </c>
      <c r="F450" s="271">
        <v>471904.7</v>
      </c>
    </row>
    <row r="451" spans="1:6" ht="140.25" x14ac:dyDescent="0.2">
      <c r="A451" s="269"/>
      <c r="B451" s="269"/>
      <c r="C451" s="269" t="s">
        <v>846</v>
      </c>
      <c r="D451" s="269"/>
      <c r="E451" s="270" t="s">
        <v>847</v>
      </c>
      <c r="F451" s="271">
        <v>452613.8</v>
      </c>
    </row>
    <row r="452" spans="1:6" ht="102" x14ac:dyDescent="0.2">
      <c r="A452" s="269"/>
      <c r="B452" s="269"/>
      <c r="C452" s="269" t="s">
        <v>848</v>
      </c>
      <c r="D452" s="269"/>
      <c r="E452" s="270" t="s">
        <v>2833</v>
      </c>
      <c r="F452" s="271">
        <v>369829.8</v>
      </c>
    </row>
    <row r="453" spans="1:6" x14ac:dyDescent="0.2">
      <c r="A453" s="269"/>
      <c r="B453" s="269"/>
      <c r="C453" s="269"/>
      <c r="D453" s="269" t="s">
        <v>1172</v>
      </c>
      <c r="E453" s="270" t="s">
        <v>1173</v>
      </c>
      <c r="F453" s="271">
        <v>369829.8</v>
      </c>
    </row>
    <row r="454" spans="1:6" x14ac:dyDescent="0.2">
      <c r="A454" s="269"/>
      <c r="B454" s="269"/>
      <c r="C454" s="269"/>
      <c r="D454" s="269" t="s">
        <v>1192</v>
      </c>
      <c r="E454" s="270" t="s">
        <v>1193</v>
      </c>
      <c r="F454" s="271">
        <v>369829.8</v>
      </c>
    </row>
    <row r="455" spans="1:6" ht="57.6" customHeight="1" x14ac:dyDescent="0.2">
      <c r="A455" s="269"/>
      <c r="B455" s="269"/>
      <c r="C455" s="269" t="s">
        <v>849</v>
      </c>
      <c r="D455" s="269"/>
      <c r="E455" s="270" t="s">
        <v>2834</v>
      </c>
      <c r="F455" s="271">
        <v>82784</v>
      </c>
    </row>
    <row r="456" spans="1:6" x14ac:dyDescent="0.2">
      <c r="A456" s="269"/>
      <c r="B456" s="269"/>
      <c r="C456" s="269"/>
      <c r="D456" s="269" t="s">
        <v>1172</v>
      </c>
      <c r="E456" s="270" t="s">
        <v>1173</v>
      </c>
      <c r="F456" s="271">
        <v>82784</v>
      </c>
    </row>
    <row r="457" spans="1:6" x14ac:dyDescent="0.2">
      <c r="A457" s="269"/>
      <c r="B457" s="269"/>
      <c r="C457" s="269"/>
      <c r="D457" s="269" t="s">
        <v>1192</v>
      </c>
      <c r="E457" s="270" t="s">
        <v>1193</v>
      </c>
      <c r="F457" s="271">
        <v>82784</v>
      </c>
    </row>
    <row r="458" spans="1:6" ht="51" x14ac:dyDescent="0.2">
      <c r="A458" s="269"/>
      <c r="B458" s="269"/>
      <c r="C458" s="269" t="s">
        <v>1876</v>
      </c>
      <c r="D458" s="269"/>
      <c r="E458" s="270" t="s">
        <v>1877</v>
      </c>
      <c r="F458" s="271">
        <v>19290.900000000001</v>
      </c>
    </row>
    <row r="459" spans="1:6" ht="51" x14ac:dyDescent="0.2">
      <c r="A459" s="269"/>
      <c r="B459" s="269"/>
      <c r="C459" s="269" t="s">
        <v>1880</v>
      </c>
      <c r="D459" s="269"/>
      <c r="E459" s="270" t="s">
        <v>1881</v>
      </c>
      <c r="F459" s="271">
        <v>19290.900000000001</v>
      </c>
    </row>
    <row r="460" spans="1:6" x14ac:dyDescent="0.2">
      <c r="A460" s="269"/>
      <c r="B460" s="269"/>
      <c r="C460" s="269"/>
      <c r="D460" s="269" t="s">
        <v>1172</v>
      </c>
      <c r="E460" s="270" t="s">
        <v>1173</v>
      </c>
      <c r="F460" s="271">
        <v>19290.900000000001</v>
      </c>
    </row>
    <row r="461" spans="1:6" x14ac:dyDescent="0.2">
      <c r="A461" s="269"/>
      <c r="B461" s="269"/>
      <c r="C461" s="269"/>
      <c r="D461" s="269" t="s">
        <v>1192</v>
      </c>
      <c r="E461" s="270" t="s">
        <v>1193</v>
      </c>
      <c r="F461" s="271">
        <v>19290.900000000001</v>
      </c>
    </row>
    <row r="462" spans="1:6" x14ac:dyDescent="0.2">
      <c r="A462" s="269"/>
      <c r="B462" s="269" t="s">
        <v>948</v>
      </c>
      <c r="C462" s="269"/>
      <c r="D462" s="269"/>
      <c r="E462" s="270" t="s">
        <v>949</v>
      </c>
      <c r="F462" s="271">
        <v>1058537.5</v>
      </c>
    </row>
    <row r="463" spans="1:6" x14ac:dyDescent="0.2">
      <c r="A463" s="269"/>
      <c r="B463" s="269"/>
      <c r="C463" s="269" t="s">
        <v>465</v>
      </c>
      <c r="D463" s="269"/>
      <c r="E463" s="270" t="s">
        <v>466</v>
      </c>
      <c r="F463" s="271">
        <v>1058537.5</v>
      </c>
    </row>
    <row r="464" spans="1:6" ht="42" customHeight="1" x14ac:dyDescent="0.2">
      <c r="A464" s="269"/>
      <c r="B464" s="269"/>
      <c r="C464" s="269" t="s">
        <v>955</v>
      </c>
      <c r="D464" s="269"/>
      <c r="E464" s="270" t="s">
        <v>2776</v>
      </c>
      <c r="F464" s="271">
        <v>1058537.5</v>
      </c>
    </row>
    <row r="465" spans="1:6" ht="51" x14ac:dyDescent="0.2">
      <c r="A465" s="269"/>
      <c r="B465" s="269"/>
      <c r="C465" s="269" t="s">
        <v>957</v>
      </c>
      <c r="D465" s="269"/>
      <c r="E465" s="270" t="s">
        <v>958</v>
      </c>
      <c r="F465" s="271">
        <v>777676</v>
      </c>
    </row>
    <row r="466" spans="1:6" x14ac:dyDescent="0.2">
      <c r="A466" s="269"/>
      <c r="B466" s="269"/>
      <c r="C466" s="269"/>
      <c r="D466" s="269" t="s">
        <v>1172</v>
      </c>
      <c r="E466" s="270" t="s">
        <v>1173</v>
      </c>
      <c r="F466" s="271">
        <v>777676</v>
      </c>
    </row>
    <row r="467" spans="1:6" x14ac:dyDescent="0.2">
      <c r="A467" s="269"/>
      <c r="B467" s="269"/>
      <c r="C467" s="269"/>
      <c r="D467" s="269" t="s">
        <v>1192</v>
      </c>
      <c r="E467" s="270" t="s">
        <v>1193</v>
      </c>
      <c r="F467" s="271">
        <v>777676</v>
      </c>
    </row>
    <row r="468" spans="1:6" ht="51" x14ac:dyDescent="0.2">
      <c r="A468" s="269"/>
      <c r="B468" s="269"/>
      <c r="C468" s="269" t="s">
        <v>959</v>
      </c>
      <c r="D468" s="269"/>
      <c r="E468" s="270" t="s">
        <v>960</v>
      </c>
      <c r="F468" s="271">
        <v>280861.5</v>
      </c>
    </row>
    <row r="469" spans="1:6" x14ac:dyDescent="0.2">
      <c r="A469" s="269"/>
      <c r="B469" s="269"/>
      <c r="C469" s="269"/>
      <c r="D469" s="269" t="s">
        <v>1172</v>
      </c>
      <c r="E469" s="270" t="s">
        <v>1173</v>
      </c>
      <c r="F469" s="271">
        <v>280861.5</v>
      </c>
    </row>
    <row r="470" spans="1:6" x14ac:dyDescent="0.2">
      <c r="A470" s="269"/>
      <c r="B470" s="269"/>
      <c r="C470" s="269"/>
      <c r="D470" s="269" t="s">
        <v>1192</v>
      </c>
      <c r="E470" s="270" t="s">
        <v>1193</v>
      </c>
      <c r="F470" s="271">
        <v>280861.5</v>
      </c>
    </row>
    <row r="471" spans="1:6" x14ac:dyDescent="0.2">
      <c r="A471" s="269"/>
      <c r="B471" s="269" t="s">
        <v>985</v>
      </c>
      <c r="C471" s="269"/>
      <c r="D471" s="269"/>
      <c r="E471" s="270" t="s">
        <v>986</v>
      </c>
      <c r="F471" s="271">
        <v>50000</v>
      </c>
    </row>
    <row r="472" spans="1:6" x14ac:dyDescent="0.2">
      <c r="A472" s="269"/>
      <c r="B472" s="269" t="s">
        <v>1982</v>
      </c>
      <c r="C472" s="269"/>
      <c r="D472" s="269"/>
      <c r="E472" s="270" t="s">
        <v>1983</v>
      </c>
      <c r="F472" s="271">
        <v>50000</v>
      </c>
    </row>
    <row r="473" spans="1:6" x14ac:dyDescent="0.2">
      <c r="A473" s="269"/>
      <c r="B473" s="269"/>
      <c r="C473" s="269" t="s">
        <v>481</v>
      </c>
      <c r="D473" s="269"/>
      <c r="E473" s="270" t="s">
        <v>482</v>
      </c>
      <c r="F473" s="271">
        <v>50000</v>
      </c>
    </row>
    <row r="474" spans="1:6" ht="38.25" x14ac:dyDescent="0.2">
      <c r="A474" s="269"/>
      <c r="B474" s="269"/>
      <c r="C474" s="269" t="s">
        <v>1978</v>
      </c>
      <c r="D474" s="269"/>
      <c r="E474" s="270" t="s">
        <v>1979</v>
      </c>
      <c r="F474" s="271">
        <v>50000</v>
      </c>
    </row>
    <row r="475" spans="1:6" ht="25.5" x14ac:dyDescent="0.2">
      <c r="A475" s="269"/>
      <c r="B475" s="269"/>
      <c r="C475" s="269" t="s">
        <v>2526</v>
      </c>
      <c r="D475" s="269"/>
      <c r="E475" s="270" t="s">
        <v>2777</v>
      </c>
      <c r="F475" s="271">
        <v>50000</v>
      </c>
    </row>
    <row r="476" spans="1:6" x14ac:dyDescent="0.2">
      <c r="A476" s="269"/>
      <c r="B476" s="269"/>
      <c r="C476" s="269"/>
      <c r="D476" s="269" t="s">
        <v>461</v>
      </c>
      <c r="E476" s="270" t="s">
        <v>462</v>
      </c>
      <c r="F476" s="271">
        <v>50000</v>
      </c>
    </row>
    <row r="477" spans="1:6" ht="25.5" x14ac:dyDescent="0.2">
      <c r="A477" s="269"/>
      <c r="B477" s="269"/>
      <c r="C477" s="269"/>
      <c r="D477" s="269" t="s">
        <v>463</v>
      </c>
      <c r="E477" s="270" t="s">
        <v>464</v>
      </c>
      <c r="F477" s="271">
        <v>50000</v>
      </c>
    </row>
    <row r="478" spans="1:6" ht="25.5" x14ac:dyDescent="0.2">
      <c r="A478" s="269" t="s">
        <v>2061</v>
      </c>
      <c r="B478" s="269"/>
      <c r="C478" s="269"/>
      <c r="D478" s="269"/>
      <c r="E478" s="270" t="s">
        <v>2062</v>
      </c>
      <c r="F478" s="271">
        <v>16367.4</v>
      </c>
    </row>
    <row r="479" spans="1:6" x14ac:dyDescent="0.2">
      <c r="A479" s="269"/>
      <c r="B479" s="269" t="s">
        <v>655</v>
      </c>
      <c r="C479" s="269"/>
      <c r="D479" s="269"/>
      <c r="E479" s="270" t="s">
        <v>656</v>
      </c>
      <c r="F479" s="271">
        <v>16367.4</v>
      </c>
    </row>
    <row r="480" spans="1:6" x14ac:dyDescent="0.2">
      <c r="A480" s="269"/>
      <c r="B480" s="269" t="s">
        <v>657</v>
      </c>
      <c r="C480" s="269"/>
      <c r="D480" s="269"/>
      <c r="E480" s="270" t="s">
        <v>658</v>
      </c>
      <c r="F480" s="271">
        <v>2744.4</v>
      </c>
    </row>
    <row r="481" spans="1:6" ht="38.25" x14ac:dyDescent="0.2">
      <c r="A481" s="269"/>
      <c r="B481" s="269"/>
      <c r="C481" s="269" t="s">
        <v>659</v>
      </c>
      <c r="D481" s="269"/>
      <c r="E481" s="270" t="s">
        <v>660</v>
      </c>
      <c r="F481" s="271">
        <v>2744.4</v>
      </c>
    </row>
    <row r="482" spans="1:6" ht="25.5" x14ac:dyDescent="0.2">
      <c r="A482" s="269"/>
      <c r="B482" s="269"/>
      <c r="C482" s="269"/>
      <c r="D482" s="269" t="s">
        <v>1231</v>
      </c>
      <c r="E482" s="270" t="s">
        <v>1232</v>
      </c>
      <c r="F482" s="271">
        <v>2744.4</v>
      </c>
    </row>
    <row r="483" spans="1:6" x14ac:dyDescent="0.2">
      <c r="A483" s="269"/>
      <c r="B483" s="269"/>
      <c r="C483" s="269"/>
      <c r="D483" s="269" t="s">
        <v>1251</v>
      </c>
      <c r="E483" s="270" t="s">
        <v>1252</v>
      </c>
      <c r="F483" s="271">
        <v>2744.4</v>
      </c>
    </row>
    <row r="484" spans="1:6" ht="25.5" x14ac:dyDescent="0.2">
      <c r="A484" s="269"/>
      <c r="B484" s="269" t="s">
        <v>661</v>
      </c>
      <c r="C484" s="269"/>
      <c r="D484" s="269"/>
      <c r="E484" s="270" t="s">
        <v>662</v>
      </c>
      <c r="F484" s="271">
        <v>2793.1</v>
      </c>
    </row>
    <row r="485" spans="1:6" x14ac:dyDescent="0.2">
      <c r="A485" s="269"/>
      <c r="B485" s="269"/>
      <c r="C485" s="269" t="s">
        <v>1471</v>
      </c>
      <c r="D485" s="269"/>
      <c r="E485" s="270" t="s">
        <v>1472</v>
      </c>
      <c r="F485" s="271">
        <v>2793.1</v>
      </c>
    </row>
    <row r="486" spans="1:6" ht="63.75" x14ac:dyDescent="0.2">
      <c r="A486" s="269"/>
      <c r="B486" s="269"/>
      <c r="C486" s="269" t="s">
        <v>1477</v>
      </c>
      <c r="D486" s="269"/>
      <c r="E486" s="270" t="s">
        <v>1478</v>
      </c>
      <c r="F486" s="271">
        <v>1166.5999999999999</v>
      </c>
    </row>
    <row r="487" spans="1:6" ht="25.5" x14ac:dyDescent="0.2">
      <c r="A487" s="269"/>
      <c r="B487" s="269"/>
      <c r="C487" s="269"/>
      <c r="D487" s="269" t="s">
        <v>1148</v>
      </c>
      <c r="E487" s="270" t="s">
        <v>1149</v>
      </c>
      <c r="F487" s="271">
        <v>1166.5999999999999</v>
      </c>
    </row>
    <row r="488" spans="1:6" ht="25.5" x14ac:dyDescent="0.2">
      <c r="A488" s="269"/>
      <c r="B488" s="269"/>
      <c r="C488" s="269"/>
      <c r="D488" s="269" t="s">
        <v>1150</v>
      </c>
      <c r="E488" s="270" t="s">
        <v>1151</v>
      </c>
      <c r="F488" s="271">
        <v>1166.5999999999999</v>
      </c>
    </row>
    <row r="489" spans="1:6" ht="38.25" x14ac:dyDescent="0.2">
      <c r="A489" s="269"/>
      <c r="B489" s="269"/>
      <c r="C489" s="269" t="s">
        <v>1479</v>
      </c>
      <c r="D489" s="269"/>
      <c r="E489" s="270" t="s">
        <v>1480</v>
      </c>
      <c r="F489" s="271">
        <v>873.8</v>
      </c>
    </row>
    <row r="490" spans="1:6" ht="25.5" x14ac:dyDescent="0.2">
      <c r="A490" s="269"/>
      <c r="B490" s="269"/>
      <c r="C490" s="269"/>
      <c r="D490" s="269" t="s">
        <v>1148</v>
      </c>
      <c r="E490" s="270" t="s">
        <v>1149</v>
      </c>
      <c r="F490" s="271">
        <v>873.8</v>
      </c>
    </row>
    <row r="491" spans="1:6" ht="25.5" x14ac:dyDescent="0.2">
      <c r="A491" s="269"/>
      <c r="B491" s="269"/>
      <c r="C491" s="269"/>
      <c r="D491" s="269" t="s">
        <v>1150</v>
      </c>
      <c r="E491" s="270" t="s">
        <v>1151</v>
      </c>
      <c r="F491" s="271">
        <v>873.8</v>
      </c>
    </row>
    <row r="492" spans="1:6" ht="25.5" x14ac:dyDescent="0.2">
      <c r="A492" s="269"/>
      <c r="B492" s="269"/>
      <c r="C492" s="269" t="s">
        <v>1481</v>
      </c>
      <c r="D492" s="269"/>
      <c r="E492" s="270" t="s">
        <v>1482</v>
      </c>
      <c r="F492" s="271">
        <v>752.7</v>
      </c>
    </row>
    <row r="493" spans="1:6" ht="25.5" x14ac:dyDescent="0.2">
      <c r="A493" s="269"/>
      <c r="B493" s="269"/>
      <c r="C493" s="269"/>
      <c r="D493" s="269" t="s">
        <v>1148</v>
      </c>
      <c r="E493" s="270" t="s">
        <v>1149</v>
      </c>
      <c r="F493" s="271">
        <v>752.7</v>
      </c>
    </row>
    <row r="494" spans="1:6" ht="25.5" x14ac:dyDescent="0.2">
      <c r="A494" s="269"/>
      <c r="B494" s="269"/>
      <c r="C494" s="269"/>
      <c r="D494" s="269" t="s">
        <v>1150</v>
      </c>
      <c r="E494" s="270" t="s">
        <v>1151</v>
      </c>
      <c r="F494" s="271">
        <v>752.7</v>
      </c>
    </row>
    <row r="495" spans="1:6" x14ac:dyDescent="0.2">
      <c r="A495" s="269"/>
      <c r="B495" s="269" t="s">
        <v>1486</v>
      </c>
      <c r="C495" s="269"/>
      <c r="D495" s="269"/>
      <c r="E495" s="270" t="s">
        <v>1487</v>
      </c>
      <c r="F495" s="271">
        <v>10829.9</v>
      </c>
    </row>
    <row r="496" spans="1:6" ht="25.5" x14ac:dyDescent="0.2">
      <c r="A496" s="269"/>
      <c r="B496" s="269"/>
      <c r="C496" s="269" t="s">
        <v>1136</v>
      </c>
      <c r="D496" s="269"/>
      <c r="E496" s="270" t="s">
        <v>1137</v>
      </c>
      <c r="F496" s="271">
        <v>10829.9</v>
      </c>
    </row>
    <row r="497" spans="1:6" x14ac:dyDescent="0.2">
      <c r="A497" s="269"/>
      <c r="B497" s="269"/>
      <c r="C497" s="269" t="s">
        <v>1146</v>
      </c>
      <c r="D497" s="269"/>
      <c r="E497" s="270" t="s">
        <v>1147</v>
      </c>
      <c r="F497" s="271">
        <v>10829.9</v>
      </c>
    </row>
    <row r="498" spans="1:6" ht="38.25" x14ac:dyDescent="0.2">
      <c r="A498" s="269"/>
      <c r="B498" s="269"/>
      <c r="C498" s="269"/>
      <c r="D498" s="269" t="s">
        <v>1140</v>
      </c>
      <c r="E498" s="270" t="s">
        <v>1141</v>
      </c>
      <c r="F498" s="271">
        <v>8493.4</v>
      </c>
    </row>
    <row r="499" spans="1:6" ht="25.5" x14ac:dyDescent="0.2">
      <c r="A499" s="269"/>
      <c r="B499" s="269"/>
      <c r="C499" s="269"/>
      <c r="D499" s="269" t="s">
        <v>1142</v>
      </c>
      <c r="E499" s="270" t="s">
        <v>1143</v>
      </c>
      <c r="F499" s="271">
        <v>8493.4</v>
      </c>
    </row>
    <row r="500" spans="1:6" ht="25.5" x14ac:dyDescent="0.2">
      <c r="A500" s="269"/>
      <c r="B500" s="269"/>
      <c r="C500" s="269"/>
      <c r="D500" s="269" t="s">
        <v>1148</v>
      </c>
      <c r="E500" s="270" t="s">
        <v>1149</v>
      </c>
      <c r="F500" s="271">
        <v>2316.6999999999998</v>
      </c>
    </row>
    <row r="501" spans="1:6" ht="25.5" x14ac:dyDescent="0.2">
      <c r="A501" s="269"/>
      <c r="B501" s="269"/>
      <c r="C501" s="269"/>
      <c r="D501" s="269" t="s">
        <v>1150</v>
      </c>
      <c r="E501" s="270" t="s">
        <v>1151</v>
      </c>
      <c r="F501" s="271">
        <v>2316.6999999999998</v>
      </c>
    </row>
    <row r="502" spans="1:6" x14ac:dyDescent="0.2">
      <c r="A502" s="269"/>
      <c r="B502" s="269"/>
      <c r="C502" s="269"/>
      <c r="D502" s="269" t="s">
        <v>1152</v>
      </c>
      <c r="E502" s="270" t="s">
        <v>1153</v>
      </c>
      <c r="F502" s="271">
        <v>19.8</v>
      </c>
    </row>
    <row r="503" spans="1:6" ht="25.5" x14ac:dyDescent="0.2">
      <c r="A503" s="269"/>
      <c r="B503" s="269"/>
      <c r="C503" s="269"/>
      <c r="D503" s="269" t="s">
        <v>1154</v>
      </c>
      <c r="E503" s="270" t="s">
        <v>1155</v>
      </c>
      <c r="F503" s="271">
        <v>19.8</v>
      </c>
    </row>
    <row r="504" spans="1:6" ht="25.5" x14ac:dyDescent="0.2">
      <c r="A504" s="269" t="s">
        <v>2063</v>
      </c>
      <c r="B504" s="269"/>
      <c r="C504" s="269"/>
      <c r="D504" s="269"/>
      <c r="E504" s="270" t="s">
        <v>695</v>
      </c>
      <c r="F504" s="271">
        <v>779016.9</v>
      </c>
    </row>
    <row r="505" spans="1:6" x14ac:dyDescent="0.2">
      <c r="A505" s="269"/>
      <c r="B505" s="269" t="s">
        <v>1370</v>
      </c>
      <c r="C505" s="269"/>
      <c r="D505" s="269"/>
      <c r="E505" s="270" t="s">
        <v>1371</v>
      </c>
      <c r="F505" s="271">
        <v>754076.5</v>
      </c>
    </row>
    <row r="506" spans="1:6" x14ac:dyDescent="0.2">
      <c r="A506" s="269"/>
      <c r="B506" s="269" t="s">
        <v>1387</v>
      </c>
      <c r="C506" s="269"/>
      <c r="D506" s="269"/>
      <c r="E506" s="270" t="s">
        <v>1388</v>
      </c>
      <c r="F506" s="271">
        <v>22500</v>
      </c>
    </row>
    <row r="507" spans="1:6" x14ac:dyDescent="0.2">
      <c r="A507" s="269"/>
      <c r="B507" s="269"/>
      <c r="C507" s="269" t="s">
        <v>481</v>
      </c>
      <c r="D507" s="269"/>
      <c r="E507" s="270" t="s">
        <v>482</v>
      </c>
      <c r="F507" s="271">
        <v>22500</v>
      </c>
    </row>
    <row r="508" spans="1:6" ht="42" customHeight="1" x14ac:dyDescent="0.2">
      <c r="A508" s="269"/>
      <c r="B508" s="269"/>
      <c r="C508" s="269" t="s">
        <v>1389</v>
      </c>
      <c r="D508" s="269"/>
      <c r="E508" s="270" t="s">
        <v>2778</v>
      </c>
      <c r="F508" s="271">
        <v>22500</v>
      </c>
    </row>
    <row r="509" spans="1:6" ht="25.5" x14ac:dyDescent="0.2">
      <c r="A509" s="269"/>
      <c r="B509" s="269"/>
      <c r="C509" s="269"/>
      <c r="D509" s="269" t="s">
        <v>1148</v>
      </c>
      <c r="E509" s="270" t="s">
        <v>1149</v>
      </c>
      <c r="F509" s="271">
        <v>22500</v>
      </c>
    </row>
    <row r="510" spans="1:6" ht="25.5" x14ac:dyDescent="0.2">
      <c r="A510" s="269"/>
      <c r="B510" s="269"/>
      <c r="C510" s="269"/>
      <c r="D510" s="269" t="s">
        <v>1150</v>
      </c>
      <c r="E510" s="270" t="s">
        <v>1151</v>
      </c>
      <c r="F510" s="271">
        <v>22500</v>
      </c>
    </row>
    <row r="511" spans="1:6" x14ac:dyDescent="0.2">
      <c r="A511" s="269"/>
      <c r="B511" s="269" t="s">
        <v>1391</v>
      </c>
      <c r="C511" s="269"/>
      <c r="D511" s="269"/>
      <c r="E511" s="270" t="s">
        <v>1392</v>
      </c>
      <c r="F511" s="271">
        <v>328.8</v>
      </c>
    </row>
    <row r="512" spans="1:6" x14ac:dyDescent="0.2">
      <c r="A512" s="269"/>
      <c r="B512" s="269"/>
      <c r="C512" s="269" t="s">
        <v>1395</v>
      </c>
      <c r="D512" s="269"/>
      <c r="E512" s="270" t="s">
        <v>1396</v>
      </c>
      <c r="F512" s="271">
        <v>328.8</v>
      </c>
    </row>
    <row r="513" spans="1:6" ht="25.5" x14ac:dyDescent="0.2">
      <c r="A513" s="269"/>
      <c r="B513" s="269"/>
      <c r="C513" s="269" t="s">
        <v>1397</v>
      </c>
      <c r="D513" s="269"/>
      <c r="E513" s="270" t="s">
        <v>1398</v>
      </c>
      <c r="F513" s="271">
        <v>328.8</v>
      </c>
    </row>
    <row r="514" spans="1:6" ht="25.5" x14ac:dyDescent="0.2">
      <c r="A514" s="269"/>
      <c r="B514" s="269"/>
      <c r="C514" s="269"/>
      <c r="D514" s="269" t="s">
        <v>1148</v>
      </c>
      <c r="E514" s="270" t="s">
        <v>1149</v>
      </c>
      <c r="F514" s="271">
        <v>328.8</v>
      </c>
    </row>
    <row r="515" spans="1:6" ht="25.5" x14ac:dyDescent="0.2">
      <c r="A515" s="269"/>
      <c r="B515" s="269"/>
      <c r="C515" s="269"/>
      <c r="D515" s="269" t="s">
        <v>1150</v>
      </c>
      <c r="E515" s="270" t="s">
        <v>1151</v>
      </c>
      <c r="F515" s="271">
        <v>328.8</v>
      </c>
    </row>
    <row r="516" spans="1:6" x14ac:dyDescent="0.2">
      <c r="A516" s="269"/>
      <c r="B516" s="269" t="s">
        <v>1399</v>
      </c>
      <c r="C516" s="269"/>
      <c r="D516" s="269"/>
      <c r="E516" s="270" t="s">
        <v>1400</v>
      </c>
      <c r="F516" s="271">
        <v>174653.5</v>
      </c>
    </row>
    <row r="517" spans="1:6" x14ac:dyDescent="0.2">
      <c r="A517" s="269"/>
      <c r="B517" s="269"/>
      <c r="C517" s="269" t="s">
        <v>1401</v>
      </c>
      <c r="D517" s="269"/>
      <c r="E517" s="270" t="s">
        <v>1402</v>
      </c>
      <c r="F517" s="271">
        <v>84780.7</v>
      </c>
    </row>
    <row r="518" spans="1:6" ht="25.5" x14ac:dyDescent="0.2">
      <c r="A518" s="269"/>
      <c r="B518" s="269"/>
      <c r="C518" s="269" t="s">
        <v>1403</v>
      </c>
      <c r="D518" s="269"/>
      <c r="E518" s="270" t="s">
        <v>1404</v>
      </c>
      <c r="F518" s="271">
        <v>84780.7</v>
      </c>
    </row>
    <row r="519" spans="1:6" ht="25.5" x14ac:dyDescent="0.2">
      <c r="A519" s="269"/>
      <c r="B519" s="269"/>
      <c r="C519" s="269"/>
      <c r="D519" s="269" t="s">
        <v>1148</v>
      </c>
      <c r="E519" s="270" t="s">
        <v>1149</v>
      </c>
      <c r="F519" s="271">
        <v>84780.7</v>
      </c>
    </row>
    <row r="520" spans="1:6" ht="25.5" x14ac:dyDescent="0.2">
      <c r="A520" s="269"/>
      <c r="B520" s="269"/>
      <c r="C520" s="269"/>
      <c r="D520" s="269" t="s">
        <v>1150</v>
      </c>
      <c r="E520" s="270" t="s">
        <v>1151</v>
      </c>
      <c r="F520" s="271">
        <v>84780.7</v>
      </c>
    </row>
    <row r="521" spans="1:6" x14ac:dyDescent="0.2">
      <c r="A521" s="269"/>
      <c r="B521" s="269"/>
      <c r="C521" s="269" t="s">
        <v>481</v>
      </c>
      <c r="D521" s="269"/>
      <c r="E521" s="270" t="s">
        <v>482</v>
      </c>
      <c r="F521" s="271">
        <v>89872.8</v>
      </c>
    </row>
    <row r="522" spans="1:6" ht="53.45" customHeight="1" x14ac:dyDescent="0.2">
      <c r="A522" s="269"/>
      <c r="B522" s="269"/>
      <c r="C522" s="269" t="s">
        <v>1405</v>
      </c>
      <c r="D522" s="269"/>
      <c r="E522" s="270" t="s">
        <v>2763</v>
      </c>
      <c r="F522" s="271">
        <v>89872.8</v>
      </c>
    </row>
    <row r="523" spans="1:6" ht="25.5" x14ac:dyDescent="0.2">
      <c r="A523" s="269"/>
      <c r="B523" s="269"/>
      <c r="C523" s="269"/>
      <c r="D523" s="269" t="s">
        <v>1148</v>
      </c>
      <c r="E523" s="270" t="s">
        <v>1149</v>
      </c>
      <c r="F523" s="271">
        <v>3070</v>
      </c>
    </row>
    <row r="524" spans="1:6" ht="25.5" x14ac:dyDescent="0.2">
      <c r="A524" s="269"/>
      <c r="B524" s="269"/>
      <c r="C524" s="269"/>
      <c r="D524" s="269" t="s">
        <v>1150</v>
      </c>
      <c r="E524" s="270" t="s">
        <v>1151</v>
      </c>
      <c r="F524" s="271">
        <v>3070</v>
      </c>
    </row>
    <row r="525" spans="1:6" x14ac:dyDescent="0.2">
      <c r="A525" s="269"/>
      <c r="B525" s="269"/>
      <c r="C525" s="269"/>
      <c r="D525" s="269" t="s">
        <v>461</v>
      </c>
      <c r="E525" s="270" t="s">
        <v>462</v>
      </c>
      <c r="F525" s="271">
        <v>6000</v>
      </c>
    </row>
    <row r="526" spans="1:6" ht="25.5" x14ac:dyDescent="0.2">
      <c r="A526" s="269"/>
      <c r="B526" s="269"/>
      <c r="C526" s="269"/>
      <c r="D526" s="269" t="s">
        <v>463</v>
      </c>
      <c r="E526" s="270" t="s">
        <v>464</v>
      </c>
      <c r="F526" s="271">
        <v>6000</v>
      </c>
    </row>
    <row r="527" spans="1:6" x14ac:dyDescent="0.2">
      <c r="A527" s="269"/>
      <c r="B527" s="269"/>
      <c r="C527" s="269"/>
      <c r="D527" s="269" t="s">
        <v>1172</v>
      </c>
      <c r="E527" s="270" t="s">
        <v>1173</v>
      </c>
      <c r="F527" s="271">
        <v>80802.8</v>
      </c>
    </row>
    <row r="528" spans="1:6" x14ac:dyDescent="0.2">
      <c r="A528" s="269"/>
      <c r="B528" s="269"/>
      <c r="C528" s="269"/>
      <c r="D528" s="269" t="s">
        <v>1174</v>
      </c>
      <c r="E528" s="270" t="s">
        <v>1006</v>
      </c>
      <c r="F528" s="271">
        <v>80802.8</v>
      </c>
    </row>
    <row r="529" spans="1:6" x14ac:dyDescent="0.2">
      <c r="A529" s="269"/>
      <c r="B529" s="269" t="s">
        <v>1406</v>
      </c>
      <c r="C529" s="269"/>
      <c r="D529" s="269"/>
      <c r="E529" s="270" t="s">
        <v>1407</v>
      </c>
      <c r="F529" s="271">
        <v>556594.19999999995</v>
      </c>
    </row>
    <row r="530" spans="1:6" ht="25.5" x14ac:dyDescent="0.2">
      <c r="A530" s="269"/>
      <c r="B530" s="269"/>
      <c r="C530" s="269" t="s">
        <v>1136</v>
      </c>
      <c r="D530" s="269"/>
      <c r="E530" s="270" t="s">
        <v>1137</v>
      </c>
      <c r="F530" s="271">
        <v>28786.5</v>
      </c>
    </row>
    <row r="531" spans="1:6" x14ac:dyDescent="0.2">
      <c r="A531" s="269"/>
      <c r="B531" s="269"/>
      <c r="C531" s="269" t="s">
        <v>1146</v>
      </c>
      <c r="D531" s="269"/>
      <c r="E531" s="270" t="s">
        <v>1147</v>
      </c>
      <c r="F531" s="271">
        <v>28786.5</v>
      </c>
    </row>
    <row r="532" spans="1:6" ht="38.25" x14ac:dyDescent="0.2">
      <c r="A532" s="269"/>
      <c r="B532" s="269"/>
      <c r="C532" s="269"/>
      <c r="D532" s="269" t="s">
        <v>1140</v>
      </c>
      <c r="E532" s="270" t="s">
        <v>1141</v>
      </c>
      <c r="F532" s="271">
        <v>20933.599999999999</v>
      </c>
    </row>
    <row r="533" spans="1:6" ht="25.5" x14ac:dyDescent="0.2">
      <c r="A533" s="269"/>
      <c r="B533" s="269"/>
      <c r="C533" s="269"/>
      <c r="D533" s="269" t="s">
        <v>1142</v>
      </c>
      <c r="E533" s="270" t="s">
        <v>1143</v>
      </c>
      <c r="F533" s="271">
        <v>20933.599999999999</v>
      </c>
    </row>
    <row r="534" spans="1:6" ht="25.5" x14ac:dyDescent="0.2">
      <c r="A534" s="269"/>
      <c r="B534" s="269"/>
      <c r="C534" s="269"/>
      <c r="D534" s="269" t="s">
        <v>1148</v>
      </c>
      <c r="E534" s="270" t="s">
        <v>1149</v>
      </c>
      <c r="F534" s="271">
        <v>7792.4</v>
      </c>
    </row>
    <row r="535" spans="1:6" ht="25.5" x14ac:dyDescent="0.2">
      <c r="A535" s="269"/>
      <c r="B535" s="269"/>
      <c r="C535" s="269"/>
      <c r="D535" s="269" t="s">
        <v>1150</v>
      </c>
      <c r="E535" s="270" t="s">
        <v>1151</v>
      </c>
      <c r="F535" s="271">
        <v>7792.4</v>
      </c>
    </row>
    <row r="536" spans="1:6" x14ac:dyDescent="0.2">
      <c r="A536" s="269"/>
      <c r="B536" s="269"/>
      <c r="C536" s="269"/>
      <c r="D536" s="269" t="s">
        <v>1152</v>
      </c>
      <c r="E536" s="270" t="s">
        <v>1153</v>
      </c>
      <c r="F536" s="271">
        <v>60.5</v>
      </c>
    </row>
    <row r="537" spans="1:6" ht="25.5" x14ac:dyDescent="0.2">
      <c r="A537" s="269"/>
      <c r="B537" s="269"/>
      <c r="C537" s="269"/>
      <c r="D537" s="269" t="s">
        <v>1154</v>
      </c>
      <c r="E537" s="270" t="s">
        <v>1155</v>
      </c>
      <c r="F537" s="271">
        <v>60.5</v>
      </c>
    </row>
    <row r="538" spans="1:6" ht="25.5" x14ac:dyDescent="0.2">
      <c r="A538" s="269"/>
      <c r="B538" s="269"/>
      <c r="C538" s="269" t="s">
        <v>1408</v>
      </c>
      <c r="D538" s="269"/>
      <c r="E538" s="270" t="s">
        <v>1409</v>
      </c>
      <c r="F538" s="271">
        <v>23081.5</v>
      </c>
    </row>
    <row r="539" spans="1:6" ht="25.5" x14ac:dyDescent="0.2">
      <c r="A539" s="269"/>
      <c r="B539" s="269"/>
      <c r="C539" s="269"/>
      <c r="D539" s="269" t="s">
        <v>1231</v>
      </c>
      <c r="E539" s="270" t="s">
        <v>1232</v>
      </c>
      <c r="F539" s="271">
        <v>23081.5</v>
      </c>
    </row>
    <row r="540" spans="1:6" x14ac:dyDescent="0.2">
      <c r="A540" s="269"/>
      <c r="B540" s="269"/>
      <c r="C540" s="269"/>
      <c r="D540" s="269" t="s">
        <v>1251</v>
      </c>
      <c r="E540" s="270" t="s">
        <v>1252</v>
      </c>
      <c r="F540" s="271">
        <v>23081.5</v>
      </c>
    </row>
    <row r="541" spans="1:6" x14ac:dyDescent="0.2">
      <c r="A541" s="269"/>
      <c r="B541" s="269"/>
      <c r="C541" s="269" t="s">
        <v>1410</v>
      </c>
      <c r="D541" s="269"/>
      <c r="E541" s="270" t="s">
        <v>1411</v>
      </c>
      <c r="F541" s="271">
        <v>410341</v>
      </c>
    </row>
    <row r="542" spans="1:6" ht="25.5" x14ac:dyDescent="0.2">
      <c r="A542" s="269"/>
      <c r="B542" s="269"/>
      <c r="C542" s="269" t="s">
        <v>1412</v>
      </c>
      <c r="D542" s="269"/>
      <c r="E542" s="270" t="s">
        <v>1413</v>
      </c>
      <c r="F542" s="271">
        <v>410341</v>
      </c>
    </row>
    <row r="543" spans="1:6" ht="38.25" x14ac:dyDescent="0.2">
      <c r="A543" s="269"/>
      <c r="B543" s="269"/>
      <c r="C543" s="269"/>
      <c r="D543" s="269" t="s">
        <v>1140</v>
      </c>
      <c r="E543" s="270" t="s">
        <v>1141</v>
      </c>
      <c r="F543" s="271">
        <v>262124.2</v>
      </c>
    </row>
    <row r="544" spans="1:6" x14ac:dyDescent="0.2">
      <c r="A544" s="269"/>
      <c r="B544" s="269"/>
      <c r="C544" s="269"/>
      <c r="D544" s="269" t="s">
        <v>1247</v>
      </c>
      <c r="E544" s="270" t="s">
        <v>1248</v>
      </c>
      <c r="F544" s="271">
        <v>231984.9</v>
      </c>
    </row>
    <row r="545" spans="1:6" ht="25.5" x14ac:dyDescent="0.2">
      <c r="A545" s="269"/>
      <c r="B545" s="269"/>
      <c r="C545" s="269"/>
      <c r="D545" s="269" t="s">
        <v>1142</v>
      </c>
      <c r="E545" s="270" t="s">
        <v>1143</v>
      </c>
      <c r="F545" s="271">
        <v>30139.3</v>
      </c>
    </row>
    <row r="546" spans="1:6" ht="25.5" x14ac:dyDescent="0.2">
      <c r="A546" s="269"/>
      <c r="B546" s="269"/>
      <c r="C546" s="269"/>
      <c r="D546" s="269" t="s">
        <v>1148</v>
      </c>
      <c r="E546" s="270" t="s">
        <v>1149</v>
      </c>
      <c r="F546" s="271">
        <v>103257.8</v>
      </c>
    </row>
    <row r="547" spans="1:6" ht="25.5" x14ac:dyDescent="0.2">
      <c r="A547" s="269"/>
      <c r="B547" s="269"/>
      <c r="C547" s="269"/>
      <c r="D547" s="269" t="s">
        <v>1150</v>
      </c>
      <c r="E547" s="270" t="s">
        <v>1151</v>
      </c>
      <c r="F547" s="271">
        <v>103257.8</v>
      </c>
    </row>
    <row r="548" spans="1:6" ht="25.5" x14ac:dyDescent="0.2">
      <c r="A548" s="269"/>
      <c r="B548" s="269"/>
      <c r="C548" s="269"/>
      <c r="D548" s="269" t="s">
        <v>1231</v>
      </c>
      <c r="E548" s="270" t="s">
        <v>1232</v>
      </c>
      <c r="F548" s="271">
        <v>40401.800000000003</v>
      </c>
    </row>
    <row r="549" spans="1:6" x14ac:dyDescent="0.2">
      <c r="A549" s="269"/>
      <c r="B549" s="269"/>
      <c r="C549" s="269"/>
      <c r="D549" s="269" t="s">
        <v>1251</v>
      </c>
      <c r="E549" s="270" t="s">
        <v>1252</v>
      </c>
      <c r="F549" s="271">
        <v>40401.800000000003</v>
      </c>
    </row>
    <row r="550" spans="1:6" x14ac:dyDescent="0.2">
      <c r="A550" s="269"/>
      <c r="B550" s="269"/>
      <c r="C550" s="269"/>
      <c r="D550" s="269" t="s">
        <v>1152</v>
      </c>
      <c r="E550" s="270" t="s">
        <v>1153</v>
      </c>
      <c r="F550" s="271">
        <v>4557.2</v>
      </c>
    </row>
    <row r="551" spans="1:6" ht="25.5" x14ac:dyDescent="0.2">
      <c r="A551" s="269"/>
      <c r="B551" s="269"/>
      <c r="C551" s="269"/>
      <c r="D551" s="269" t="s">
        <v>1154</v>
      </c>
      <c r="E551" s="270" t="s">
        <v>1155</v>
      </c>
      <c r="F551" s="271">
        <v>4557.2</v>
      </c>
    </row>
    <row r="552" spans="1:6" x14ac:dyDescent="0.2">
      <c r="A552" s="269"/>
      <c r="B552" s="269"/>
      <c r="C552" s="269" t="s">
        <v>481</v>
      </c>
      <c r="D552" s="269"/>
      <c r="E552" s="270" t="s">
        <v>482</v>
      </c>
      <c r="F552" s="271">
        <v>94385.2</v>
      </c>
    </row>
    <row r="553" spans="1:6" ht="38.25" x14ac:dyDescent="0.2">
      <c r="A553" s="269"/>
      <c r="B553" s="269"/>
      <c r="C553" s="269" t="s">
        <v>1414</v>
      </c>
      <c r="D553" s="269"/>
      <c r="E553" s="270" t="s">
        <v>2779</v>
      </c>
      <c r="F553" s="271">
        <v>94385.2</v>
      </c>
    </row>
    <row r="554" spans="1:6" ht="25.5" x14ac:dyDescent="0.2">
      <c r="A554" s="269"/>
      <c r="B554" s="269"/>
      <c r="C554" s="269"/>
      <c r="D554" s="269" t="s">
        <v>1148</v>
      </c>
      <c r="E554" s="270" t="s">
        <v>1149</v>
      </c>
      <c r="F554" s="271">
        <v>94385.2</v>
      </c>
    </row>
    <row r="555" spans="1:6" ht="25.5" x14ac:dyDescent="0.2">
      <c r="A555" s="269"/>
      <c r="B555" s="269"/>
      <c r="C555" s="269"/>
      <c r="D555" s="269" t="s">
        <v>1150</v>
      </c>
      <c r="E555" s="270" t="s">
        <v>1151</v>
      </c>
      <c r="F555" s="271">
        <v>94385.2</v>
      </c>
    </row>
    <row r="556" spans="1:6" x14ac:dyDescent="0.2">
      <c r="A556" s="269"/>
      <c r="B556" s="269" t="s">
        <v>655</v>
      </c>
      <c r="C556" s="269"/>
      <c r="D556" s="269"/>
      <c r="E556" s="270" t="s">
        <v>656</v>
      </c>
      <c r="F556" s="271">
        <v>14940.4</v>
      </c>
    </row>
    <row r="557" spans="1:6" ht="25.5" x14ac:dyDescent="0.2">
      <c r="A557" s="269"/>
      <c r="B557" s="269" t="s">
        <v>661</v>
      </c>
      <c r="C557" s="269"/>
      <c r="D557" s="269"/>
      <c r="E557" s="270" t="s">
        <v>662</v>
      </c>
      <c r="F557" s="271">
        <v>8677</v>
      </c>
    </row>
    <row r="558" spans="1:6" x14ac:dyDescent="0.2">
      <c r="A558" s="269"/>
      <c r="B558" s="269"/>
      <c r="C558" s="269" t="s">
        <v>1471</v>
      </c>
      <c r="D558" s="269"/>
      <c r="E558" s="270" t="s">
        <v>1472</v>
      </c>
      <c r="F558" s="271">
        <v>8677</v>
      </c>
    </row>
    <row r="559" spans="1:6" ht="38.25" x14ac:dyDescent="0.2">
      <c r="A559" s="269"/>
      <c r="B559" s="269"/>
      <c r="C559" s="269" t="s">
        <v>1473</v>
      </c>
      <c r="D559" s="269"/>
      <c r="E559" s="270" t="s">
        <v>1474</v>
      </c>
      <c r="F559" s="271">
        <v>4610</v>
      </c>
    </row>
    <row r="560" spans="1:6" ht="25.5" x14ac:dyDescent="0.2">
      <c r="A560" s="269"/>
      <c r="B560" s="269"/>
      <c r="C560" s="269"/>
      <c r="D560" s="269" t="s">
        <v>1148</v>
      </c>
      <c r="E560" s="270" t="s">
        <v>1149</v>
      </c>
      <c r="F560" s="271">
        <v>4610</v>
      </c>
    </row>
    <row r="561" spans="1:6" ht="25.5" x14ac:dyDescent="0.2">
      <c r="A561" s="269"/>
      <c r="B561" s="269"/>
      <c r="C561" s="269"/>
      <c r="D561" s="269" t="s">
        <v>1150</v>
      </c>
      <c r="E561" s="270" t="s">
        <v>1151</v>
      </c>
      <c r="F561" s="271">
        <v>4610</v>
      </c>
    </row>
    <row r="562" spans="1:6" ht="25.5" x14ac:dyDescent="0.2">
      <c r="A562" s="269"/>
      <c r="B562" s="269"/>
      <c r="C562" s="269" t="s">
        <v>1475</v>
      </c>
      <c r="D562" s="269"/>
      <c r="E562" s="270" t="s">
        <v>1476</v>
      </c>
      <c r="F562" s="271">
        <v>3917</v>
      </c>
    </row>
    <row r="563" spans="1:6" ht="25.5" x14ac:dyDescent="0.2">
      <c r="A563" s="269"/>
      <c r="B563" s="269"/>
      <c r="C563" s="269"/>
      <c r="D563" s="269" t="s">
        <v>1148</v>
      </c>
      <c r="E563" s="270" t="s">
        <v>1149</v>
      </c>
      <c r="F563" s="271">
        <v>3917</v>
      </c>
    </row>
    <row r="564" spans="1:6" ht="25.5" x14ac:dyDescent="0.2">
      <c r="A564" s="269"/>
      <c r="B564" s="269"/>
      <c r="C564" s="269"/>
      <c r="D564" s="269" t="s">
        <v>1150</v>
      </c>
      <c r="E564" s="270" t="s">
        <v>1151</v>
      </c>
      <c r="F564" s="271">
        <v>3917</v>
      </c>
    </row>
    <row r="565" spans="1:6" ht="38.25" x14ac:dyDescent="0.2">
      <c r="A565" s="269"/>
      <c r="B565" s="269"/>
      <c r="C565" s="269" t="s">
        <v>1483</v>
      </c>
      <c r="D565" s="269"/>
      <c r="E565" s="270" t="s">
        <v>1484</v>
      </c>
      <c r="F565" s="271">
        <v>150</v>
      </c>
    </row>
    <row r="566" spans="1:6" ht="25.5" x14ac:dyDescent="0.2">
      <c r="A566" s="269"/>
      <c r="B566" s="269"/>
      <c r="C566" s="269"/>
      <c r="D566" s="269" t="s">
        <v>1148</v>
      </c>
      <c r="E566" s="270" t="s">
        <v>1149</v>
      </c>
      <c r="F566" s="271">
        <v>150</v>
      </c>
    </row>
    <row r="567" spans="1:6" ht="25.5" x14ac:dyDescent="0.2">
      <c r="A567" s="269"/>
      <c r="B567" s="269"/>
      <c r="C567" s="269"/>
      <c r="D567" s="269" t="s">
        <v>1150</v>
      </c>
      <c r="E567" s="270" t="s">
        <v>1151</v>
      </c>
      <c r="F567" s="271">
        <v>150</v>
      </c>
    </row>
    <row r="568" spans="1:6" x14ac:dyDescent="0.2">
      <c r="A568" s="269"/>
      <c r="B568" s="269" t="s">
        <v>1486</v>
      </c>
      <c r="C568" s="269"/>
      <c r="D568" s="269"/>
      <c r="E568" s="270" t="s">
        <v>1487</v>
      </c>
      <c r="F568" s="271">
        <v>6263.4</v>
      </c>
    </row>
    <row r="569" spans="1:6" x14ac:dyDescent="0.2">
      <c r="A569" s="269"/>
      <c r="B569" s="269"/>
      <c r="C569" s="269" t="s">
        <v>1471</v>
      </c>
      <c r="D569" s="269"/>
      <c r="E569" s="270" t="s">
        <v>1472</v>
      </c>
      <c r="F569" s="271">
        <v>6263.4</v>
      </c>
    </row>
    <row r="570" spans="1:6" ht="25.5" x14ac:dyDescent="0.2">
      <c r="A570" s="269"/>
      <c r="B570" s="269"/>
      <c r="C570" s="269" t="s">
        <v>1488</v>
      </c>
      <c r="D570" s="269"/>
      <c r="E570" s="270" t="s">
        <v>1489</v>
      </c>
      <c r="F570" s="271">
        <v>2014.1</v>
      </c>
    </row>
    <row r="571" spans="1:6" ht="25.5" x14ac:dyDescent="0.2">
      <c r="A571" s="269"/>
      <c r="B571" s="269"/>
      <c r="C571" s="269"/>
      <c r="D571" s="269" t="s">
        <v>1148</v>
      </c>
      <c r="E571" s="270" t="s">
        <v>1149</v>
      </c>
      <c r="F571" s="271">
        <v>2014.1</v>
      </c>
    </row>
    <row r="572" spans="1:6" ht="25.5" x14ac:dyDescent="0.2">
      <c r="A572" s="269"/>
      <c r="B572" s="269"/>
      <c r="C572" s="269"/>
      <c r="D572" s="269" t="s">
        <v>1150</v>
      </c>
      <c r="E572" s="270" t="s">
        <v>1151</v>
      </c>
      <c r="F572" s="271">
        <v>2014.1</v>
      </c>
    </row>
    <row r="573" spans="1:6" ht="102" x14ac:dyDescent="0.2">
      <c r="A573" s="269"/>
      <c r="B573" s="269"/>
      <c r="C573" s="269" t="s">
        <v>1490</v>
      </c>
      <c r="D573" s="269"/>
      <c r="E573" s="270" t="s">
        <v>2780</v>
      </c>
      <c r="F573" s="271">
        <v>4249.3</v>
      </c>
    </row>
    <row r="574" spans="1:6" ht="25.5" x14ac:dyDescent="0.2">
      <c r="A574" s="269"/>
      <c r="B574" s="269"/>
      <c r="C574" s="269"/>
      <c r="D574" s="269" t="s">
        <v>1148</v>
      </c>
      <c r="E574" s="270" t="s">
        <v>1149</v>
      </c>
      <c r="F574" s="271">
        <v>4249.3</v>
      </c>
    </row>
    <row r="575" spans="1:6" ht="25.5" x14ac:dyDescent="0.2">
      <c r="A575" s="269"/>
      <c r="B575" s="269"/>
      <c r="C575" s="269"/>
      <c r="D575" s="269" t="s">
        <v>1150</v>
      </c>
      <c r="E575" s="270" t="s">
        <v>1151</v>
      </c>
      <c r="F575" s="271">
        <v>4249.3</v>
      </c>
    </row>
    <row r="576" spans="1:6" x14ac:dyDescent="0.2">
      <c r="A576" s="269"/>
      <c r="B576" s="269" t="s">
        <v>1770</v>
      </c>
      <c r="C576" s="269"/>
      <c r="D576" s="269"/>
      <c r="E576" s="270" t="s">
        <v>1771</v>
      </c>
      <c r="F576" s="271">
        <v>10000</v>
      </c>
    </row>
    <row r="577" spans="1:6" x14ac:dyDescent="0.2">
      <c r="A577" s="269"/>
      <c r="B577" s="269" t="s">
        <v>971</v>
      </c>
      <c r="C577" s="269"/>
      <c r="D577" s="269"/>
      <c r="E577" s="270" t="s">
        <v>972</v>
      </c>
      <c r="F577" s="271">
        <v>10000</v>
      </c>
    </row>
    <row r="578" spans="1:6" x14ac:dyDescent="0.2">
      <c r="A578" s="269"/>
      <c r="B578" s="269"/>
      <c r="C578" s="269" t="s">
        <v>465</v>
      </c>
      <c r="D578" s="269"/>
      <c r="E578" s="270" t="s">
        <v>466</v>
      </c>
      <c r="F578" s="271">
        <v>10000</v>
      </c>
    </row>
    <row r="579" spans="1:6" ht="38.25" x14ac:dyDescent="0.2">
      <c r="A579" s="269"/>
      <c r="B579" s="269"/>
      <c r="C579" s="269" t="s">
        <v>979</v>
      </c>
      <c r="D579" s="269"/>
      <c r="E579" s="270" t="s">
        <v>980</v>
      </c>
      <c r="F579" s="271">
        <v>10000</v>
      </c>
    </row>
    <row r="580" spans="1:6" x14ac:dyDescent="0.2">
      <c r="A580" s="269"/>
      <c r="B580" s="269"/>
      <c r="C580" s="269"/>
      <c r="D580" s="269" t="s">
        <v>1152</v>
      </c>
      <c r="E580" s="270" t="s">
        <v>1153</v>
      </c>
      <c r="F580" s="271">
        <v>10000</v>
      </c>
    </row>
    <row r="581" spans="1:6" x14ac:dyDescent="0.2">
      <c r="A581" s="269"/>
      <c r="B581" s="269"/>
      <c r="C581" s="269"/>
      <c r="D581" s="269" t="s">
        <v>1219</v>
      </c>
      <c r="E581" s="270" t="s">
        <v>1220</v>
      </c>
      <c r="F581" s="271">
        <v>10000</v>
      </c>
    </row>
    <row r="582" spans="1:6" ht="25.5" x14ac:dyDescent="0.2">
      <c r="A582" s="269" t="s">
        <v>2064</v>
      </c>
      <c r="B582" s="269"/>
      <c r="C582" s="269"/>
      <c r="D582" s="269"/>
      <c r="E582" s="270" t="s">
        <v>717</v>
      </c>
      <c r="F582" s="271">
        <v>155610.29999999999</v>
      </c>
    </row>
    <row r="583" spans="1:6" x14ac:dyDescent="0.2">
      <c r="A583" s="269"/>
      <c r="B583" s="269" t="s">
        <v>1132</v>
      </c>
      <c r="C583" s="269"/>
      <c r="D583" s="269"/>
      <c r="E583" s="270" t="s">
        <v>1133</v>
      </c>
      <c r="F583" s="271">
        <v>32620.400000000001</v>
      </c>
    </row>
    <row r="584" spans="1:6" x14ac:dyDescent="0.2">
      <c r="A584" s="269"/>
      <c r="B584" s="269" t="s">
        <v>1204</v>
      </c>
      <c r="C584" s="269"/>
      <c r="D584" s="269"/>
      <c r="E584" s="270" t="s">
        <v>1205</v>
      </c>
      <c r="F584" s="271">
        <v>32000</v>
      </c>
    </row>
    <row r="585" spans="1:6" ht="25.5" x14ac:dyDescent="0.2">
      <c r="A585" s="269"/>
      <c r="B585" s="269"/>
      <c r="C585" s="269" t="s">
        <v>1206</v>
      </c>
      <c r="D585" s="269"/>
      <c r="E585" s="270" t="s">
        <v>1207</v>
      </c>
      <c r="F585" s="271">
        <v>32000</v>
      </c>
    </row>
    <row r="586" spans="1:6" ht="51" x14ac:dyDescent="0.2">
      <c r="A586" s="269"/>
      <c r="B586" s="269"/>
      <c r="C586" s="269" t="s">
        <v>1208</v>
      </c>
      <c r="D586" s="269"/>
      <c r="E586" s="270" t="s">
        <v>1209</v>
      </c>
      <c r="F586" s="271">
        <v>29000</v>
      </c>
    </row>
    <row r="587" spans="1:6" x14ac:dyDescent="0.2">
      <c r="A587" s="269"/>
      <c r="B587" s="269"/>
      <c r="C587" s="269"/>
      <c r="D587" s="269" t="s">
        <v>1152</v>
      </c>
      <c r="E587" s="270" t="s">
        <v>1153</v>
      </c>
      <c r="F587" s="271">
        <v>29000</v>
      </c>
    </row>
    <row r="588" spans="1:6" ht="38.25" x14ac:dyDescent="0.2">
      <c r="A588" s="269"/>
      <c r="B588" s="269"/>
      <c r="C588" s="269"/>
      <c r="D588" s="269" t="s">
        <v>1210</v>
      </c>
      <c r="E588" s="270" t="s">
        <v>1211</v>
      </c>
      <c r="F588" s="271">
        <v>29000</v>
      </c>
    </row>
    <row r="589" spans="1:6" ht="38.25" x14ac:dyDescent="0.2">
      <c r="A589" s="269"/>
      <c r="B589" s="269"/>
      <c r="C589" s="269" t="s">
        <v>1212</v>
      </c>
      <c r="D589" s="269"/>
      <c r="E589" s="270" t="s">
        <v>1213</v>
      </c>
      <c r="F589" s="271">
        <v>3000</v>
      </c>
    </row>
    <row r="590" spans="1:6" x14ac:dyDescent="0.2">
      <c r="A590" s="269"/>
      <c r="B590" s="269"/>
      <c r="C590" s="269"/>
      <c r="D590" s="269" t="s">
        <v>1152</v>
      </c>
      <c r="E590" s="270" t="s">
        <v>1153</v>
      </c>
      <c r="F590" s="271">
        <v>3000</v>
      </c>
    </row>
    <row r="591" spans="1:6" ht="38.25" x14ac:dyDescent="0.2">
      <c r="A591" s="269"/>
      <c r="B591" s="269"/>
      <c r="C591" s="269"/>
      <c r="D591" s="269" t="s">
        <v>1210</v>
      </c>
      <c r="E591" s="270" t="s">
        <v>1211</v>
      </c>
      <c r="F591" s="271">
        <v>3000</v>
      </c>
    </row>
    <row r="592" spans="1:6" x14ac:dyDescent="0.2">
      <c r="A592" s="269"/>
      <c r="B592" s="269" t="s">
        <v>1221</v>
      </c>
      <c r="C592" s="269"/>
      <c r="D592" s="269"/>
      <c r="E592" s="270" t="s">
        <v>1222</v>
      </c>
      <c r="F592" s="271">
        <v>620.4</v>
      </c>
    </row>
    <row r="593" spans="1:6" ht="25.5" x14ac:dyDescent="0.2">
      <c r="A593" s="269"/>
      <c r="B593" s="269"/>
      <c r="C593" s="269" t="s">
        <v>1253</v>
      </c>
      <c r="D593" s="269"/>
      <c r="E593" s="270" t="s">
        <v>1254</v>
      </c>
      <c r="F593" s="271">
        <v>620.4</v>
      </c>
    </row>
    <row r="594" spans="1:6" x14ac:dyDescent="0.2">
      <c r="A594" s="269"/>
      <c r="B594" s="269"/>
      <c r="C594" s="269" t="s">
        <v>1255</v>
      </c>
      <c r="D594" s="269"/>
      <c r="E594" s="270" t="s">
        <v>1256</v>
      </c>
      <c r="F594" s="271">
        <v>620.4</v>
      </c>
    </row>
    <row r="595" spans="1:6" ht="25.5" x14ac:dyDescent="0.2">
      <c r="A595" s="269"/>
      <c r="B595" s="269"/>
      <c r="C595" s="269" t="s">
        <v>1261</v>
      </c>
      <c r="D595" s="269"/>
      <c r="E595" s="270" t="s">
        <v>1825</v>
      </c>
      <c r="F595" s="271">
        <v>620.4</v>
      </c>
    </row>
    <row r="596" spans="1:6" ht="25.5" x14ac:dyDescent="0.2">
      <c r="A596" s="269"/>
      <c r="B596" s="269"/>
      <c r="C596" s="269"/>
      <c r="D596" s="269" t="s">
        <v>1148</v>
      </c>
      <c r="E596" s="270" t="s">
        <v>1149</v>
      </c>
      <c r="F596" s="271">
        <v>620.4</v>
      </c>
    </row>
    <row r="597" spans="1:6" ht="25.5" x14ac:dyDescent="0.2">
      <c r="A597" s="269"/>
      <c r="B597" s="269"/>
      <c r="C597" s="269"/>
      <c r="D597" s="269" t="s">
        <v>1150</v>
      </c>
      <c r="E597" s="270" t="s">
        <v>1151</v>
      </c>
      <c r="F597" s="271">
        <v>620.4</v>
      </c>
    </row>
    <row r="598" spans="1:6" x14ac:dyDescent="0.2">
      <c r="A598" s="269"/>
      <c r="B598" s="269" t="s">
        <v>1370</v>
      </c>
      <c r="C598" s="269"/>
      <c r="D598" s="269"/>
      <c r="E598" s="270" t="s">
        <v>1371</v>
      </c>
      <c r="F598" s="271">
        <v>122989.9</v>
      </c>
    </row>
    <row r="599" spans="1:6" x14ac:dyDescent="0.2">
      <c r="A599" s="269"/>
      <c r="B599" s="269" t="s">
        <v>1372</v>
      </c>
      <c r="C599" s="269"/>
      <c r="D599" s="269"/>
      <c r="E599" s="270" t="s">
        <v>1373</v>
      </c>
      <c r="F599" s="271">
        <v>18170.7</v>
      </c>
    </row>
    <row r="600" spans="1:6" ht="25.5" x14ac:dyDescent="0.2">
      <c r="A600" s="269"/>
      <c r="B600" s="269"/>
      <c r="C600" s="269" t="s">
        <v>1136</v>
      </c>
      <c r="D600" s="269"/>
      <c r="E600" s="270" t="s">
        <v>1137</v>
      </c>
      <c r="F600" s="271">
        <v>18170.7</v>
      </c>
    </row>
    <row r="601" spans="1:6" x14ac:dyDescent="0.2">
      <c r="A601" s="269"/>
      <c r="B601" s="269"/>
      <c r="C601" s="269" t="s">
        <v>1146</v>
      </c>
      <c r="D601" s="269"/>
      <c r="E601" s="270" t="s">
        <v>1147</v>
      </c>
      <c r="F601" s="271">
        <v>18170.7</v>
      </c>
    </row>
    <row r="602" spans="1:6" ht="38.25" x14ac:dyDescent="0.2">
      <c r="A602" s="269"/>
      <c r="B602" s="269"/>
      <c r="C602" s="269"/>
      <c r="D602" s="269" t="s">
        <v>1140</v>
      </c>
      <c r="E602" s="270" t="s">
        <v>1141</v>
      </c>
      <c r="F602" s="271">
        <v>14541.3</v>
      </c>
    </row>
    <row r="603" spans="1:6" ht="25.5" x14ac:dyDescent="0.2">
      <c r="A603" s="269"/>
      <c r="B603" s="269"/>
      <c r="C603" s="269"/>
      <c r="D603" s="269" t="s">
        <v>1142</v>
      </c>
      <c r="E603" s="270" t="s">
        <v>1143</v>
      </c>
      <c r="F603" s="271">
        <v>14541.3</v>
      </c>
    </row>
    <row r="604" spans="1:6" ht="25.5" x14ac:dyDescent="0.2">
      <c r="A604" s="269"/>
      <c r="B604" s="269"/>
      <c r="C604" s="269"/>
      <c r="D604" s="269" t="s">
        <v>1148</v>
      </c>
      <c r="E604" s="270" t="s">
        <v>1149</v>
      </c>
      <c r="F604" s="271">
        <v>3615.4</v>
      </c>
    </row>
    <row r="605" spans="1:6" ht="25.5" x14ac:dyDescent="0.2">
      <c r="A605" s="269"/>
      <c r="B605" s="269"/>
      <c r="C605" s="269"/>
      <c r="D605" s="269" t="s">
        <v>1150</v>
      </c>
      <c r="E605" s="270" t="s">
        <v>1151</v>
      </c>
      <c r="F605" s="271">
        <v>3615.4</v>
      </c>
    </row>
    <row r="606" spans="1:6" x14ac:dyDescent="0.2">
      <c r="A606" s="269"/>
      <c r="B606" s="269"/>
      <c r="C606" s="269"/>
      <c r="D606" s="269" t="s">
        <v>1152</v>
      </c>
      <c r="E606" s="270" t="s">
        <v>1153</v>
      </c>
      <c r="F606" s="271">
        <v>14</v>
      </c>
    </row>
    <row r="607" spans="1:6" ht="25.5" x14ac:dyDescent="0.2">
      <c r="A607" s="269"/>
      <c r="B607" s="269"/>
      <c r="C607" s="269"/>
      <c r="D607" s="269" t="s">
        <v>1154</v>
      </c>
      <c r="E607" s="270" t="s">
        <v>1155</v>
      </c>
      <c r="F607" s="271">
        <v>14</v>
      </c>
    </row>
    <row r="608" spans="1:6" ht="25.5" x14ac:dyDescent="0.2">
      <c r="A608" s="269"/>
      <c r="B608" s="269" t="s">
        <v>600</v>
      </c>
      <c r="C608" s="269"/>
      <c r="D608" s="269"/>
      <c r="E608" s="270" t="s">
        <v>601</v>
      </c>
      <c r="F608" s="271">
        <v>26200</v>
      </c>
    </row>
    <row r="609" spans="1:6" x14ac:dyDescent="0.2">
      <c r="A609" s="269"/>
      <c r="B609" s="269"/>
      <c r="C609" s="269" t="s">
        <v>602</v>
      </c>
      <c r="D609" s="269"/>
      <c r="E609" s="270" t="s">
        <v>603</v>
      </c>
      <c r="F609" s="271">
        <v>26200</v>
      </c>
    </row>
    <row r="610" spans="1:6" ht="25.5" x14ac:dyDescent="0.2">
      <c r="A610" s="269"/>
      <c r="B610" s="269"/>
      <c r="C610" s="269" t="s">
        <v>604</v>
      </c>
      <c r="D610" s="269"/>
      <c r="E610" s="270" t="s">
        <v>605</v>
      </c>
      <c r="F610" s="271">
        <v>1200</v>
      </c>
    </row>
    <row r="611" spans="1:6" ht="25.5" x14ac:dyDescent="0.2">
      <c r="A611" s="269"/>
      <c r="B611" s="269"/>
      <c r="C611" s="269"/>
      <c r="D611" s="269" t="s">
        <v>1148</v>
      </c>
      <c r="E611" s="270" t="s">
        <v>1149</v>
      </c>
      <c r="F611" s="271">
        <v>1200</v>
      </c>
    </row>
    <row r="612" spans="1:6" ht="25.5" x14ac:dyDescent="0.2">
      <c r="A612" s="269"/>
      <c r="B612" s="269"/>
      <c r="C612" s="269"/>
      <c r="D612" s="269" t="s">
        <v>1150</v>
      </c>
      <c r="E612" s="270" t="s">
        <v>1151</v>
      </c>
      <c r="F612" s="271">
        <v>1200</v>
      </c>
    </row>
    <row r="613" spans="1:6" ht="25.5" x14ac:dyDescent="0.2">
      <c r="A613" s="269"/>
      <c r="B613" s="269"/>
      <c r="C613" s="269" t="s">
        <v>606</v>
      </c>
      <c r="D613" s="269"/>
      <c r="E613" s="270" t="s">
        <v>607</v>
      </c>
      <c r="F613" s="271">
        <v>25000</v>
      </c>
    </row>
    <row r="614" spans="1:6" x14ac:dyDescent="0.2">
      <c r="A614" s="269"/>
      <c r="B614" s="269"/>
      <c r="C614" s="269"/>
      <c r="D614" s="269" t="s">
        <v>1152</v>
      </c>
      <c r="E614" s="270" t="s">
        <v>1153</v>
      </c>
      <c r="F614" s="271">
        <v>25000</v>
      </c>
    </row>
    <row r="615" spans="1:6" ht="38.25" x14ac:dyDescent="0.2">
      <c r="A615" s="269"/>
      <c r="B615" s="269"/>
      <c r="C615" s="269"/>
      <c r="D615" s="269" t="s">
        <v>1210</v>
      </c>
      <c r="E615" s="270" t="s">
        <v>1211</v>
      </c>
      <c r="F615" s="271">
        <v>25000</v>
      </c>
    </row>
    <row r="616" spans="1:6" x14ac:dyDescent="0.2">
      <c r="A616" s="269"/>
      <c r="B616" s="269" t="s">
        <v>608</v>
      </c>
      <c r="C616" s="269"/>
      <c r="D616" s="269"/>
      <c r="E616" s="270" t="s">
        <v>609</v>
      </c>
      <c r="F616" s="271">
        <v>78619.199999999997</v>
      </c>
    </row>
    <row r="617" spans="1:6" ht="25.5" x14ac:dyDescent="0.2">
      <c r="A617" s="269"/>
      <c r="B617" s="269"/>
      <c r="C617" s="269" t="s">
        <v>612</v>
      </c>
      <c r="D617" s="269"/>
      <c r="E617" s="270" t="s">
        <v>613</v>
      </c>
      <c r="F617" s="271">
        <v>53500</v>
      </c>
    </row>
    <row r="618" spans="1:6" ht="25.5" x14ac:dyDescent="0.2">
      <c r="A618" s="269"/>
      <c r="B618" s="269"/>
      <c r="C618" s="269" t="s">
        <v>614</v>
      </c>
      <c r="D618" s="269"/>
      <c r="E618" s="270" t="s">
        <v>615</v>
      </c>
      <c r="F618" s="271">
        <v>50000</v>
      </c>
    </row>
    <row r="619" spans="1:6" ht="25.5" x14ac:dyDescent="0.2">
      <c r="A619" s="269"/>
      <c r="B619" s="269"/>
      <c r="C619" s="269" t="s">
        <v>616</v>
      </c>
      <c r="D619" s="269"/>
      <c r="E619" s="270" t="s">
        <v>617</v>
      </c>
      <c r="F619" s="271">
        <v>50000</v>
      </c>
    </row>
    <row r="620" spans="1:6" x14ac:dyDescent="0.2">
      <c r="A620" s="269"/>
      <c r="B620" s="269"/>
      <c r="C620" s="269"/>
      <c r="D620" s="269" t="s">
        <v>461</v>
      </c>
      <c r="E620" s="270" t="s">
        <v>462</v>
      </c>
      <c r="F620" s="271">
        <v>50000</v>
      </c>
    </row>
    <row r="621" spans="1:6" x14ac:dyDescent="0.2">
      <c r="A621" s="269"/>
      <c r="B621" s="269"/>
      <c r="C621" s="269"/>
      <c r="D621" s="269" t="s">
        <v>618</v>
      </c>
      <c r="E621" s="270" t="s">
        <v>619</v>
      </c>
      <c r="F621" s="271">
        <v>50000</v>
      </c>
    </row>
    <row r="622" spans="1:6" x14ac:dyDescent="0.2">
      <c r="A622" s="269"/>
      <c r="B622" s="269"/>
      <c r="C622" s="269" t="s">
        <v>620</v>
      </c>
      <c r="D622" s="269"/>
      <c r="E622" s="270" t="s">
        <v>621</v>
      </c>
      <c r="F622" s="271">
        <v>3500</v>
      </c>
    </row>
    <row r="623" spans="1:6" ht="25.5" x14ac:dyDescent="0.2">
      <c r="A623" s="269"/>
      <c r="B623" s="269"/>
      <c r="C623" s="269"/>
      <c r="D623" s="269" t="s">
        <v>1148</v>
      </c>
      <c r="E623" s="270" t="s">
        <v>1149</v>
      </c>
      <c r="F623" s="271">
        <v>3500</v>
      </c>
    </row>
    <row r="624" spans="1:6" ht="25.5" x14ac:dyDescent="0.2">
      <c r="A624" s="269"/>
      <c r="B624" s="269"/>
      <c r="C624" s="269"/>
      <c r="D624" s="269" t="s">
        <v>1150</v>
      </c>
      <c r="E624" s="270" t="s">
        <v>1151</v>
      </c>
      <c r="F624" s="271">
        <v>3500</v>
      </c>
    </row>
    <row r="625" spans="1:6" ht="76.5" x14ac:dyDescent="0.2">
      <c r="A625" s="269"/>
      <c r="B625" s="269"/>
      <c r="C625" s="269" t="s">
        <v>622</v>
      </c>
      <c r="D625" s="269"/>
      <c r="E625" s="270" t="s">
        <v>623</v>
      </c>
      <c r="F625" s="271">
        <v>10000</v>
      </c>
    </row>
    <row r="626" spans="1:6" ht="25.5" x14ac:dyDescent="0.2">
      <c r="A626" s="269"/>
      <c r="B626" s="269"/>
      <c r="C626" s="269"/>
      <c r="D626" s="269" t="s">
        <v>1231</v>
      </c>
      <c r="E626" s="270" t="s">
        <v>1232</v>
      </c>
      <c r="F626" s="271">
        <v>10000</v>
      </c>
    </row>
    <row r="627" spans="1:6" x14ac:dyDescent="0.2">
      <c r="A627" s="269"/>
      <c r="B627" s="269"/>
      <c r="C627" s="269"/>
      <c r="D627" s="269" t="s">
        <v>1251</v>
      </c>
      <c r="E627" s="270" t="s">
        <v>1252</v>
      </c>
      <c r="F627" s="271">
        <v>10000</v>
      </c>
    </row>
    <row r="628" spans="1:6" ht="25.5" x14ac:dyDescent="0.2">
      <c r="A628" s="269"/>
      <c r="B628" s="269"/>
      <c r="C628" s="269" t="s">
        <v>625</v>
      </c>
      <c r="D628" s="269"/>
      <c r="E628" s="270" t="s">
        <v>626</v>
      </c>
      <c r="F628" s="271">
        <v>1975.8</v>
      </c>
    </row>
    <row r="629" spans="1:6" x14ac:dyDescent="0.2">
      <c r="A629" s="269"/>
      <c r="B629" s="269"/>
      <c r="C629" s="269" t="s">
        <v>627</v>
      </c>
      <c r="D629" s="269"/>
      <c r="E629" s="270" t="s">
        <v>628</v>
      </c>
      <c r="F629" s="271">
        <v>1975.8</v>
      </c>
    </row>
    <row r="630" spans="1:6" ht="25.5" x14ac:dyDescent="0.2">
      <c r="A630" s="269"/>
      <c r="B630" s="269"/>
      <c r="C630" s="269"/>
      <c r="D630" s="269" t="s">
        <v>1148</v>
      </c>
      <c r="E630" s="270" t="s">
        <v>1149</v>
      </c>
      <c r="F630" s="271">
        <v>925.8</v>
      </c>
    </row>
    <row r="631" spans="1:6" ht="25.5" x14ac:dyDescent="0.2">
      <c r="A631" s="269"/>
      <c r="B631" s="269"/>
      <c r="C631" s="269"/>
      <c r="D631" s="269" t="s">
        <v>1150</v>
      </c>
      <c r="E631" s="270" t="s">
        <v>1151</v>
      </c>
      <c r="F631" s="271">
        <v>925.8</v>
      </c>
    </row>
    <row r="632" spans="1:6" x14ac:dyDescent="0.2">
      <c r="A632" s="269"/>
      <c r="B632" s="269"/>
      <c r="C632" s="269"/>
      <c r="D632" s="269" t="s">
        <v>1239</v>
      </c>
      <c r="E632" s="270" t="s">
        <v>1240</v>
      </c>
      <c r="F632" s="271">
        <v>1050</v>
      </c>
    </row>
    <row r="633" spans="1:6" x14ac:dyDescent="0.2">
      <c r="A633" s="269"/>
      <c r="B633" s="269"/>
      <c r="C633" s="269"/>
      <c r="D633" s="269" t="s">
        <v>1241</v>
      </c>
      <c r="E633" s="270" t="s">
        <v>1242</v>
      </c>
      <c r="F633" s="271">
        <v>1050</v>
      </c>
    </row>
    <row r="634" spans="1:6" x14ac:dyDescent="0.2">
      <c r="A634" s="269"/>
      <c r="B634" s="269"/>
      <c r="C634" s="269" t="s">
        <v>630</v>
      </c>
      <c r="D634" s="269"/>
      <c r="E634" s="270" t="s">
        <v>631</v>
      </c>
      <c r="F634" s="271">
        <v>13143.4</v>
      </c>
    </row>
    <row r="635" spans="1:6" ht="51" x14ac:dyDescent="0.2">
      <c r="A635" s="269"/>
      <c r="B635" s="269"/>
      <c r="C635" s="269" t="s">
        <v>632</v>
      </c>
      <c r="D635" s="269"/>
      <c r="E635" s="270" t="s">
        <v>2781</v>
      </c>
      <c r="F635" s="271">
        <v>13143.4</v>
      </c>
    </row>
    <row r="636" spans="1:6" ht="25.5" x14ac:dyDescent="0.2">
      <c r="A636" s="269"/>
      <c r="B636" s="269"/>
      <c r="C636" s="269"/>
      <c r="D636" s="269" t="s">
        <v>1148</v>
      </c>
      <c r="E636" s="270" t="s">
        <v>1149</v>
      </c>
      <c r="F636" s="271">
        <v>8043.4</v>
      </c>
    </row>
    <row r="637" spans="1:6" ht="25.5" x14ac:dyDescent="0.2">
      <c r="A637" s="269"/>
      <c r="B637" s="269"/>
      <c r="C637" s="269"/>
      <c r="D637" s="269" t="s">
        <v>1150</v>
      </c>
      <c r="E637" s="270" t="s">
        <v>1151</v>
      </c>
      <c r="F637" s="271">
        <v>8043.4</v>
      </c>
    </row>
    <row r="638" spans="1:6" x14ac:dyDescent="0.2">
      <c r="A638" s="269"/>
      <c r="B638" s="269"/>
      <c r="C638" s="269"/>
      <c r="D638" s="269" t="s">
        <v>1239</v>
      </c>
      <c r="E638" s="270" t="s">
        <v>1240</v>
      </c>
      <c r="F638" s="271">
        <v>5100</v>
      </c>
    </row>
    <row r="639" spans="1:6" x14ac:dyDescent="0.2">
      <c r="A639" s="269"/>
      <c r="B639" s="269"/>
      <c r="C639" s="269"/>
      <c r="D639" s="269" t="s">
        <v>1241</v>
      </c>
      <c r="E639" s="270" t="s">
        <v>1242</v>
      </c>
      <c r="F639" s="271">
        <v>5100</v>
      </c>
    </row>
    <row r="640" spans="1:6" ht="25.5" x14ac:dyDescent="0.2">
      <c r="A640" s="269" t="s">
        <v>2065</v>
      </c>
      <c r="B640" s="269"/>
      <c r="C640" s="269"/>
      <c r="D640" s="269"/>
      <c r="E640" s="270" t="s">
        <v>448</v>
      </c>
      <c r="F640" s="271">
        <v>55764.800000000003</v>
      </c>
    </row>
    <row r="641" spans="1:6" x14ac:dyDescent="0.2">
      <c r="A641" s="269"/>
      <c r="B641" s="269" t="s">
        <v>655</v>
      </c>
      <c r="C641" s="269"/>
      <c r="D641" s="269"/>
      <c r="E641" s="270" t="s">
        <v>656</v>
      </c>
      <c r="F641" s="271">
        <v>55764.800000000003</v>
      </c>
    </row>
    <row r="642" spans="1:6" ht="25.5" x14ac:dyDescent="0.2">
      <c r="A642" s="269"/>
      <c r="B642" s="269" t="s">
        <v>661</v>
      </c>
      <c r="C642" s="269"/>
      <c r="D642" s="269"/>
      <c r="E642" s="270" t="s">
        <v>662</v>
      </c>
      <c r="F642" s="271">
        <v>55764.800000000003</v>
      </c>
    </row>
    <row r="643" spans="1:6" ht="20.45" customHeight="1" x14ac:dyDescent="0.2">
      <c r="A643" s="269"/>
      <c r="B643" s="269"/>
      <c r="C643" s="269" t="s">
        <v>1158</v>
      </c>
      <c r="D643" s="269"/>
      <c r="E643" s="270" t="s">
        <v>1159</v>
      </c>
      <c r="F643" s="271">
        <v>8534.4</v>
      </c>
    </row>
    <row r="644" spans="1:6" ht="63.75" x14ac:dyDescent="0.2">
      <c r="A644" s="269"/>
      <c r="B644" s="269"/>
      <c r="C644" s="269" t="s">
        <v>1460</v>
      </c>
      <c r="D644" s="269"/>
      <c r="E644" s="270" t="s">
        <v>1461</v>
      </c>
      <c r="F644" s="271">
        <v>8534.4</v>
      </c>
    </row>
    <row r="645" spans="1:6" ht="38.25" x14ac:dyDescent="0.2">
      <c r="A645" s="269"/>
      <c r="B645" s="269"/>
      <c r="C645" s="269"/>
      <c r="D645" s="269" t="s">
        <v>1140</v>
      </c>
      <c r="E645" s="270" t="s">
        <v>1141</v>
      </c>
      <c r="F645" s="271">
        <v>6827.5</v>
      </c>
    </row>
    <row r="646" spans="1:6" ht="25.5" x14ac:dyDescent="0.2">
      <c r="A646" s="269"/>
      <c r="B646" s="269"/>
      <c r="C646" s="269"/>
      <c r="D646" s="269" t="s">
        <v>1142</v>
      </c>
      <c r="E646" s="270" t="s">
        <v>1143</v>
      </c>
      <c r="F646" s="271">
        <v>6827.5</v>
      </c>
    </row>
    <row r="647" spans="1:6" ht="25.5" x14ac:dyDescent="0.2">
      <c r="A647" s="269"/>
      <c r="B647" s="269"/>
      <c r="C647" s="269"/>
      <c r="D647" s="269" t="s">
        <v>1148</v>
      </c>
      <c r="E647" s="270" t="s">
        <v>1149</v>
      </c>
      <c r="F647" s="271">
        <v>1701.9</v>
      </c>
    </row>
    <row r="648" spans="1:6" ht="25.5" x14ac:dyDescent="0.2">
      <c r="A648" s="269"/>
      <c r="B648" s="269"/>
      <c r="C648" s="269"/>
      <c r="D648" s="269" t="s">
        <v>1150</v>
      </c>
      <c r="E648" s="270" t="s">
        <v>1151</v>
      </c>
      <c r="F648" s="271">
        <v>1701.9</v>
      </c>
    </row>
    <row r="649" spans="1:6" x14ac:dyDescent="0.2">
      <c r="A649" s="269"/>
      <c r="B649" s="269"/>
      <c r="C649" s="269"/>
      <c r="D649" s="269" t="s">
        <v>1152</v>
      </c>
      <c r="E649" s="270" t="s">
        <v>1153</v>
      </c>
      <c r="F649" s="271">
        <v>5</v>
      </c>
    </row>
    <row r="650" spans="1:6" ht="25.5" x14ac:dyDescent="0.2">
      <c r="A650" s="269"/>
      <c r="B650" s="269"/>
      <c r="C650" s="269"/>
      <c r="D650" s="269" t="s">
        <v>1154</v>
      </c>
      <c r="E650" s="270" t="s">
        <v>1155</v>
      </c>
      <c r="F650" s="271">
        <v>5</v>
      </c>
    </row>
    <row r="651" spans="1:6" ht="25.5" x14ac:dyDescent="0.2">
      <c r="A651" s="269"/>
      <c r="B651" s="269"/>
      <c r="C651" s="269" t="s">
        <v>1136</v>
      </c>
      <c r="D651" s="269"/>
      <c r="E651" s="270" t="s">
        <v>1137</v>
      </c>
      <c r="F651" s="271">
        <v>20338.099999999999</v>
      </c>
    </row>
    <row r="652" spans="1:6" x14ac:dyDescent="0.2">
      <c r="A652" s="269"/>
      <c r="B652" s="269"/>
      <c r="C652" s="269" t="s">
        <v>1146</v>
      </c>
      <c r="D652" s="269"/>
      <c r="E652" s="270" t="s">
        <v>1147</v>
      </c>
      <c r="F652" s="271">
        <v>20338.099999999999</v>
      </c>
    </row>
    <row r="653" spans="1:6" ht="38.25" x14ac:dyDescent="0.2">
      <c r="A653" s="269"/>
      <c r="B653" s="269"/>
      <c r="C653" s="269"/>
      <c r="D653" s="269" t="s">
        <v>1140</v>
      </c>
      <c r="E653" s="270" t="s">
        <v>1141</v>
      </c>
      <c r="F653" s="271">
        <v>13831.6</v>
      </c>
    </row>
    <row r="654" spans="1:6" ht="25.5" x14ac:dyDescent="0.2">
      <c r="A654" s="269"/>
      <c r="B654" s="269"/>
      <c r="C654" s="269"/>
      <c r="D654" s="269" t="s">
        <v>1142</v>
      </c>
      <c r="E654" s="270" t="s">
        <v>1143</v>
      </c>
      <c r="F654" s="271">
        <v>13831.6</v>
      </c>
    </row>
    <row r="655" spans="1:6" ht="25.5" x14ac:dyDescent="0.2">
      <c r="A655" s="269"/>
      <c r="B655" s="269"/>
      <c r="C655" s="269"/>
      <c r="D655" s="269" t="s">
        <v>1148</v>
      </c>
      <c r="E655" s="270" t="s">
        <v>1149</v>
      </c>
      <c r="F655" s="271">
        <v>6319.5</v>
      </c>
    </row>
    <row r="656" spans="1:6" ht="25.5" x14ac:dyDescent="0.2">
      <c r="A656" s="269"/>
      <c r="B656" s="269"/>
      <c r="C656" s="269"/>
      <c r="D656" s="269" t="s">
        <v>1150</v>
      </c>
      <c r="E656" s="270" t="s">
        <v>1151</v>
      </c>
      <c r="F656" s="271">
        <v>6319.5</v>
      </c>
    </row>
    <row r="657" spans="1:6" x14ac:dyDescent="0.2">
      <c r="A657" s="269"/>
      <c r="B657" s="269"/>
      <c r="C657" s="269"/>
      <c r="D657" s="269" t="s">
        <v>1152</v>
      </c>
      <c r="E657" s="270" t="s">
        <v>1153</v>
      </c>
      <c r="F657" s="271">
        <v>187</v>
      </c>
    </row>
    <row r="658" spans="1:6" ht="25.5" x14ac:dyDescent="0.2">
      <c r="A658" s="269"/>
      <c r="B658" s="269"/>
      <c r="C658" s="269"/>
      <c r="D658" s="269" t="s">
        <v>1154</v>
      </c>
      <c r="E658" s="270" t="s">
        <v>1155</v>
      </c>
      <c r="F658" s="271">
        <v>187</v>
      </c>
    </row>
    <row r="659" spans="1:6" ht="25.5" x14ac:dyDescent="0.2">
      <c r="A659" s="269"/>
      <c r="B659" s="269"/>
      <c r="C659" s="269" t="s">
        <v>1462</v>
      </c>
      <c r="D659" s="269"/>
      <c r="E659" s="270" t="s">
        <v>1463</v>
      </c>
      <c r="F659" s="271">
        <v>12050.7</v>
      </c>
    </row>
    <row r="660" spans="1:6" ht="51" x14ac:dyDescent="0.2">
      <c r="A660" s="269"/>
      <c r="B660" s="269"/>
      <c r="C660" s="269" t="s">
        <v>1464</v>
      </c>
      <c r="D660" s="269"/>
      <c r="E660" s="270" t="s">
        <v>1465</v>
      </c>
      <c r="F660" s="271">
        <v>12050.7</v>
      </c>
    </row>
    <row r="661" spans="1:6" ht="38.25" x14ac:dyDescent="0.2">
      <c r="A661" s="269"/>
      <c r="B661" s="269"/>
      <c r="C661" s="269"/>
      <c r="D661" s="269" t="s">
        <v>1140</v>
      </c>
      <c r="E661" s="270" t="s">
        <v>1141</v>
      </c>
      <c r="F661" s="271">
        <v>9098.4</v>
      </c>
    </row>
    <row r="662" spans="1:6" x14ac:dyDescent="0.2">
      <c r="A662" s="269"/>
      <c r="B662" s="269"/>
      <c r="C662" s="269"/>
      <c r="D662" s="269" t="s">
        <v>1247</v>
      </c>
      <c r="E662" s="270" t="s">
        <v>1248</v>
      </c>
      <c r="F662" s="271">
        <v>9098.4</v>
      </c>
    </row>
    <row r="663" spans="1:6" ht="25.5" x14ac:dyDescent="0.2">
      <c r="A663" s="269"/>
      <c r="B663" s="269"/>
      <c r="C663" s="269"/>
      <c r="D663" s="269" t="s">
        <v>1148</v>
      </c>
      <c r="E663" s="270" t="s">
        <v>1149</v>
      </c>
      <c r="F663" s="271">
        <v>2874.3</v>
      </c>
    </row>
    <row r="664" spans="1:6" ht="25.5" x14ac:dyDescent="0.2">
      <c r="A664" s="269"/>
      <c r="B664" s="269"/>
      <c r="C664" s="269"/>
      <c r="D664" s="269" t="s">
        <v>1150</v>
      </c>
      <c r="E664" s="270" t="s">
        <v>1151</v>
      </c>
      <c r="F664" s="271">
        <v>2874.3</v>
      </c>
    </row>
    <row r="665" spans="1:6" x14ac:dyDescent="0.2">
      <c r="A665" s="269"/>
      <c r="B665" s="269"/>
      <c r="C665" s="269"/>
      <c r="D665" s="269" t="s">
        <v>1152</v>
      </c>
      <c r="E665" s="270" t="s">
        <v>1153</v>
      </c>
      <c r="F665" s="271">
        <v>78</v>
      </c>
    </row>
    <row r="666" spans="1:6" ht="25.5" x14ac:dyDescent="0.2">
      <c r="A666" s="269"/>
      <c r="B666" s="269"/>
      <c r="C666" s="269"/>
      <c r="D666" s="269" t="s">
        <v>1154</v>
      </c>
      <c r="E666" s="270" t="s">
        <v>1155</v>
      </c>
      <c r="F666" s="271">
        <v>78</v>
      </c>
    </row>
    <row r="667" spans="1:6" x14ac:dyDescent="0.2">
      <c r="A667" s="269"/>
      <c r="B667" s="269"/>
      <c r="C667" s="269" t="s">
        <v>1466</v>
      </c>
      <c r="D667" s="269"/>
      <c r="E667" s="270" t="s">
        <v>1467</v>
      </c>
      <c r="F667" s="271">
        <v>468.9</v>
      </c>
    </row>
    <row r="668" spans="1:6" x14ac:dyDescent="0.2">
      <c r="A668" s="269"/>
      <c r="B668" s="269"/>
      <c r="C668" s="269" t="s">
        <v>1468</v>
      </c>
      <c r="D668" s="269"/>
      <c r="E668" s="270" t="s">
        <v>1469</v>
      </c>
      <c r="F668" s="271">
        <v>363.6</v>
      </c>
    </row>
    <row r="669" spans="1:6" ht="25.5" x14ac:dyDescent="0.2">
      <c r="A669" s="269"/>
      <c r="B669" s="269"/>
      <c r="C669" s="269"/>
      <c r="D669" s="269" t="s">
        <v>1148</v>
      </c>
      <c r="E669" s="270" t="s">
        <v>1149</v>
      </c>
      <c r="F669" s="271">
        <v>363.6</v>
      </c>
    </row>
    <row r="670" spans="1:6" ht="25.5" x14ac:dyDescent="0.2">
      <c r="A670" s="269"/>
      <c r="B670" s="269"/>
      <c r="C670" s="269"/>
      <c r="D670" s="269" t="s">
        <v>1150</v>
      </c>
      <c r="E670" s="270" t="s">
        <v>1151</v>
      </c>
      <c r="F670" s="271">
        <v>363.6</v>
      </c>
    </row>
    <row r="671" spans="1:6" ht="38.25" x14ac:dyDescent="0.2">
      <c r="A671" s="269"/>
      <c r="B671" s="269"/>
      <c r="C671" s="269" t="s">
        <v>1470</v>
      </c>
      <c r="D671" s="269"/>
      <c r="E671" s="270" t="s">
        <v>2782</v>
      </c>
      <c r="F671" s="271">
        <v>105.3</v>
      </c>
    </row>
    <row r="672" spans="1:6" ht="25.5" x14ac:dyDescent="0.2">
      <c r="A672" s="269"/>
      <c r="B672" s="269"/>
      <c r="C672" s="269"/>
      <c r="D672" s="269" t="s">
        <v>1148</v>
      </c>
      <c r="E672" s="270" t="s">
        <v>1149</v>
      </c>
      <c r="F672" s="271">
        <v>105.3</v>
      </c>
    </row>
    <row r="673" spans="1:6" ht="25.5" x14ac:dyDescent="0.2">
      <c r="A673" s="269"/>
      <c r="B673" s="269"/>
      <c r="C673" s="269"/>
      <c r="D673" s="269" t="s">
        <v>1150</v>
      </c>
      <c r="E673" s="270" t="s">
        <v>1151</v>
      </c>
      <c r="F673" s="271">
        <v>105.3</v>
      </c>
    </row>
    <row r="674" spans="1:6" x14ac:dyDescent="0.2">
      <c r="A674" s="269"/>
      <c r="B674" s="269"/>
      <c r="C674" s="269" t="s">
        <v>481</v>
      </c>
      <c r="D674" s="269"/>
      <c r="E674" s="270" t="s">
        <v>482</v>
      </c>
      <c r="F674" s="271">
        <v>14372.7</v>
      </c>
    </row>
    <row r="675" spans="1:6" ht="63.75" x14ac:dyDescent="0.2">
      <c r="A675" s="269"/>
      <c r="B675" s="269"/>
      <c r="C675" s="269" t="s">
        <v>1485</v>
      </c>
      <c r="D675" s="269"/>
      <c r="E675" s="270" t="s">
        <v>2783</v>
      </c>
      <c r="F675" s="271">
        <v>14372.7</v>
      </c>
    </row>
    <row r="676" spans="1:6" ht="25.5" x14ac:dyDescent="0.2">
      <c r="A676" s="269"/>
      <c r="B676" s="269"/>
      <c r="C676" s="269"/>
      <c r="D676" s="269" t="s">
        <v>1148</v>
      </c>
      <c r="E676" s="270" t="s">
        <v>1149</v>
      </c>
      <c r="F676" s="271">
        <v>14372.7</v>
      </c>
    </row>
    <row r="677" spans="1:6" ht="25.5" x14ac:dyDescent="0.2">
      <c r="A677" s="269"/>
      <c r="B677" s="269"/>
      <c r="C677" s="269"/>
      <c r="D677" s="269" t="s">
        <v>1150</v>
      </c>
      <c r="E677" s="270" t="s">
        <v>1151</v>
      </c>
      <c r="F677" s="271">
        <v>14372.7</v>
      </c>
    </row>
    <row r="678" spans="1:6" x14ac:dyDescent="0.2">
      <c r="A678" s="269" t="s">
        <v>2066</v>
      </c>
      <c r="B678" s="269"/>
      <c r="C678" s="269"/>
      <c r="D678" s="269"/>
      <c r="E678" s="270" t="s">
        <v>443</v>
      </c>
      <c r="F678" s="271">
        <v>19484382.399999999</v>
      </c>
    </row>
    <row r="679" spans="1:6" x14ac:dyDescent="0.2">
      <c r="A679" s="269"/>
      <c r="B679" s="269" t="s">
        <v>1699</v>
      </c>
      <c r="C679" s="269"/>
      <c r="D679" s="269"/>
      <c r="E679" s="270" t="s">
        <v>1700</v>
      </c>
      <c r="F679" s="271">
        <v>19474729.199999999</v>
      </c>
    </row>
    <row r="680" spans="1:6" x14ac:dyDescent="0.2">
      <c r="A680" s="269"/>
      <c r="B680" s="269" t="s">
        <v>1701</v>
      </c>
      <c r="C680" s="269"/>
      <c r="D680" s="269"/>
      <c r="E680" s="270" t="s">
        <v>1702</v>
      </c>
      <c r="F680" s="271">
        <v>3055718.2</v>
      </c>
    </row>
    <row r="681" spans="1:6" ht="25.5" x14ac:dyDescent="0.2">
      <c r="A681" s="269"/>
      <c r="B681" s="269"/>
      <c r="C681" s="269" t="s">
        <v>458</v>
      </c>
      <c r="D681" s="269"/>
      <c r="E681" s="270" t="s">
        <v>2659</v>
      </c>
      <c r="F681" s="271">
        <v>100000</v>
      </c>
    </row>
    <row r="682" spans="1:6" ht="38.25" x14ac:dyDescent="0.2">
      <c r="A682" s="269"/>
      <c r="B682" s="269"/>
      <c r="C682" s="269" t="s">
        <v>459</v>
      </c>
      <c r="D682" s="269"/>
      <c r="E682" s="270" t="s">
        <v>460</v>
      </c>
      <c r="F682" s="271">
        <v>100000</v>
      </c>
    </row>
    <row r="683" spans="1:6" ht="38.25" x14ac:dyDescent="0.2">
      <c r="A683" s="269"/>
      <c r="B683" s="269"/>
      <c r="C683" s="269" t="s">
        <v>2513</v>
      </c>
      <c r="D683" s="269"/>
      <c r="E683" s="270" t="s">
        <v>2784</v>
      </c>
      <c r="F683" s="271">
        <v>100000</v>
      </c>
    </row>
    <row r="684" spans="1:6" x14ac:dyDescent="0.2">
      <c r="A684" s="269"/>
      <c r="B684" s="269"/>
      <c r="C684" s="269"/>
      <c r="D684" s="269" t="s">
        <v>461</v>
      </c>
      <c r="E684" s="270" t="s">
        <v>462</v>
      </c>
      <c r="F684" s="271">
        <v>100000</v>
      </c>
    </row>
    <row r="685" spans="1:6" ht="25.5" x14ac:dyDescent="0.2">
      <c r="A685" s="269"/>
      <c r="B685" s="269"/>
      <c r="C685" s="269"/>
      <c r="D685" s="269" t="s">
        <v>463</v>
      </c>
      <c r="E685" s="270" t="s">
        <v>464</v>
      </c>
      <c r="F685" s="271">
        <v>100000</v>
      </c>
    </row>
    <row r="686" spans="1:6" ht="25.5" x14ac:dyDescent="0.2">
      <c r="A686" s="269"/>
      <c r="B686" s="269"/>
      <c r="C686" s="269" t="s">
        <v>1703</v>
      </c>
      <c r="D686" s="269"/>
      <c r="E686" s="270" t="s">
        <v>1704</v>
      </c>
      <c r="F686" s="271">
        <v>2955718.2</v>
      </c>
    </row>
    <row r="687" spans="1:6" ht="25.5" x14ac:dyDescent="0.2">
      <c r="A687" s="269"/>
      <c r="B687" s="269"/>
      <c r="C687" s="269" t="s">
        <v>1705</v>
      </c>
      <c r="D687" s="269"/>
      <c r="E687" s="270" t="s">
        <v>1706</v>
      </c>
      <c r="F687" s="271">
        <v>680419.5</v>
      </c>
    </row>
    <row r="688" spans="1:6" ht="25.5" x14ac:dyDescent="0.2">
      <c r="A688" s="269"/>
      <c r="B688" s="269"/>
      <c r="C688" s="269"/>
      <c r="D688" s="269" t="s">
        <v>1231</v>
      </c>
      <c r="E688" s="270" t="s">
        <v>1232</v>
      </c>
      <c r="F688" s="271">
        <v>680419.5</v>
      </c>
    </row>
    <row r="689" spans="1:6" x14ac:dyDescent="0.2">
      <c r="A689" s="269"/>
      <c r="B689" s="269"/>
      <c r="C689" s="269"/>
      <c r="D689" s="269" t="s">
        <v>1251</v>
      </c>
      <c r="E689" s="270" t="s">
        <v>1252</v>
      </c>
      <c r="F689" s="271">
        <v>657664.6</v>
      </c>
    </row>
    <row r="690" spans="1:6" x14ac:dyDescent="0.2">
      <c r="A690" s="269"/>
      <c r="B690" s="269"/>
      <c r="C690" s="269"/>
      <c r="D690" s="269" t="s">
        <v>1233</v>
      </c>
      <c r="E690" s="270" t="s">
        <v>1234</v>
      </c>
      <c r="F690" s="271">
        <v>22754.9</v>
      </c>
    </row>
    <row r="691" spans="1:6" ht="25.5" x14ac:dyDescent="0.2">
      <c r="A691" s="269"/>
      <c r="B691" s="269"/>
      <c r="C691" s="269" t="s">
        <v>1707</v>
      </c>
      <c r="D691" s="269"/>
      <c r="E691" s="270" t="s">
        <v>1708</v>
      </c>
      <c r="F691" s="271">
        <v>13584.8</v>
      </c>
    </row>
    <row r="692" spans="1:6" ht="25.5" x14ac:dyDescent="0.2">
      <c r="A692" s="269"/>
      <c r="B692" s="269"/>
      <c r="C692" s="269"/>
      <c r="D692" s="269" t="s">
        <v>1231</v>
      </c>
      <c r="E692" s="270" t="s">
        <v>1232</v>
      </c>
      <c r="F692" s="271">
        <v>13584.8</v>
      </c>
    </row>
    <row r="693" spans="1:6" x14ac:dyDescent="0.2">
      <c r="A693" s="269"/>
      <c r="B693" s="269"/>
      <c r="C693" s="269"/>
      <c r="D693" s="269" t="s">
        <v>1251</v>
      </c>
      <c r="E693" s="270" t="s">
        <v>1252</v>
      </c>
      <c r="F693" s="271">
        <v>13584.8</v>
      </c>
    </row>
    <row r="694" spans="1:6" ht="51" x14ac:dyDescent="0.2">
      <c r="A694" s="269"/>
      <c r="B694" s="269"/>
      <c r="C694" s="269" t="s">
        <v>1709</v>
      </c>
      <c r="D694" s="269"/>
      <c r="E694" s="270" t="s">
        <v>1710</v>
      </c>
      <c r="F694" s="271">
        <v>12489.2</v>
      </c>
    </row>
    <row r="695" spans="1:6" ht="25.5" x14ac:dyDescent="0.2">
      <c r="A695" s="269"/>
      <c r="B695" s="269"/>
      <c r="C695" s="269"/>
      <c r="D695" s="269" t="s">
        <v>1231</v>
      </c>
      <c r="E695" s="270" t="s">
        <v>1232</v>
      </c>
      <c r="F695" s="271">
        <v>12489.2</v>
      </c>
    </row>
    <row r="696" spans="1:6" x14ac:dyDescent="0.2">
      <c r="A696" s="269"/>
      <c r="B696" s="269"/>
      <c r="C696" s="269"/>
      <c r="D696" s="269" t="s">
        <v>1251</v>
      </c>
      <c r="E696" s="270" t="s">
        <v>1252</v>
      </c>
      <c r="F696" s="271">
        <v>12489.2</v>
      </c>
    </row>
    <row r="697" spans="1:6" ht="25.5" x14ac:dyDescent="0.2">
      <c r="A697" s="269"/>
      <c r="B697" s="269"/>
      <c r="C697" s="269" t="s">
        <v>1711</v>
      </c>
      <c r="D697" s="269"/>
      <c r="E697" s="270" t="s">
        <v>1712</v>
      </c>
      <c r="F697" s="271">
        <v>260908.1</v>
      </c>
    </row>
    <row r="698" spans="1:6" ht="25.5" x14ac:dyDescent="0.2">
      <c r="A698" s="269"/>
      <c r="B698" s="269"/>
      <c r="C698" s="269"/>
      <c r="D698" s="269" t="s">
        <v>1231</v>
      </c>
      <c r="E698" s="270" t="s">
        <v>1232</v>
      </c>
      <c r="F698" s="271">
        <v>260908.1</v>
      </c>
    </row>
    <row r="699" spans="1:6" x14ac:dyDescent="0.2">
      <c r="A699" s="269"/>
      <c r="B699" s="269"/>
      <c r="C699" s="269"/>
      <c r="D699" s="269" t="s">
        <v>1251</v>
      </c>
      <c r="E699" s="270" t="s">
        <v>1252</v>
      </c>
      <c r="F699" s="271">
        <v>260908.1</v>
      </c>
    </row>
    <row r="700" spans="1:6" ht="25.5" x14ac:dyDescent="0.2">
      <c r="A700" s="269"/>
      <c r="B700" s="269"/>
      <c r="C700" s="269" t="s">
        <v>1713</v>
      </c>
      <c r="D700" s="269"/>
      <c r="E700" s="270" t="s">
        <v>1714</v>
      </c>
      <c r="F700" s="271">
        <v>1988316.6</v>
      </c>
    </row>
    <row r="701" spans="1:6" ht="25.5" x14ac:dyDescent="0.2">
      <c r="A701" s="269"/>
      <c r="B701" s="269"/>
      <c r="C701" s="269"/>
      <c r="D701" s="269" t="s">
        <v>1231</v>
      </c>
      <c r="E701" s="270" t="s">
        <v>1232</v>
      </c>
      <c r="F701" s="271">
        <v>1988316.6</v>
      </c>
    </row>
    <row r="702" spans="1:6" x14ac:dyDescent="0.2">
      <c r="A702" s="269"/>
      <c r="B702" s="269"/>
      <c r="C702" s="269"/>
      <c r="D702" s="269" t="s">
        <v>1251</v>
      </c>
      <c r="E702" s="270" t="s">
        <v>1252</v>
      </c>
      <c r="F702" s="271">
        <v>1945071.5</v>
      </c>
    </row>
    <row r="703" spans="1:6" x14ac:dyDescent="0.2">
      <c r="A703" s="269"/>
      <c r="B703" s="269"/>
      <c r="C703" s="269"/>
      <c r="D703" s="269" t="s">
        <v>1233</v>
      </c>
      <c r="E703" s="270" t="s">
        <v>1234</v>
      </c>
      <c r="F703" s="271">
        <v>43245.1</v>
      </c>
    </row>
    <row r="704" spans="1:6" x14ac:dyDescent="0.2">
      <c r="A704" s="269"/>
      <c r="B704" s="269" t="s">
        <v>1715</v>
      </c>
      <c r="C704" s="269"/>
      <c r="D704" s="269"/>
      <c r="E704" s="270" t="s">
        <v>1716</v>
      </c>
      <c r="F704" s="271">
        <v>172811.9</v>
      </c>
    </row>
    <row r="705" spans="1:6" x14ac:dyDescent="0.2">
      <c r="A705" s="269"/>
      <c r="B705" s="269"/>
      <c r="C705" s="269" t="s">
        <v>1717</v>
      </c>
      <c r="D705" s="269"/>
      <c r="E705" s="270" t="s">
        <v>1718</v>
      </c>
      <c r="F705" s="271">
        <v>172811.9</v>
      </c>
    </row>
    <row r="706" spans="1:6" ht="25.5" x14ac:dyDescent="0.2">
      <c r="A706" s="269"/>
      <c r="B706" s="269"/>
      <c r="C706" s="269" t="s">
        <v>1719</v>
      </c>
      <c r="D706" s="269"/>
      <c r="E706" s="270" t="s">
        <v>1706</v>
      </c>
      <c r="F706" s="271">
        <v>172811.9</v>
      </c>
    </row>
    <row r="707" spans="1:6" ht="38.25" x14ac:dyDescent="0.2">
      <c r="A707" s="269"/>
      <c r="B707" s="269"/>
      <c r="C707" s="269"/>
      <c r="D707" s="269" t="s">
        <v>1140</v>
      </c>
      <c r="E707" s="270" t="s">
        <v>1141</v>
      </c>
      <c r="F707" s="271">
        <v>79509.5</v>
      </c>
    </row>
    <row r="708" spans="1:6" x14ac:dyDescent="0.2">
      <c r="A708" s="269"/>
      <c r="B708" s="269"/>
      <c r="C708" s="269"/>
      <c r="D708" s="269" t="s">
        <v>1247</v>
      </c>
      <c r="E708" s="270" t="s">
        <v>1248</v>
      </c>
      <c r="F708" s="271">
        <v>79509.5</v>
      </c>
    </row>
    <row r="709" spans="1:6" ht="25.5" x14ac:dyDescent="0.2">
      <c r="A709" s="269"/>
      <c r="B709" s="269"/>
      <c r="C709" s="269"/>
      <c r="D709" s="269" t="s">
        <v>1148</v>
      </c>
      <c r="E709" s="270" t="s">
        <v>1149</v>
      </c>
      <c r="F709" s="271">
        <v>55845.7</v>
      </c>
    </row>
    <row r="710" spans="1:6" ht="25.5" x14ac:dyDescent="0.2">
      <c r="A710" s="269"/>
      <c r="B710" s="269"/>
      <c r="C710" s="269"/>
      <c r="D710" s="269" t="s">
        <v>1150</v>
      </c>
      <c r="E710" s="270" t="s">
        <v>1151</v>
      </c>
      <c r="F710" s="271">
        <v>55845.7</v>
      </c>
    </row>
    <row r="711" spans="1:6" ht="25.5" x14ac:dyDescent="0.2">
      <c r="A711" s="269"/>
      <c r="B711" s="269"/>
      <c r="C711" s="269"/>
      <c r="D711" s="269" t="s">
        <v>1231</v>
      </c>
      <c r="E711" s="270" t="s">
        <v>1232</v>
      </c>
      <c r="F711" s="271">
        <v>30357.3</v>
      </c>
    </row>
    <row r="712" spans="1:6" x14ac:dyDescent="0.2">
      <c r="A712" s="269"/>
      <c r="B712" s="269"/>
      <c r="C712" s="269"/>
      <c r="D712" s="269" t="s">
        <v>1251</v>
      </c>
      <c r="E712" s="270" t="s">
        <v>1252</v>
      </c>
      <c r="F712" s="271">
        <v>30357.3</v>
      </c>
    </row>
    <row r="713" spans="1:6" x14ac:dyDescent="0.2">
      <c r="A713" s="269"/>
      <c r="B713" s="269"/>
      <c r="C713" s="269"/>
      <c r="D713" s="269" t="s">
        <v>1152</v>
      </c>
      <c r="E713" s="270" t="s">
        <v>1153</v>
      </c>
      <c r="F713" s="271">
        <v>7099.4</v>
      </c>
    </row>
    <row r="714" spans="1:6" ht="25.5" x14ac:dyDescent="0.2">
      <c r="A714" s="269"/>
      <c r="B714" s="269"/>
      <c r="C714" s="269"/>
      <c r="D714" s="269" t="s">
        <v>1154</v>
      </c>
      <c r="E714" s="270" t="s">
        <v>1155</v>
      </c>
      <c r="F714" s="271">
        <v>7099.4</v>
      </c>
    </row>
    <row r="715" spans="1:6" x14ac:dyDescent="0.2">
      <c r="A715" s="269"/>
      <c r="B715" s="269" t="s">
        <v>1720</v>
      </c>
      <c r="C715" s="269"/>
      <c r="D715" s="269"/>
      <c r="E715" s="270" t="s">
        <v>1721</v>
      </c>
      <c r="F715" s="271">
        <v>163652.29999999999</v>
      </c>
    </row>
    <row r="716" spans="1:6" x14ac:dyDescent="0.2">
      <c r="A716" s="269"/>
      <c r="B716" s="269"/>
      <c r="C716" s="269" t="s">
        <v>1722</v>
      </c>
      <c r="D716" s="269"/>
      <c r="E716" s="270" t="s">
        <v>1723</v>
      </c>
      <c r="F716" s="271">
        <v>163652.29999999999</v>
      </c>
    </row>
    <row r="717" spans="1:6" ht="25.5" x14ac:dyDescent="0.2">
      <c r="A717" s="269"/>
      <c r="B717" s="269"/>
      <c r="C717" s="269" t="s">
        <v>1724</v>
      </c>
      <c r="D717" s="269"/>
      <c r="E717" s="270" t="s">
        <v>1725</v>
      </c>
      <c r="F717" s="271">
        <v>163652.29999999999</v>
      </c>
    </row>
    <row r="718" spans="1:6" ht="25.5" x14ac:dyDescent="0.2">
      <c r="A718" s="269"/>
      <c r="B718" s="269"/>
      <c r="C718" s="269"/>
      <c r="D718" s="269" t="s">
        <v>1231</v>
      </c>
      <c r="E718" s="270" t="s">
        <v>1232</v>
      </c>
      <c r="F718" s="271">
        <v>163652.29999999999</v>
      </c>
    </row>
    <row r="719" spans="1:6" x14ac:dyDescent="0.2">
      <c r="A719" s="269"/>
      <c r="B719" s="269"/>
      <c r="C719" s="269"/>
      <c r="D719" s="269" t="s">
        <v>1251</v>
      </c>
      <c r="E719" s="270" t="s">
        <v>1252</v>
      </c>
      <c r="F719" s="271">
        <v>163652.29999999999</v>
      </c>
    </row>
    <row r="720" spans="1:6" ht="25.5" x14ac:dyDescent="0.2">
      <c r="A720" s="269"/>
      <c r="B720" s="269" t="s">
        <v>1726</v>
      </c>
      <c r="C720" s="269"/>
      <c r="D720" s="269"/>
      <c r="E720" s="270" t="s">
        <v>2785</v>
      </c>
      <c r="F720" s="271">
        <v>222702.6</v>
      </c>
    </row>
    <row r="721" spans="1:6" x14ac:dyDescent="0.2">
      <c r="A721" s="269"/>
      <c r="B721" s="269"/>
      <c r="C721" s="269" t="s">
        <v>1727</v>
      </c>
      <c r="D721" s="269"/>
      <c r="E721" s="270" t="s">
        <v>1728</v>
      </c>
      <c r="F721" s="271">
        <v>186275.4</v>
      </c>
    </row>
    <row r="722" spans="1:6" ht="25.5" x14ac:dyDescent="0.2">
      <c r="A722" s="269"/>
      <c r="B722" s="269"/>
      <c r="C722" s="269" t="s">
        <v>1729</v>
      </c>
      <c r="D722" s="269"/>
      <c r="E722" s="270" t="s">
        <v>1730</v>
      </c>
      <c r="F722" s="271">
        <v>186275.4</v>
      </c>
    </row>
    <row r="723" spans="1:6" ht="25.5" x14ac:dyDescent="0.2">
      <c r="A723" s="269"/>
      <c r="B723" s="269"/>
      <c r="C723" s="269"/>
      <c r="D723" s="269" t="s">
        <v>1231</v>
      </c>
      <c r="E723" s="270" t="s">
        <v>1232</v>
      </c>
      <c r="F723" s="271">
        <v>186275.4</v>
      </c>
    </row>
    <row r="724" spans="1:6" x14ac:dyDescent="0.2">
      <c r="A724" s="269"/>
      <c r="B724" s="269"/>
      <c r="C724" s="269"/>
      <c r="D724" s="269" t="s">
        <v>1251</v>
      </c>
      <c r="E724" s="270" t="s">
        <v>1252</v>
      </c>
      <c r="F724" s="271">
        <v>186275.4</v>
      </c>
    </row>
    <row r="725" spans="1:6" x14ac:dyDescent="0.2">
      <c r="A725" s="269"/>
      <c r="B725" s="269"/>
      <c r="C725" s="269" t="s">
        <v>1187</v>
      </c>
      <c r="D725" s="269"/>
      <c r="E725" s="270" t="s">
        <v>1173</v>
      </c>
      <c r="F725" s="271">
        <v>36427.199999999997</v>
      </c>
    </row>
    <row r="726" spans="1:6" ht="25.5" x14ac:dyDescent="0.2">
      <c r="A726" s="269"/>
      <c r="B726" s="269"/>
      <c r="C726" s="269" t="s">
        <v>1188</v>
      </c>
      <c r="D726" s="269"/>
      <c r="E726" s="270" t="s">
        <v>1189</v>
      </c>
      <c r="F726" s="271">
        <v>36427.199999999997</v>
      </c>
    </row>
    <row r="727" spans="1:6" ht="25.5" x14ac:dyDescent="0.2">
      <c r="A727" s="269"/>
      <c r="B727" s="269"/>
      <c r="C727" s="269" t="s">
        <v>1731</v>
      </c>
      <c r="D727" s="269"/>
      <c r="E727" s="270" t="s">
        <v>2786</v>
      </c>
      <c r="F727" s="271">
        <v>36427.199999999997</v>
      </c>
    </row>
    <row r="728" spans="1:6" x14ac:dyDescent="0.2">
      <c r="A728" s="269"/>
      <c r="B728" s="269"/>
      <c r="C728" s="269"/>
      <c r="D728" s="269" t="s">
        <v>1172</v>
      </c>
      <c r="E728" s="270" t="s">
        <v>1173</v>
      </c>
      <c r="F728" s="271">
        <v>36427.199999999997</v>
      </c>
    </row>
    <row r="729" spans="1:6" x14ac:dyDescent="0.2">
      <c r="A729" s="269"/>
      <c r="B729" s="269"/>
      <c r="C729" s="269"/>
      <c r="D729" s="269" t="s">
        <v>1192</v>
      </c>
      <c r="E729" s="270" t="s">
        <v>1193</v>
      </c>
      <c r="F729" s="271">
        <v>36427.199999999997</v>
      </c>
    </row>
    <row r="730" spans="1:6" x14ac:dyDescent="0.2">
      <c r="A730" s="269"/>
      <c r="B730" s="269" t="s">
        <v>1732</v>
      </c>
      <c r="C730" s="269"/>
      <c r="D730" s="269"/>
      <c r="E730" s="270" t="s">
        <v>1733</v>
      </c>
      <c r="F730" s="271">
        <v>8542.4</v>
      </c>
    </row>
    <row r="731" spans="1:6" ht="25.5" x14ac:dyDescent="0.2">
      <c r="A731" s="269"/>
      <c r="B731" s="269"/>
      <c r="C731" s="269" t="s">
        <v>1734</v>
      </c>
      <c r="D731" s="269"/>
      <c r="E731" s="270" t="s">
        <v>1735</v>
      </c>
      <c r="F731" s="271">
        <v>8542.4</v>
      </c>
    </row>
    <row r="732" spans="1:6" ht="25.5" x14ac:dyDescent="0.2">
      <c r="A732" s="269"/>
      <c r="B732" s="269"/>
      <c r="C732" s="269" t="s">
        <v>1736</v>
      </c>
      <c r="D732" s="269"/>
      <c r="E732" s="270" t="s">
        <v>1737</v>
      </c>
      <c r="F732" s="271">
        <v>8542.4</v>
      </c>
    </row>
    <row r="733" spans="1:6" ht="25.5" x14ac:dyDescent="0.2">
      <c r="A733" s="269"/>
      <c r="B733" s="269"/>
      <c r="C733" s="269"/>
      <c r="D733" s="269" t="s">
        <v>1231</v>
      </c>
      <c r="E733" s="270" t="s">
        <v>1232</v>
      </c>
      <c r="F733" s="271">
        <v>8542.4</v>
      </c>
    </row>
    <row r="734" spans="1:6" x14ac:dyDescent="0.2">
      <c r="A734" s="269"/>
      <c r="B734" s="269"/>
      <c r="C734" s="269"/>
      <c r="D734" s="269" t="s">
        <v>1251</v>
      </c>
      <c r="E734" s="270" t="s">
        <v>1252</v>
      </c>
      <c r="F734" s="271">
        <v>8542.4</v>
      </c>
    </row>
    <row r="735" spans="1:6" x14ac:dyDescent="0.2">
      <c r="A735" s="269"/>
      <c r="B735" s="269" t="s">
        <v>1738</v>
      </c>
      <c r="C735" s="269"/>
      <c r="D735" s="269"/>
      <c r="E735" s="270" t="s">
        <v>1739</v>
      </c>
      <c r="F735" s="271">
        <v>15851301.800000001</v>
      </c>
    </row>
    <row r="736" spans="1:6" ht="25.5" x14ac:dyDescent="0.2">
      <c r="A736" s="269"/>
      <c r="B736" s="269"/>
      <c r="C736" s="269" t="s">
        <v>1158</v>
      </c>
      <c r="D736" s="269"/>
      <c r="E736" s="270" t="s">
        <v>1159</v>
      </c>
      <c r="F736" s="271">
        <v>4052.2</v>
      </c>
    </row>
    <row r="737" spans="1:6" ht="38.25" x14ac:dyDescent="0.2">
      <c r="A737" s="269"/>
      <c r="B737" s="269"/>
      <c r="C737" s="269" t="s">
        <v>1740</v>
      </c>
      <c r="D737" s="269"/>
      <c r="E737" s="270" t="s">
        <v>2787</v>
      </c>
      <c r="F737" s="271">
        <v>4052.2</v>
      </c>
    </row>
    <row r="738" spans="1:6" ht="38.25" x14ac:dyDescent="0.2">
      <c r="A738" s="269"/>
      <c r="B738" s="269"/>
      <c r="C738" s="269"/>
      <c r="D738" s="269" t="s">
        <v>1140</v>
      </c>
      <c r="E738" s="270" t="s">
        <v>1141</v>
      </c>
      <c r="F738" s="271">
        <v>3001.4</v>
      </c>
    </row>
    <row r="739" spans="1:6" ht="25.5" x14ac:dyDescent="0.2">
      <c r="A739" s="269"/>
      <c r="B739" s="269"/>
      <c r="C739" s="269"/>
      <c r="D739" s="269" t="s">
        <v>1142</v>
      </c>
      <c r="E739" s="270" t="s">
        <v>1143</v>
      </c>
      <c r="F739" s="271">
        <v>3001.4</v>
      </c>
    </row>
    <row r="740" spans="1:6" ht="25.5" x14ac:dyDescent="0.2">
      <c r="A740" s="269"/>
      <c r="B740" s="269"/>
      <c r="C740" s="269"/>
      <c r="D740" s="269" t="s">
        <v>1148</v>
      </c>
      <c r="E740" s="270" t="s">
        <v>1149</v>
      </c>
      <c r="F740" s="271">
        <v>1050.8</v>
      </c>
    </row>
    <row r="741" spans="1:6" ht="25.5" x14ac:dyDescent="0.2">
      <c r="A741" s="269"/>
      <c r="B741" s="269"/>
      <c r="C741" s="269"/>
      <c r="D741" s="269" t="s">
        <v>1150</v>
      </c>
      <c r="E741" s="270" t="s">
        <v>1151</v>
      </c>
      <c r="F741" s="271">
        <v>1050.8</v>
      </c>
    </row>
    <row r="742" spans="1:6" ht="25.5" x14ac:dyDescent="0.2">
      <c r="A742" s="269"/>
      <c r="B742" s="269"/>
      <c r="C742" s="269" t="s">
        <v>1136</v>
      </c>
      <c r="D742" s="269"/>
      <c r="E742" s="270" t="s">
        <v>1137</v>
      </c>
      <c r="F742" s="271">
        <v>54400.800000000003</v>
      </c>
    </row>
    <row r="743" spans="1:6" x14ac:dyDescent="0.2">
      <c r="A743" s="269"/>
      <c r="B743" s="269"/>
      <c r="C743" s="269" t="s">
        <v>1146</v>
      </c>
      <c r="D743" s="269"/>
      <c r="E743" s="270" t="s">
        <v>1147</v>
      </c>
      <c r="F743" s="271">
        <v>54400.800000000003</v>
      </c>
    </row>
    <row r="744" spans="1:6" ht="38.25" x14ac:dyDescent="0.2">
      <c r="A744" s="269"/>
      <c r="B744" s="269"/>
      <c r="C744" s="269"/>
      <c r="D744" s="269" t="s">
        <v>1140</v>
      </c>
      <c r="E744" s="270" t="s">
        <v>1141</v>
      </c>
      <c r="F744" s="271">
        <v>44434.6</v>
      </c>
    </row>
    <row r="745" spans="1:6" ht="25.5" x14ac:dyDescent="0.2">
      <c r="A745" s="269"/>
      <c r="B745" s="269"/>
      <c r="C745" s="269"/>
      <c r="D745" s="269" t="s">
        <v>1142</v>
      </c>
      <c r="E745" s="270" t="s">
        <v>1143</v>
      </c>
      <c r="F745" s="271">
        <v>44434.6</v>
      </c>
    </row>
    <row r="746" spans="1:6" ht="25.5" x14ac:dyDescent="0.2">
      <c r="A746" s="269"/>
      <c r="B746" s="269"/>
      <c r="C746" s="269"/>
      <c r="D746" s="269" t="s">
        <v>1148</v>
      </c>
      <c r="E746" s="270" t="s">
        <v>1149</v>
      </c>
      <c r="F746" s="271">
        <v>9951.2000000000007</v>
      </c>
    </row>
    <row r="747" spans="1:6" ht="25.5" x14ac:dyDescent="0.2">
      <c r="A747" s="269"/>
      <c r="B747" s="269"/>
      <c r="C747" s="269"/>
      <c r="D747" s="269" t="s">
        <v>1150</v>
      </c>
      <c r="E747" s="270" t="s">
        <v>1151</v>
      </c>
      <c r="F747" s="271">
        <v>9951.2000000000007</v>
      </c>
    </row>
    <row r="748" spans="1:6" x14ac:dyDescent="0.2">
      <c r="A748" s="269"/>
      <c r="B748" s="269"/>
      <c r="C748" s="269"/>
      <c r="D748" s="269" t="s">
        <v>1152</v>
      </c>
      <c r="E748" s="270" t="s">
        <v>1153</v>
      </c>
      <c r="F748" s="271">
        <v>15</v>
      </c>
    </row>
    <row r="749" spans="1:6" ht="25.5" x14ac:dyDescent="0.2">
      <c r="A749" s="269"/>
      <c r="B749" s="269"/>
      <c r="C749" s="269"/>
      <c r="D749" s="269" t="s">
        <v>1154</v>
      </c>
      <c r="E749" s="270" t="s">
        <v>1155</v>
      </c>
      <c r="F749" s="271">
        <v>15</v>
      </c>
    </row>
    <row r="750" spans="1:6" ht="25.5" x14ac:dyDescent="0.2">
      <c r="A750" s="269"/>
      <c r="B750" s="269"/>
      <c r="C750" s="269" t="s">
        <v>1845</v>
      </c>
      <c r="D750" s="269"/>
      <c r="E750" s="270" t="s">
        <v>2788</v>
      </c>
      <c r="F750" s="271">
        <v>249.4</v>
      </c>
    </row>
    <row r="751" spans="1:6" ht="38.25" x14ac:dyDescent="0.2">
      <c r="A751" s="269"/>
      <c r="B751" s="269"/>
      <c r="C751" s="269"/>
      <c r="D751" s="269" t="s">
        <v>1140</v>
      </c>
      <c r="E751" s="270" t="s">
        <v>1141</v>
      </c>
      <c r="F751" s="271">
        <v>79.7</v>
      </c>
    </row>
    <row r="752" spans="1:6" x14ac:dyDescent="0.2">
      <c r="A752" s="269"/>
      <c r="B752" s="269"/>
      <c r="C752" s="269"/>
      <c r="D752" s="269" t="s">
        <v>1247</v>
      </c>
      <c r="E752" s="270" t="s">
        <v>1248</v>
      </c>
      <c r="F752" s="271">
        <v>79.7</v>
      </c>
    </row>
    <row r="753" spans="1:6" ht="25.5" x14ac:dyDescent="0.2">
      <c r="A753" s="269"/>
      <c r="B753" s="269"/>
      <c r="C753" s="269"/>
      <c r="D753" s="269" t="s">
        <v>1148</v>
      </c>
      <c r="E753" s="270" t="s">
        <v>1149</v>
      </c>
      <c r="F753" s="271">
        <v>112.5</v>
      </c>
    </row>
    <row r="754" spans="1:6" ht="25.5" x14ac:dyDescent="0.2">
      <c r="A754" s="269"/>
      <c r="B754" s="269"/>
      <c r="C754" s="269"/>
      <c r="D754" s="269" t="s">
        <v>1150</v>
      </c>
      <c r="E754" s="270" t="s">
        <v>1151</v>
      </c>
      <c r="F754" s="271">
        <v>112.5</v>
      </c>
    </row>
    <row r="755" spans="1:6" x14ac:dyDescent="0.2">
      <c r="A755" s="269"/>
      <c r="B755" s="269"/>
      <c r="C755" s="269"/>
      <c r="D755" s="269" t="s">
        <v>1172</v>
      </c>
      <c r="E755" s="270" t="s">
        <v>1173</v>
      </c>
      <c r="F755" s="271">
        <v>57.2</v>
      </c>
    </row>
    <row r="756" spans="1:6" x14ac:dyDescent="0.2">
      <c r="A756" s="269"/>
      <c r="B756" s="269"/>
      <c r="C756" s="269"/>
      <c r="D756" s="269" t="s">
        <v>1174</v>
      </c>
      <c r="E756" s="270" t="s">
        <v>1006</v>
      </c>
      <c r="F756" s="271">
        <v>57.2</v>
      </c>
    </row>
    <row r="757" spans="1:6" x14ac:dyDescent="0.2">
      <c r="A757" s="269"/>
      <c r="B757" s="269"/>
      <c r="C757" s="269" t="s">
        <v>1741</v>
      </c>
      <c r="D757" s="269"/>
      <c r="E757" s="270" t="s">
        <v>1742</v>
      </c>
      <c r="F757" s="271">
        <v>330833.59999999998</v>
      </c>
    </row>
    <row r="758" spans="1:6" ht="25.5" x14ac:dyDescent="0.2">
      <c r="A758" s="269"/>
      <c r="B758" s="269"/>
      <c r="C758" s="269" t="s">
        <v>1743</v>
      </c>
      <c r="D758" s="269"/>
      <c r="E758" s="270" t="s">
        <v>1744</v>
      </c>
      <c r="F758" s="271">
        <v>36764</v>
      </c>
    </row>
    <row r="759" spans="1:6" ht="38.25" x14ac:dyDescent="0.2">
      <c r="A759" s="269"/>
      <c r="B759" s="269"/>
      <c r="C759" s="269"/>
      <c r="D759" s="269" t="s">
        <v>1140</v>
      </c>
      <c r="E759" s="270" t="s">
        <v>1141</v>
      </c>
      <c r="F759" s="271">
        <v>20726.599999999999</v>
      </c>
    </row>
    <row r="760" spans="1:6" x14ac:dyDescent="0.2">
      <c r="A760" s="269"/>
      <c r="B760" s="269"/>
      <c r="C760" s="269"/>
      <c r="D760" s="269" t="s">
        <v>1247</v>
      </c>
      <c r="E760" s="270" t="s">
        <v>1248</v>
      </c>
      <c r="F760" s="271">
        <v>20726.599999999999</v>
      </c>
    </row>
    <row r="761" spans="1:6" ht="25.5" x14ac:dyDescent="0.2">
      <c r="A761" s="269"/>
      <c r="B761" s="269"/>
      <c r="C761" s="269"/>
      <c r="D761" s="269" t="s">
        <v>1148</v>
      </c>
      <c r="E761" s="270" t="s">
        <v>1149</v>
      </c>
      <c r="F761" s="271">
        <v>14514.1</v>
      </c>
    </row>
    <row r="762" spans="1:6" ht="25.5" x14ac:dyDescent="0.2">
      <c r="A762" s="269"/>
      <c r="B762" s="269"/>
      <c r="C762" s="269"/>
      <c r="D762" s="269" t="s">
        <v>1150</v>
      </c>
      <c r="E762" s="270" t="s">
        <v>1151</v>
      </c>
      <c r="F762" s="271">
        <v>14514.1</v>
      </c>
    </row>
    <row r="763" spans="1:6" x14ac:dyDescent="0.2">
      <c r="A763" s="269"/>
      <c r="B763" s="269"/>
      <c r="C763" s="269"/>
      <c r="D763" s="269" t="s">
        <v>1152</v>
      </c>
      <c r="E763" s="270" t="s">
        <v>1153</v>
      </c>
      <c r="F763" s="271">
        <v>1523.3</v>
      </c>
    </row>
    <row r="764" spans="1:6" ht="25.5" x14ac:dyDescent="0.2">
      <c r="A764" s="269"/>
      <c r="B764" s="269"/>
      <c r="C764" s="269"/>
      <c r="D764" s="269" t="s">
        <v>1154</v>
      </c>
      <c r="E764" s="270" t="s">
        <v>1155</v>
      </c>
      <c r="F764" s="271">
        <v>1523.3</v>
      </c>
    </row>
    <row r="765" spans="1:6" x14ac:dyDescent="0.2">
      <c r="A765" s="269"/>
      <c r="B765" s="269"/>
      <c r="C765" s="269" t="s">
        <v>1745</v>
      </c>
      <c r="D765" s="269"/>
      <c r="E765" s="270" t="s">
        <v>1746</v>
      </c>
      <c r="F765" s="271">
        <v>294069.59999999998</v>
      </c>
    </row>
    <row r="766" spans="1:6" ht="38.25" x14ac:dyDescent="0.2">
      <c r="A766" s="269"/>
      <c r="B766" s="269"/>
      <c r="C766" s="269"/>
      <c r="D766" s="269" t="s">
        <v>1140</v>
      </c>
      <c r="E766" s="270" t="s">
        <v>1141</v>
      </c>
      <c r="F766" s="271">
        <v>172811.5</v>
      </c>
    </row>
    <row r="767" spans="1:6" x14ac:dyDescent="0.2">
      <c r="A767" s="269"/>
      <c r="B767" s="269"/>
      <c r="C767" s="269"/>
      <c r="D767" s="269" t="s">
        <v>1247</v>
      </c>
      <c r="E767" s="270" t="s">
        <v>1248</v>
      </c>
      <c r="F767" s="271">
        <v>172811.5</v>
      </c>
    </row>
    <row r="768" spans="1:6" ht="25.5" x14ac:dyDescent="0.2">
      <c r="A768" s="269"/>
      <c r="B768" s="269"/>
      <c r="C768" s="269"/>
      <c r="D768" s="269" t="s">
        <v>1148</v>
      </c>
      <c r="E768" s="270" t="s">
        <v>1149</v>
      </c>
      <c r="F768" s="271">
        <v>57974.7</v>
      </c>
    </row>
    <row r="769" spans="1:6" ht="25.5" x14ac:dyDescent="0.2">
      <c r="A769" s="269"/>
      <c r="B769" s="269"/>
      <c r="C769" s="269"/>
      <c r="D769" s="269" t="s">
        <v>1150</v>
      </c>
      <c r="E769" s="270" t="s">
        <v>1151</v>
      </c>
      <c r="F769" s="271">
        <v>57974.7</v>
      </c>
    </row>
    <row r="770" spans="1:6" ht="25.5" x14ac:dyDescent="0.2">
      <c r="A770" s="269"/>
      <c r="B770" s="269"/>
      <c r="C770" s="269"/>
      <c r="D770" s="269" t="s">
        <v>1231</v>
      </c>
      <c r="E770" s="270" t="s">
        <v>1232</v>
      </c>
      <c r="F770" s="271">
        <v>59319.9</v>
      </c>
    </row>
    <row r="771" spans="1:6" x14ac:dyDescent="0.2">
      <c r="A771" s="269"/>
      <c r="B771" s="269"/>
      <c r="C771" s="269"/>
      <c r="D771" s="269" t="s">
        <v>1251</v>
      </c>
      <c r="E771" s="270" t="s">
        <v>1252</v>
      </c>
      <c r="F771" s="271">
        <v>8773.5</v>
      </c>
    </row>
    <row r="772" spans="1:6" x14ac:dyDescent="0.2">
      <c r="A772" s="269"/>
      <c r="B772" s="269"/>
      <c r="C772" s="269"/>
      <c r="D772" s="269" t="s">
        <v>1233</v>
      </c>
      <c r="E772" s="270" t="s">
        <v>1234</v>
      </c>
      <c r="F772" s="271">
        <v>50546.400000000001</v>
      </c>
    </row>
    <row r="773" spans="1:6" x14ac:dyDescent="0.2">
      <c r="A773" s="269"/>
      <c r="B773" s="269"/>
      <c r="C773" s="269"/>
      <c r="D773" s="269" t="s">
        <v>1152</v>
      </c>
      <c r="E773" s="270" t="s">
        <v>1153</v>
      </c>
      <c r="F773" s="271">
        <v>3963.5</v>
      </c>
    </row>
    <row r="774" spans="1:6" ht="25.5" x14ac:dyDescent="0.2">
      <c r="A774" s="269"/>
      <c r="B774" s="269"/>
      <c r="C774" s="269"/>
      <c r="D774" s="269" t="s">
        <v>1154</v>
      </c>
      <c r="E774" s="270" t="s">
        <v>1155</v>
      </c>
      <c r="F774" s="271">
        <v>3963.5</v>
      </c>
    </row>
    <row r="775" spans="1:6" ht="25.5" x14ac:dyDescent="0.2">
      <c r="A775" s="269"/>
      <c r="B775" s="269"/>
      <c r="C775" s="269" t="s">
        <v>1747</v>
      </c>
      <c r="D775" s="269"/>
      <c r="E775" s="270" t="s">
        <v>1748</v>
      </c>
      <c r="F775" s="271">
        <v>1772958.7</v>
      </c>
    </row>
    <row r="776" spans="1:6" ht="25.5" x14ac:dyDescent="0.2">
      <c r="A776" s="269"/>
      <c r="B776" s="269"/>
      <c r="C776" s="269" t="s">
        <v>1749</v>
      </c>
      <c r="D776" s="269"/>
      <c r="E776" s="270" t="s">
        <v>1750</v>
      </c>
      <c r="F776" s="271">
        <v>1188858.8999999999</v>
      </c>
    </row>
    <row r="777" spans="1:6" ht="25.5" x14ac:dyDescent="0.2">
      <c r="A777" s="269"/>
      <c r="B777" s="269"/>
      <c r="C777" s="269"/>
      <c r="D777" s="269" t="s">
        <v>1148</v>
      </c>
      <c r="E777" s="270" t="s">
        <v>1149</v>
      </c>
      <c r="F777" s="271">
        <v>1188858.8999999999</v>
      </c>
    </row>
    <row r="778" spans="1:6" ht="25.5" x14ac:dyDescent="0.2">
      <c r="A778" s="269"/>
      <c r="B778" s="269"/>
      <c r="C778" s="269"/>
      <c r="D778" s="269" t="s">
        <v>1150</v>
      </c>
      <c r="E778" s="270" t="s">
        <v>1151</v>
      </c>
      <c r="F778" s="271">
        <v>1188858.8999999999</v>
      </c>
    </row>
    <row r="779" spans="1:6" ht="51" x14ac:dyDescent="0.2">
      <c r="A779" s="269"/>
      <c r="B779" s="269"/>
      <c r="C779" s="269" t="s">
        <v>1751</v>
      </c>
      <c r="D779" s="269"/>
      <c r="E779" s="270" t="s">
        <v>2789</v>
      </c>
      <c r="F779" s="271">
        <v>584099.80000000005</v>
      </c>
    </row>
    <row r="780" spans="1:6" x14ac:dyDescent="0.2">
      <c r="A780" s="269"/>
      <c r="B780" s="269"/>
      <c r="C780" s="269"/>
      <c r="D780" s="269" t="s">
        <v>1239</v>
      </c>
      <c r="E780" s="270" t="s">
        <v>1240</v>
      </c>
      <c r="F780" s="271">
        <v>584099.80000000005</v>
      </c>
    </row>
    <row r="781" spans="1:6" ht="25.5" x14ac:dyDescent="0.2">
      <c r="A781" s="269"/>
      <c r="B781" s="269"/>
      <c r="C781" s="269"/>
      <c r="D781" s="269" t="s">
        <v>1281</v>
      </c>
      <c r="E781" s="270" t="s">
        <v>1282</v>
      </c>
      <c r="F781" s="271">
        <v>584099.80000000005</v>
      </c>
    </row>
    <row r="782" spans="1:6" x14ac:dyDescent="0.2">
      <c r="A782" s="269"/>
      <c r="B782" s="269"/>
      <c r="C782" s="269" t="s">
        <v>1752</v>
      </c>
      <c r="D782" s="269"/>
      <c r="E782" s="270" t="s">
        <v>1753</v>
      </c>
      <c r="F782" s="271">
        <v>87375.4</v>
      </c>
    </row>
    <row r="783" spans="1:6" ht="51" x14ac:dyDescent="0.2">
      <c r="A783" s="269"/>
      <c r="B783" s="269"/>
      <c r="C783" s="269" t="s">
        <v>1754</v>
      </c>
      <c r="D783" s="269"/>
      <c r="E783" s="270" t="s">
        <v>1755</v>
      </c>
      <c r="F783" s="271">
        <v>87375.4</v>
      </c>
    </row>
    <row r="784" spans="1:6" ht="38.25" x14ac:dyDescent="0.2">
      <c r="A784" s="269"/>
      <c r="B784" s="269"/>
      <c r="C784" s="269"/>
      <c r="D784" s="269" t="s">
        <v>1140</v>
      </c>
      <c r="E784" s="270" t="s">
        <v>1141</v>
      </c>
      <c r="F784" s="271">
        <v>59012.800000000003</v>
      </c>
    </row>
    <row r="785" spans="1:6" x14ac:dyDescent="0.2">
      <c r="A785" s="269"/>
      <c r="B785" s="269"/>
      <c r="C785" s="269"/>
      <c r="D785" s="269" t="s">
        <v>1247</v>
      </c>
      <c r="E785" s="270" t="s">
        <v>1248</v>
      </c>
      <c r="F785" s="271">
        <v>59012.800000000003</v>
      </c>
    </row>
    <row r="786" spans="1:6" ht="25.5" x14ac:dyDescent="0.2">
      <c r="A786" s="269"/>
      <c r="B786" s="269"/>
      <c r="C786" s="269"/>
      <c r="D786" s="269" t="s">
        <v>1148</v>
      </c>
      <c r="E786" s="270" t="s">
        <v>1149</v>
      </c>
      <c r="F786" s="271">
        <v>26065.200000000001</v>
      </c>
    </row>
    <row r="787" spans="1:6" ht="25.5" x14ac:dyDescent="0.2">
      <c r="A787" s="269"/>
      <c r="B787" s="269"/>
      <c r="C787" s="269"/>
      <c r="D787" s="269" t="s">
        <v>1150</v>
      </c>
      <c r="E787" s="270" t="s">
        <v>1151</v>
      </c>
      <c r="F787" s="271">
        <v>26065.200000000001</v>
      </c>
    </row>
    <row r="788" spans="1:6" x14ac:dyDescent="0.2">
      <c r="A788" s="269"/>
      <c r="B788" s="269"/>
      <c r="C788" s="269"/>
      <c r="D788" s="269" t="s">
        <v>1152</v>
      </c>
      <c r="E788" s="270" t="s">
        <v>1153</v>
      </c>
      <c r="F788" s="271">
        <v>2297.4</v>
      </c>
    </row>
    <row r="789" spans="1:6" ht="25.5" x14ac:dyDescent="0.2">
      <c r="A789" s="269"/>
      <c r="B789" s="269"/>
      <c r="C789" s="269"/>
      <c r="D789" s="269" t="s">
        <v>1154</v>
      </c>
      <c r="E789" s="270" t="s">
        <v>1155</v>
      </c>
      <c r="F789" s="271">
        <v>2297.4</v>
      </c>
    </row>
    <row r="790" spans="1:6" x14ac:dyDescent="0.2">
      <c r="A790" s="269"/>
      <c r="B790" s="269"/>
      <c r="C790" s="269" t="s">
        <v>1187</v>
      </c>
      <c r="D790" s="269"/>
      <c r="E790" s="270" t="s">
        <v>1173</v>
      </c>
      <c r="F790" s="271">
        <v>2440411.7000000002</v>
      </c>
    </row>
    <row r="791" spans="1:6" ht="25.5" x14ac:dyDescent="0.2">
      <c r="A791" s="269"/>
      <c r="B791" s="269"/>
      <c r="C791" s="269" t="s">
        <v>1188</v>
      </c>
      <c r="D791" s="269"/>
      <c r="E791" s="270" t="s">
        <v>1189</v>
      </c>
      <c r="F791" s="271">
        <v>2440411.7000000002</v>
      </c>
    </row>
    <row r="792" spans="1:6" ht="63.75" x14ac:dyDescent="0.2">
      <c r="A792" s="269"/>
      <c r="B792" s="269"/>
      <c r="C792" s="269" t="s">
        <v>1756</v>
      </c>
      <c r="D792" s="269"/>
      <c r="E792" s="270" t="s">
        <v>2790</v>
      </c>
      <c r="F792" s="271">
        <v>4970.3999999999996</v>
      </c>
    </row>
    <row r="793" spans="1:6" x14ac:dyDescent="0.2">
      <c r="A793" s="269"/>
      <c r="B793" s="269"/>
      <c r="C793" s="269"/>
      <c r="D793" s="269" t="s">
        <v>1172</v>
      </c>
      <c r="E793" s="270" t="s">
        <v>1173</v>
      </c>
      <c r="F793" s="271">
        <v>4970.3999999999996</v>
      </c>
    </row>
    <row r="794" spans="1:6" x14ac:dyDescent="0.2">
      <c r="A794" s="269"/>
      <c r="B794" s="269"/>
      <c r="C794" s="269"/>
      <c r="D794" s="269" t="s">
        <v>1192</v>
      </c>
      <c r="E794" s="270" t="s">
        <v>1193</v>
      </c>
      <c r="F794" s="271">
        <v>4970.3999999999996</v>
      </c>
    </row>
    <row r="795" spans="1:6" ht="25.5" x14ac:dyDescent="0.2">
      <c r="A795" s="269"/>
      <c r="B795" s="269"/>
      <c r="C795" s="269" t="s">
        <v>1757</v>
      </c>
      <c r="D795" s="269"/>
      <c r="E795" s="270" t="s">
        <v>1758</v>
      </c>
      <c r="F795" s="271">
        <v>2435441.2999999998</v>
      </c>
    </row>
    <row r="796" spans="1:6" x14ac:dyDescent="0.2">
      <c r="A796" s="269"/>
      <c r="B796" s="269"/>
      <c r="C796" s="269"/>
      <c r="D796" s="269" t="s">
        <v>1172</v>
      </c>
      <c r="E796" s="270" t="s">
        <v>1173</v>
      </c>
      <c r="F796" s="271">
        <v>2435441.2999999998</v>
      </c>
    </row>
    <row r="797" spans="1:6" x14ac:dyDescent="0.2">
      <c r="A797" s="269"/>
      <c r="B797" s="269"/>
      <c r="C797" s="269"/>
      <c r="D797" s="269" t="s">
        <v>1192</v>
      </c>
      <c r="E797" s="270" t="s">
        <v>1193</v>
      </c>
      <c r="F797" s="271">
        <v>2435441.2999999998</v>
      </c>
    </row>
    <row r="798" spans="1:6" x14ac:dyDescent="0.2">
      <c r="A798" s="269"/>
      <c r="B798" s="269"/>
      <c r="C798" s="269" t="s">
        <v>481</v>
      </c>
      <c r="D798" s="269"/>
      <c r="E798" s="270" t="s">
        <v>482</v>
      </c>
      <c r="F798" s="271">
        <v>1300645.6000000001</v>
      </c>
    </row>
    <row r="799" spans="1:6" ht="25.5" x14ac:dyDescent="0.2">
      <c r="A799" s="269"/>
      <c r="B799" s="269"/>
      <c r="C799" s="269" t="s">
        <v>483</v>
      </c>
      <c r="D799" s="269"/>
      <c r="E799" s="270" t="s">
        <v>484</v>
      </c>
      <c r="F799" s="271">
        <v>23057</v>
      </c>
    </row>
    <row r="800" spans="1:6" ht="25.5" x14ac:dyDescent="0.2">
      <c r="A800" s="269"/>
      <c r="B800" s="269"/>
      <c r="C800" s="269"/>
      <c r="D800" s="269" t="s">
        <v>1148</v>
      </c>
      <c r="E800" s="270" t="s">
        <v>1149</v>
      </c>
      <c r="F800" s="271">
        <v>23057</v>
      </c>
    </row>
    <row r="801" spans="1:6" ht="25.5" x14ac:dyDescent="0.2">
      <c r="A801" s="269"/>
      <c r="B801" s="269"/>
      <c r="C801" s="269"/>
      <c r="D801" s="269" t="s">
        <v>1150</v>
      </c>
      <c r="E801" s="270" t="s">
        <v>1151</v>
      </c>
      <c r="F801" s="271">
        <v>23057</v>
      </c>
    </row>
    <row r="802" spans="1:6" ht="57" customHeight="1" x14ac:dyDescent="0.2">
      <c r="A802" s="269"/>
      <c r="B802" s="269"/>
      <c r="C802" s="269" t="s">
        <v>521</v>
      </c>
      <c r="D802" s="269"/>
      <c r="E802" s="270" t="s">
        <v>2538</v>
      </c>
      <c r="F802" s="271">
        <v>1064133.3</v>
      </c>
    </row>
    <row r="803" spans="1:6" x14ac:dyDescent="0.2">
      <c r="A803" s="269"/>
      <c r="B803" s="269"/>
      <c r="C803" s="269" t="s">
        <v>1843</v>
      </c>
      <c r="D803" s="269"/>
      <c r="E803" s="270" t="s">
        <v>1844</v>
      </c>
      <c r="F803" s="271">
        <v>1064133.3</v>
      </c>
    </row>
    <row r="804" spans="1:6" ht="25.5" x14ac:dyDescent="0.2">
      <c r="A804" s="269"/>
      <c r="B804" s="269"/>
      <c r="C804" s="269"/>
      <c r="D804" s="269" t="s">
        <v>1148</v>
      </c>
      <c r="E804" s="270" t="s">
        <v>1149</v>
      </c>
      <c r="F804" s="271">
        <v>3050</v>
      </c>
    </row>
    <row r="805" spans="1:6" ht="25.5" x14ac:dyDescent="0.2">
      <c r="A805" s="269"/>
      <c r="B805" s="269"/>
      <c r="C805" s="269"/>
      <c r="D805" s="269" t="s">
        <v>1150</v>
      </c>
      <c r="E805" s="270" t="s">
        <v>1151</v>
      </c>
      <c r="F805" s="271">
        <v>3050</v>
      </c>
    </row>
    <row r="806" spans="1:6" x14ac:dyDescent="0.2">
      <c r="A806" s="269"/>
      <c r="B806" s="269"/>
      <c r="C806" s="269"/>
      <c r="D806" s="269" t="s">
        <v>1172</v>
      </c>
      <c r="E806" s="270" t="s">
        <v>1173</v>
      </c>
      <c r="F806" s="271">
        <v>964133.3</v>
      </c>
    </row>
    <row r="807" spans="1:6" x14ac:dyDescent="0.2">
      <c r="A807" s="269"/>
      <c r="B807" s="269"/>
      <c r="C807" s="269"/>
      <c r="D807" s="269" t="s">
        <v>1174</v>
      </c>
      <c r="E807" s="270" t="s">
        <v>1006</v>
      </c>
      <c r="F807" s="271">
        <v>964133.3</v>
      </c>
    </row>
    <row r="808" spans="1:6" ht="25.5" x14ac:dyDescent="0.2">
      <c r="A808" s="269"/>
      <c r="B808" s="269"/>
      <c r="C808" s="269"/>
      <c r="D808" s="269" t="s">
        <v>1231</v>
      </c>
      <c r="E808" s="270" t="s">
        <v>1232</v>
      </c>
      <c r="F808" s="271">
        <v>96950</v>
      </c>
    </row>
    <row r="809" spans="1:6" x14ac:dyDescent="0.2">
      <c r="A809" s="269"/>
      <c r="B809" s="269"/>
      <c r="C809" s="269"/>
      <c r="D809" s="269" t="s">
        <v>1251</v>
      </c>
      <c r="E809" s="270" t="s">
        <v>1252</v>
      </c>
      <c r="F809" s="271">
        <v>91950</v>
      </c>
    </row>
    <row r="810" spans="1:6" x14ac:dyDescent="0.2">
      <c r="A810" s="269"/>
      <c r="B810" s="269"/>
      <c r="C810" s="269"/>
      <c r="D810" s="269" t="s">
        <v>1233</v>
      </c>
      <c r="E810" s="270" t="s">
        <v>1234</v>
      </c>
      <c r="F810" s="271">
        <v>5000</v>
      </c>
    </row>
    <row r="811" spans="1:6" ht="51" x14ac:dyDescent="0.2">
      <c r="A811" s="269"/>
      <c r="B811" s="269"/>
      <c r="C811" s="269" t="s">
        <v>1759</v>
      </c>
      <c r="D811" s="269"/>
      <c r="E811" s="270" t="s">
        <v>2584</v>
      </c>
      <c r="F811" s="271">
        <v>209924</v>
      </c>
    </row>
    <row r="812" spans="1:6" ht="25.5" x14ac:dyDescent="0.2">
      <c r="A812" s="269"/>
      <c r="B812" s="269"/>
      <c r="C812" s="269"/>
      <c r="D812" s="269" t="s">
        <v>1148</v>
      </c>
      <c r="E812" s="270" t="s">
        <v>1149</v>
      </c>
      <c r="F812" s="271">
        <v>209924</v>
      </c>
    </row>
    <row r="813" spans="1:6" ht="25.5" x14ac:dyDescent="0.2">
      <c r="A813" s="269"/>
      <c r="B813" s="269"/>
      <c r="C813" s="269"/>
      <c r="D813" s="269" t="s">
        <v>1150</v>
      </c>
      <c r="E813" s="270" t="s">
        <v>1151</v>
      </c>
      <c r="F813" s="271">
        <v>209924</v>
      </c>
    </row>
    <row r="814" spans="1:6" ht="58.15" customHeight="1" x14ac:dyDescent="0.2">
      <c r="A814" s="269"/>
      <c r="B814" s="269"/>
      <c r="C814" s="269" t="s">
        <v>1367</v>
      </c>
      <c r="D814" s="269"/>
      <c r="E814" s="270" t="s">
        <v>1368</v>
      </c>
      <c r="F814" s="271">
        <v>2581.3000000000002</v>
      </c>
    </row>
    <row r="815" spans="1:6" ht="25.5" x14ac:dyDescent="0.2">
      <c r="A815" s="269"/>
      <c r="B815" s="269"/>
      <c r="C815" s="269"/>
      <c r="D815" s="269" t="s">
        <v>1148</v>
      </c>
      <c r="E815" s="270" t="s">
        <v>1149</v>
      </c>
      <c r="F815" s="271">
        <v>2581.3000000000002</v>
      </c>
    </row>
    <row r="816" spans="1:6" ht="25.5" x14ac:dyDescent="0.2">
      <c r="A816" s="269"/>
      <c r="B816" s="269"/>
      <c r="C816" s="269"/>
      <c r="D816" s="269" t="s">
        <v>1150</v>
      </c>
      <c r="E816" s="270" t="s">
        <v>1151</v>
      </c>
      <c r="F816" s="271">
        <v>2581.3000000000002</v>
      </c>
    </row>
    <row r="817" spans="1:6" ht="63.75" x14ac:dyDescent="0.2">
      <c r="A817" s="269"/>
      <c r="B817" s="269"/>
      <c r="C817" s="269" t="s">
        <v>1385</v>
      </c>
      <c r="D817" s="269"/>
      <c r="E817" s="270" t="s">
        <v>2749</v>
      </c>
      <c r="F817" s="271">
        <v>800</v>
      </c>
    </row>
    <row r="818" spans="1:6" ht="25.5" x14ac:dyDescent="0.2">
      <c r="A818" s="269"/>
      <c r="B818" s="269"/>
      <c r="C818" s="269"/>
      <c r="D818" s="269" t="s">
        <v>1148</v>
      </c>
      <c r="E818" s="270" t="s">
        <v>1149</v>
      </c>
      <c r="F818" s="271">
        <v>800</v>
      </c>
    </row>
    <row r="819" spans="1:6" ht="25.5" x14ac:dyDescent="0.2">
      <c r="A819" s="269"/>
      <c r="B819" s="269"/>
      <c r="C819" s="269"/>
      <c r="D819" s="269" t="s">
        <v>1150</v>
      </c>
      <c r="E819" s="270" t="s">
        <v>1151</v>
      </c>
      <c r="F819" s="271">
        <v>800</v>
      </c>
    </row>
    <row r="820" spans="1:6" ht="51" x14ac:dyDescent="0.2">
      <c r="A820" s="269"/>
      <c r="B820" s="269"/>
      <c r="C820" s="269" t="s">
        <v>1760</v>
      </c>
      <c r="D820" s="269"/>
      <c r="E820" s="270" t="s">
        <v>2791</v>
      </c>
      <c r="F820" s="271">
        <v>150</v>
      </c>
    </row>
    <row r="821" spans="1:6" ht="25.5" x14ac:dyDescent="0.2">
      <c r="A821" s="269"/>
      <c r="B821" s="269"/>
      <c r="C821" s="269"/>
      <c r="D821" s="269" t="s">
        <v>1148</v>
      </c>
      <c r="E821" s="270" t="s">
        <v>1149</v>
      </c>
      <c r="F821" s="271">
        <v>150</v>
      </c>
    </row>
    <row r="822" spans="1:6" ht="25.5" x14ac:dyDescent="0.2">
      <c r="A822" s="269"/>
      <c r="B822" s="269"/>
      <c r="C822" s="269"/>
      <c r="D822" s="269" t="s">
        <v>1150</v>
      </c>
      <c r="E822" s="270" t="s">
        <v>1151</v>
      </c>
      <c r="F822" s="271">
        <v>150</v>
      </c>
    </row>
    <row r="823" spans="1:6" ht="25.5" x14ac:dyDescent="0.2">
      <c r="A823" s="269"/>
      <c r="B823" s="269"/>
      <c r="C823" s="269" t="s">
        <v>1762</v>
      </c>
      <c r="D823" s="269"/>
      <c r="E823" s="270" t="s">
        <v>1763</v>
      </c>
      <c r="F823" s="271">
        <v>9860374.3999999985</v>
      </c>
    </row>
    <row r="824" spans="1:6" ht="25.5" x14ac:dyDescent="0.2">
      <c r="A824" s="269"/>
      <c r="B824" s="269"/>
      <c r="C824" s="269" t="s">
        <v>1764</v>
      </c>
      <c r="D824" s="269"/>
      <c r="E824" s="270" t="s">
        <v>1765</v>
      </c>
      <c r="F824" s="271">
        <v>9550560.6999999993</v>
      </c>
    </row>
    <row r="825" spans="1:6" x14ac:dyDescent="0.2">
      <c r="A825" s="269"/>
      <c r="B825" s="269"/>
      <c r="C825" s="269"/>
      <c r="D825" s="269" t="s">
        <v>1172</v>
      </c>
      <c r="E825" s="270" t="s">
        <v>1173</v>
      </c>
      <c r="F825" s="271">
        <v>1111357.1000000001</v>
      </c>
    </row>
    <row r="826" spans="1:6" ht="38.25" x14ac:dyDescent="0.2">
      <c r="A826" s="269"/>
      <c r="B826" s="269"/>
      <c r="C826" s="269"/>
      <c r="D826" s="269" t="s">
        <v>1766</v>
      </c>
      <c r="E826" s="270" t="s">
        <v>1767</v>
      </c>
      <c r="F826" s="271">
        <v>1111357.1000000001</v>
      </c>
    </row>
    <row r="827" spans="1:6" x14ac:dyDescent="0.2">
      <c r="A827" s="269"/>
      <c r="B827" s="269"/>
      <c r="C827" s="269"/>
      <c r="D827" s="269" t="s">
        <v>1152</v>
      </c>
      <c r="E827" s="270" t="s">
        <v>1153</v>
      </c>
      <c r="F827" s="271">
        <v>8439203.5999999996</v>
      </c>
    </row>
    <row r="828" spans="1:6" ht="25.5" x14ac:dyDescent="0.2">
      <c r="A828" s="269"/>
      <c r="B828" s="269"/>
      <c r="C828" s="269"/>
      <c r="D828" s="269" t="s">
        <v>1154</v>
      </c>
      <c r="E828" s="270" t="s">
        <v>1155</v>
      </c>
      <c r="F828" s="271">
        <v>8439203.5999999996</v>
      </c>
    </row>
    <row r="829" spans="1:6" ht="51" x14ac:dyDescent="0.2">
      <c r="A829" s="269"/>
      <c r="B829" s="269"/>
      <c r="C829" s="269" t="s">
        <v>1768</v>
      </c>
      <c r="D829" s="269"/>
      <c r="E829" s="270" t="s">
        <v>1769</v>
      </c>
      <c r="F829" s="271">
        <v>309813.7</v>
      </c>
    </row>
    <row r="830" spans="1:6" x14ac:dyDescent="0.2">
      <c r="A830" s="269"/>
      <c r="B830" s="269"/>
      <c r="C830" s="269"/>
      <c r="D830" s="269" t="s">
        <v>1172</v>
      </c>
      <c r="E830" s="270" t="s">
        <v>1173</v>
      </c>
      <c r="F830" s="271">
        <v>309813.7</v>
      </c>
    </row>
    <row r="831" spans="1:6" ht="38.25" x14ac:dyDescent="0.2">
      <c r="A831" s="269"/>
      <c r="B831" s="269"/>
      <c r="C831" s="269"/>
      <c r="D831" s="269" t="s">
        <v>1766</v>
      </c>
      <c r="E831" s="270" t="s">
        <v>1767</v>
      </c>
      <c r="F831" s="271">
        <v>309813.7</v>
      </c>
    </row>
    <row r="832" spans="1:6" x14ac:dyDescent="0.2">
      <c r="A832" s="269"/>
      <c r="B832" s="269" t="s">
        <v>1770</v>
      </c>
      <c r="C832" s="269"/>
      <c r="D832" s="269"/>
      <c r="E832" s="270" t="s">
        <v>1771</v>
      </c>
      <c r="F832" s="271">
        <v>9653.2000000000007</v>
      </c>
    </row>
    <row r="833" spans="1:6" x14ac:dyDescent="0.2">
      <c r="A833" s="269"/>
      <c r="B833" s="269" t="s">
        <v>1796</v>
      </c>
      <c r="C833" s="269"/>
      <c r="D833" s="269"/>
      <c r="E833" s="270" t="s">
        <v>1797</v>
      </c>
      <c r="F833" s="271">
        <v>9653.2000000000007</v>
      </c>
    </row>
    <row r="834" spans="1:6" x14ac:dyDescent="0.2">
      <c r="A834" s="269"/>
      <c r="B834" s="269"/>
      <c r="C834" s="269" t="s">
        <v>465</v>
      </c>
      <c r="D834" s="269"/>
      <c r="E834" s="270" t="s">
        <v>466</v>
      </c>
      <c r="F834" s="271">
        <v>9653.2000000000007</v>
      </c>
    </row>
    <row r="835" spans="1:6" ht="25.5" x14ac:dyDescent="0.2">
      <c r="A835" s="269"/>
      <c r="B835" s="269"/>
      <c r="C835" s="269" t="s">
        <v>840</v>
      </c>
      <c r="D835" s="269"/>
      <c r="E835" s="270" t="s">
        <v>841</v>
      </c>
      <c r="F835" s="271">
        <v>1835.1</v>
      </c>
    </row>
    <row r="836" spans="1:6" ht="38.25" x14ac:dyDescent="0.2">
      <c r="A836" s="269"/>
      <c r="B836" s="269"/>
      <c r="C836" s="269" t="s">
        <v>844</v>
      </c>
      <c r="D836" s="269"/>
      <c r="E836" s="270" t="s">
        <v>845</v>
      </c>
      <c r="F836" s="271">
        <v>1835.1</v>
      </c>
    </row>
    <row r="837" spans="1:6" x14ac:dyDescent="0.2">
      <c r="A837" s="269"/>
      <c r="B837" s="269"/>
      <c r="C837" s="269"/>
      <c r="D837" s="269" t="s">
        <v>1239</v>
      </c>
      <c r="E837" s="270" t="s">
        <v>1240</v>
      </c>
      <c r="F837" s="271">
        <v>1835.1</v>
      </c>
    </row>
    <row r="838" spans="1:6" ht="25.5" x14ac:dyDescent="0.2">
      <c r="A838" s="269"/>
      <c r="B838" s="269"/>
      <c r="C838" s="269"/>
      <c r="D838" s="269" t="s">
        <v>1281</v>
      </c>
      <c r="E838" s="270" t="s">
        <v>1282</v>
      </c>
      <c r="F838" s="271">
        <v>1835.1</v>
      </c>
    </row>
    <row r="839" spans="1:6" ht="63.75" x14ac:dyDescent="0.2">
      <c r="A839" s="269"/>
      <c r="B839" s="269"/>
      <c r="C839" s="269" t="s">
        <v>870</v>
      </c>
      <c r="D839" s="269"/>
      <c r="E839" s="270" t="s">
        <v>871</v>
      </c>
      <c r="F839" s="271">
        <v>4145.3999999999996</v>
      </c>
    </row>
    <row r="840" spans="1:6" x14ac:dyDescent="0.2">
      <c r="A840" s="269"/>
      <c r="B840" s="269"/>
      <c r="C840" s="269"/>
      <c r="D840" s="269" t="s">
        <v>1239</v>
      </c>
      <c r="E840" s="270" t="s">
        <v>1240</v>
      </c>
      <c r="F840" s="271">
        <v>4145.3999999999996</v>
      </c>
    </row>
    <row r="841" spans="1:6" ht="25.5" x14ac:dyDescent="0.2">
      <c r="A841" s="269"/>
      <c r="B841" s="269"/>
      <c r="C841" s="269"/>
      <c r="D841" s="269" t="s">
        <v>471</v>
      </c>
      <c r="E841" s="270" t="s">
        <v>472</v>
      </c>
      <c r="F841" s="271">
        <v>4145.3999999999996</v>
      </c>
    </row>
    <row r="842" spans="1:6" ht="51" x14ac:dyDescent="0.2">
      <c r="A842" s="269"/>
      <c r="B842" s="269"/>
      <c r="C842" s="269" t="s">
        <v>1876</v>
      </c>
      <c r="D842" s="269"/>
      <c r="E842" s="270" t="s">
        <v>1877</v>
      </c>
      <c r="F842" s="271">
        <v>3672.7</v>
      </c>
    </row>
    <row r="843" spans="1:6" ht="38.25" x14ac:dyDescent="0.2">
      <c r="A843" s="269"/>
      <c r="B843" s="269"/>
      <c r="C843" s="269" t="s">
        <v>1888</v>
      </c>
      <c r="D843" s="269"/>
      <c r="E843" s="270" t="s">
        <v>1889</v>
      </c>
      <c r="F843" s="271">
        <v>3672.7</v>
      </c>
    </row>
    <row r="844" spans="1:6" x14ac:dyDescent="0.2">
      <c r="A844" s="269"/>
      <c r="B844" s="269"/>
      <c r="C844" s="269"/>
      <c r="D844" s="269" t="s">
        <v>1239</v>
      </c>
      <c r="E844" s="270" t="s">
        <v>1240</v>
      </c>
      <c r="F844" s="271">
        <v>3672.7</v>
      </c>
    </row>
    <row r="845" spans="1:6" ht="25.5" x14ac:dyDescent="0.2">
      <c r="A845" s="269"/>
      <c r="B845" s="269"/>
      <c r="C845" s="269"/>
      <c r="D845" s="269" t="s">
        <v>1281</v>
      </c>
      <c r="E845" s="270" t="s">
        <v>1282</v>
      </c>
      <c r="F845" s="271">
        <v>3672.7</v>
      </c>
    </row>
    <row r="846" spans="1:6" ht="25.5" x14ac:dyDescent="0.2">
      <c r="A846" s="269" t="s">
        <v>2067</v>
      </c>
      <c r="B846" s="269"/>
      <c r="C846" s="269"/>
      <c r="D846" s="269"/>
      <c r="E846" s="270" t="s">
        <v>760</v>
      </c>
      <c r="F846" s="271">
        <v>366276.8</v>
      </c>
    </row>
    <row r="847" spans="1:6" x14ac:dyDescent="0.2">
      <c r="A847" s="269"/>
      <c r="B847" s="269" t="s">
        <v>1132</v>
      </c>
      <c r="C847" s="269"/>
      <c r="D847" s="269"/>
      <c r="E847" s="270" t="s">
        <v>1133</v>
      </c>
      <c r="F847" s="271">
        <v>220866.5</v>
      </c>
    </row>
    <row r="848" spans="1:6" x14ac:dyDescent="0.2">
      <c r="A848" s="269"/>
      <c r="B848" s="269" t="s">
        <v>1221</v>
      </c>
      <c r="C848" s="269"/>
      <c r="D848" s="269"/>
      <c r="E848" s="270" t="s">
        <v>1222</v>
      </c>
      <c r="F848" s="271">
        <v>220866.5</v>
      </c>
    </row>
    <row r="849" spans="1:6" ht="25.5" x14ac:dyDescent="0.2">
      <c r="A849" s="269"/>
      <c r="B849" s="269"/>
      <c r="C849" s="269" t="s">
        <v>1136</v>
      </c>
      <c r="D849" s="269"/>
      <c r="E849" s="270" t="s">
        <v>1137</v>
      </c>
      <c r="F849" s="271">
        <v>51766.5</v>
      </c>
    </row>
    <row r="850" spans="1:6" ht="51" x14ac:dyDescent="0.2">
      <c r="A850" s="269"/>
      <c r="B850" s="269"/>
      <c r="C850" s="269" t="s">
        <v>1229</v>
      </c>
      <c r="D850" s="269"/>
      <c r="E850" s="270" t="s">
        <v>1230</v>
      </c>
      <c r="F850" s="271">
        <v>51766.5</v>
      </c>
    </row>
    <row r="851" spans="1:6" ht="25.5" x14ac:dyDescent="0.2">
      <c r="A851" s="269"/>
      <c r="B851" s="269"/>
      <c r="C851" s="269"/>
      <c r="D851" s="269" t="s">
        <v>1231</v>
      </c>
      <c r="E851" s="270" t="s">
        <v>1232</v>
      </c>
      <c r="F851" s="271">
        <v>51766.5</v>
      </c>
    </row>
    <row r="852" spans="1:6" x14ac:dyDescent="0.2">
      <c r="A852" s="269"/>
      <c r="B852" s="269"/>
      <c r="C852" s="269"/>
      <c r="D852" s="269" t="s">
        <v>1233</v>
      </c>
      <c r="E852" s="270" t="s">
        <v>1234</v>
      </c>
      <c r="F852" s="271">
        <v>51766.5</v>
      </c>
    </row>
    <row r="853" spans="1:6" ht="25.5" x14ac:dyDescent="0.2">
      <c r="A853" s="269"/>
      <c r="B853" s="269"/>
      <c r="C853" s="269" t="s">
        <v>1253</v>
      </c>
      <c r="D853" s="269"/>
      <c r="E853" s="270" t="s">
        <v>1254</v>
      </c>
      <c r="F853" s="271">
        <v>169100</v>
      </c>
    </row>
    <row r="854" spans="1:6" x14ac:dyDescent="0.2">
      <c r="A854" s="269"/>
      <c r="B854" s="269"/>
      <c r="C854" s="269" t="s">
        <v>1255</v>
      </c>
      <c r="D854" s="269"/>
      <c r="E854" s="270" t="s">
        <v>1256</v>
      </c>
      <c r="F854" s="271">
        <v>20000</v>
      </c>
    </row>
    <row r="855" spans="1:6" ht="38.25" x14ac:dyDescent="0.2">
      <c r="A855" s="269"/>
      <c r="B855" s="269"/>
      <c r="C855" s="269" t="s">
        <v>1302</v>
      </c>
      <c r="D855" s="269"/>
      <c r="E855" s="270" t="s">
        <v>1303</v>
      </c>
      <c r="F855" s="271">
        <v>20000</v>
      </c>
    </row>
    <row r="856" spans="1:6" ht="25.5" x14ac:dyDescent="0.2">
      <c r="A856" s="269"/>
      <c r="B856" s="269"/>
      <c r="C856" s="269"/>
      <c r="D856" s="269" t="s">
        <v>1148</v>
      </c>
      <c r="E856" s="270" t="s">
        <v>1149</v>
      </c>
      <c r="F856" s="271">
        <v>20000</v>
      </c>
    </row>
    <row r="857" spans="1:6" ht="25.5" x14ac:dyDescent="0.2">
      <c r="A857" s="269"/>
      <c r="B857" s="269"/>
      <c r="C857" s="269"/>
      <c r="D857" s="269" t="s">
        <v>1150</v>
      </c>
      <c r="E857" s="270" t="s">
        <v>1151</v>
      </c>
      <c r="F857" s="271">
        <v>20000</v>
      </c>
    </row>
    <row r="858" spans="1:6" ht="38.25" x14ac:dyDescent="0.2">
      <c r="A858" s="269"/>
      <c r="B858" s="269"/>
      <c r="C858" s="269" t="s">
        <v>456</v>
      </c>
      <c r="D858" s="269"/>
      <c r="E858" s="270" t="s">
        <v>457</v>
      </c>
      <c r="F858" s="271">
        <v>149100</v>
      </c>
    </row>
    <row r="859" spans="1:6" ht="25.5" x14ac:dyDescent="0.2">
      <c r="A859" s="269"/>
      <c r="B859" s="269"/>
      <c r="C859" s="269"/>
      <c r="D859" s="269" t="s">
        <v>1148</v>
      </c>
      <c r="E859" s="270" t="s">
        <v>1149</v>
      </c>
      <c r="F859" s="271">
        <v>149100</v>
      </c>
    </row>
    <row r="860" spans="1:6" ht="25.5" x14ac:dyDescent="0.2">
      <c r="A860" s="269"/>
      <c r="B860" s="269"/>
      <c r="C860" s="269"/>
      <c r="D860" s="269" t="s">
        <v>1150</v>
      </c>
      <c r="E860" s="270" t="s">
        <v>1151</v>
      </c>
      <c r="F860" s="271">
        <v>149100</v>
      </c>
    </row>
    <row r="861" spans="1:6" x14ac:dyDescent="0.2">
      <c r="A861" s="269"/>
      <c r="B861" s="269" t="s">
        <v>1370</v>
      </c>
      <c r="C861" s="269"/>
      <c r="D861" s="269"/>
      <c r="E861" s="270" t="s">
        <v>1371</v>
      </c>
      <c r="F861" s="271">
        <v>145410.29999999999</v>
      </c>
    </row>
    <row r="862" spans="1:6" x14ac:dyDescent="0.2">
      <c r="A862" s="269"/>
      <c r="B862" s="269" t="s">
        <v>598</v>
      </c>
      <c r="C862" s="269"/>
      <c r="D862" s="269"/>
      <c r="E862" s="270" t="s">
        <v>599</v>
      </c>
      <c r="F862" s="271">
        <v>145410.29999999999</v>
      </c>
    </row>
    <row r="863" spans="1:6" ht="25.5" x14ac:dyDescent="0.2">
      <c r="A863" s="269"/>
      <c r="B863" s="269"/>
      <c r="C863" s="269" t="s">
        <v>1136</v>
      </c>
      <c r="D863" s="269"/>
      <c r="E863" s="270" t="s">
        <v>1137</v>
      </c>
      <c r="F863" s="271">
        <v>145410.29999999999</v>
      </c>
    </row>
    <row r="864" spans="1:6" x14ac:dyDescent="0.2">
      <c r="A864" s="269"/>
      <c r="B864" s="269"/>
      <c r="C864" s="269" t="s">
        <v>1146</v>
      </c>
      <c r="D864" s="269"/>
      <c r="E864" s="270" t="s">
        <v>1147</v>
      </c>
      <c r="F864" s="271">
        <v>145410.29999999999</v>
      </c>
    </row>
    <row r="865" spans="1:6" ht="38.25" x14ac:dyDescent="0.2">
      <c r="A865" s="269"/>
      <c r="B865" s="269"/>
      <c r="C865" s="269"/>
      <c r="D865" s="269" t="s">
        <v>1140</v>
      </c>
      <c r="E865" s="270" t="s">
        <v>1141</v>
      </c>
      <c r="F865" s="271">
        <v>11426.3</v>
      </c>
    </row>
    <row r="866" spans="1:6" ht="25.5" x14ac:dyDescent="0.2">
      <c r="A866" s="269"/>
      <c r="B866" s="269"/>
      <c r="C866" s="269"/>
      <c r="D866" s="269" t="s">
        <v>1142</v>
      </c>
      <c r="E866" s="270" t="s">
        <v>1143</v>
      </c>
      <c r="F866" s="271">
        <v>11426.3</v>
      </c>
    </row>
    <row r="867" spans="1:6" ht="25.5" x14ac:dyDescent="0.2">
      <c r="A867" s="269"/>
      <c r="B867" s="269"/>
      <c r="C867" s="269"/>
      <c r="D867" s="269" t="s">
        <v>1148</v>
      </c>
      <c r="E867" s="270" t="s">
        <v>1149</v>
      </c>
      <c r="F867" s="271">
        <v>132743.9</v>
      </c>
    </row>
    <row r="868" spans="1:6" ht="25.5" x14ac:dyDescent="0.2">
      <c r="A868" s="269"/>
      <c r="B868" s="269"/>
      <c r="C868" s="269"/>
      <c r="D868" s="269" t="s">
        <v>1150</v>
      </c>
      <c r="E868" s="270" t="s">
        <v>1151</v>
      </c>
      <c r="F868" s="271">
        <v>132743.9</v>
      </c>
    </row>
    <row r="869" spans="1:6" x14ac:dyDescent="0.2">
      <c r="A869" s="269"/>
      <c r="B869" s="269"/>
      <c r="C869" s="269"/>
      <c r="D869" s="269" t="s">
        <v>1152</v>
      </c>
      <c r="E869" s="270" t="s">
        <v>1153</v>
      </c>
      <c r="F869" s="271">
        <v>1240.0999999999999</v>
      </c>
    </row>
    <row r="870" spans="1:6" ht="25.5" x14ac:dyDescent="0.2">
      <c r="A870" s="269"/>
      <c r="B870" s="269"/>
      <c r="C870" s="269"/>
      <c r="D870" s="269" t="s">
        <v>1154</v>
      </c>
      <c r="E870" s="270" t="s">
        <v>1155</v>
      </c>
      <c r="F870" s="271">
        <v>1240.0999999999999</v>
      </c>
    </row>
    <row r="871" spans="1:6" ht="25.5" x14ac:dyDescent="0.2">
      <c r="A871" s="269" t="s">
        <v>2068</v>
      </c>
      <c r="B871" s="269"/>
      <c r="C871" s="269"/>
      <c r="D871" s="269"/>
      <c r="E871" s="270" t="s">
        <v>761</v>
      </c>
      <c r="F871" s="271">
        <v>2704557.7</v>
      </c>
    </row>
    <row r="872" spans="1:6" x14ac:dyDescent="0.2">
      <c r="A872" s="269"/>
      <c r="B872" s="269" t="s">
        <v>1491</v>
      </c>
      <c r="C872" s="269"/>
      <c r="D872" s="269"/>
      <c r="E872" s="270" t="s">
        <v>1492</v>
      </c>
      <c r="F872" s="271">
        <v>192776.2</v>
      </c>
    </row>
    <row r="873" spans="1:6" x14ac:dyDescent="0.2">
      <c r="A873" s="269"/>
      <c r="B873" s="269" t="s">
        <v>1539</v>
      </c>
      <c r="C873" s="269"/>
      <c r="D873" s="269"/>
      <c r="E873" s="270" t="s">
        <v>1540</v>
      </c>
      <c r="F873" s="271">
        <v>120641</v>
      </c>
    </row>
    <row r="874" spans="1:6" x14ac:dyDescent="0.2">
      <c r="A874" s="269"/>
      <c r="B874" s="269"/>
      <c r="C874" s="269" t="s">
        <v>1541</v>
      </c>
      <c r="D874" s="269"/>
      <c r="E874" s="270" t="s">
        <v>1542</v>
      </c>
      <c r="F874" s="271">
        <v>120641</v>
      </c>
    </row>
    <row r="875" spans="1:6" ht="25.5" x14ac:dyDescent="0.2">
      <c r="A875" s="269"/>
      <c r="B875" s="269"/>
      <c r="C875" s="269" t="s">
        <v>1545</v>
      </c>
      <c r="D875" s="269"/>
      <c r="E875" s="270" t="s">
        <v>1546</v>
      </c>
      <c r="F875" s="271">
        <v>120641</v>
      </c>
    </row>
    <row r="876" spans="1:6" ht="25.5" x14ac:dyDescent="0.2">
      <c r="A876" s="269"/>
      <c r="B876" s="269"/>
      <c r="C876" s="269"/>
      <c r="D876" s="269" t="s">
        <v>1231</v>
      </c>
      <c r="E876" s="270" t="s">
        <v>1232</v>
      </c>
      <c r="F876" s="271">
        <v>120641</v>
      </c>
    </row>
    <row r="877" spans="1:6" x14ac:dyDescent="0.2">
      <c r="A877" s="269"/>
      <c r="B877" s="269"/>
      <c r="C877" s="269"/>
      <c r="D877" s="269" t="s">
        <v>1251</v>
      </c>
      <c r="E877" s="270" t="s">
        <v>1252</v>
      </c>
      <c r="F877" s="271">
        <v>120641</v>
      </c>
    </row>
    <row r="878" spans="1:6" ht="25.5" x14ac:dyDescent="0.2">
      <c r="A878" s="269"/>
      <c r="B878" s="269" t="s">
        <v>1547</v>
      </c>
      <c r="C878" s="269"/>
      <c r="D878" s="269"/>
      <c r="E878" s="270" t="s">
        <v>1548</v>
      </c>
      <c r="F878" s="271">
        <v>364</v>
      </c>
    </row>
    <row r="879" spans="1:6" x14ac:dyDescent="0.2">
      <c r="A879" s="269"/>
      <c r="B879" s="269"/>
      <c r="C879" s="269" t="s">
        <v>1555</v>
      </c>
      <c r="D879" s="269"/>
      <c r="E879" s="270" t="s">
        <v>1556</v>
      </c>
      <c r="F879" s="271">
        <v>364</v>
      </c>
    </row>
    <row r="880" spans="1:6" ht="63.75" x14ac:dyDescent="0.2">
      <c r="A880" s="269"/>
      <c r="B880" s="269"/>
      <c r="C880" s="269" t="s">
        <v>1559</v>
      </c>
      <c r="D880" s="269"/>
      <c r="E880" s="270" t="s">
        <v>1560</v>
      </c>
      <c r="F880" s="271">
        <v>364</v>
      </c>
    </row>
    <row r="881" spans="1:6" ht="25.5" x14ac:dyDescent="0.2">
      <c r="A881" s="269"/>
      <c r="B881" s="269"/>
      <c r="C881" s="269"/>
      <c r="D881" s="269" t="s">
        <v>1148</v>
      </c>
      <c r="E881" s="270" t="s">
        <v>1149</v>
      </c>
      <c r="F881" s="271">
        <v>364</v>
      </c>
    </row>
    <row r="882" spans="1:6" ht="25.5" x14ac:dyDescent="0.2">
      <c r="A882" s="269"/>
      <c r="B882" s="269"/>
      <c r="C882" s="269"/>
      <c r="D882" s="269" t="s">
        <v>1150</v>
      </c>
      <c r="E882" s="270" t="s">
        <v>1151</v>
      </c>
      <c r="F882" s="271">
        <v>364</v>
      </c>
    </row>
    <row r="883" spans="1:6" x14ac:dyDescent="0.2">
      <c r="A883" s="269"/>
      <c r="B883" s="269" t="s">
        <v>1574</v>
      </c>
      <c r="C883" s="269"/>
      <c r="D883" s="269"/>
      <c r="E883" s="270" t="s">
        <v>1575</v>
      </c>
      <c r="F883" s="271">
        <v>63486.2</v>
      </c>
    </row>
    <row r="884" spans="1:6" ht="25.5" x14ac:dyDescent="0.2">
      <c r="A884" s="269"/>
      <c r="B884" s="269"/>
      <c r="C884" s="269" t="s">
        <v>1580</v>
      </c>
      <c r="D884" s="269"/>
      <c r="E884" s="270" t="s">
        <v>1581</v>
      </c>
      <c r="F884" s="271">
        <v>38.299999999999997</v>
      </c>
    </row>
    <row r="885" spans="1:6" ht="25.5" x14ac:dyDescent="0.2">
      <c r="A885" s="269"/>
      <c r="B885" s="269"/>
      <c r="C885" s="269"/>
      <c r="D885" s="269" t="s">
        <v>1231</v>
      </c>
      <c r="E885" s="270" t="s">
        <v>1232</v>
      </c>
      <c r="F885" s="271">
        <v>38.299999999999997</v>
      </c>
    </row>
    <row r="886" spans="1:6" x14ac:dyDescent="0.2">
      <c r="A886" s="269"/>
      <c r="B886" s="269"/>
      <c r="C886" s="269"/>
      <c r="D886" s="269" t="s">
        <v>1251</v>
      </c>
      <c r="E886" s="270" t="s">
        <v>1252</v>
      </c>
      <c r="F886" s="271">
        <v>38.299999999999997</v>
      </c>
    </row>
    <row r="887" spans="1:6" ht="25.5" x14ac:dyDescent="0.2">
      <c r="A887" s="269"/>
      <c r="B887" s="269"/>
      <c r="C887" s="269" t="s">
        <v>1582</v>
      </c>
      <c r="D887" s="269"/>
      <c r="E887" s="270" t="s">
        <v>1583</v>
      </c>
      <c r="F887" s="271">
        <v>12375</v>
      </c>
    </row>
    <row r="888" spans="1:6" ht="38.25" x14ac:dyDescent="0.2">
      <c r="A888" s="269"/>
      <c r="B888" s="269"/>
      <c r="C888" s="269" t="s">
        <v>1584</v>
      </c>
      <c r="D888" s="269"/>
      <c r="E888" s="270" t="s">
        <v>1585</v>
      </c>
      <c r="F888" s="271">
        <v>12300</v>
      </c>
    </row>
    <row r="889" spans="1:6" ht="38.25" x14ac:dyDescent="0.2">
      <c r="A889" s="269"/>
      <c r="B889" s="269"/>
      <c r="C889" s="269" t="s">
        <v>1586</v>
      </c>
      <c r="D889" s="269"/>
      <c r="E889" s="270" t="s">
        <v>1587</v>
      </c>
      <c r="F889" s="271">
        <v>12300</v>
      </c>
    </row>
    <row r="890" spans="1:6" ht="25.5" x14ac:dyDescent="0.2">
      <c r="A890" s="269"/>
      <c r="B890" s="269"/>
      <c r="C890" s="269"/>
      <c r="D890" s="269" t="s">
        <v>1231</v>
      </c>
      <c r="E890" s="270" t="s">
        <v>1232</v>
      </c>
      <c r="F890" s="271">
        <v>12300</v>
      </c>
    </row>
    <row r="891" spans="1:6" x14ac:dyDescent="0.2">
      <c r="A891" s="269"/>
      <c r="B891" s="269"/>
      <c r="C891" s="269"/>
      <c r="D891" s="269" t="s">
        <v>1233</v>
      </c>
      <c r="E891" s="270" t="s">
        <v>1234</v>
      </c>
      <c r="F891" s="271">
        <v>12300</v>
      </c>
    </row>
    <row r="892" spans="1:6" ht="38.25" x14ac:dyDescent="0.2">
      <c r="A892" s="269"/>
      <c r="B892" s="269"/>
      <c r="C892" s="269" t="s">
        <v>1588</v>
      </c>
      <c r="D892" s="269"/>
      <c r="E892" s="270" t="s">
        <v>1589</v>
      </c>
      <c r="F892" s="271">
        <v>75</v>
      </c>
    </row>
    <row r="893" spans="1:6" x14ac:dyDescent="0.2">
      <c r="A893" s="269"/>
      <c r="B893" s="269"/>
      <c r="C893" s="269"/>
      <c r="D893" s="269" t="s">
        <v>1239</v>
      </c>
      <c r="E893" s="270" t="s">
        <v>1240</v>
      </c>
      <c r="F893" s="271">
        <v>75</v>
      </c>
    </row>
    <row r="894" spans="1:6" x14ac:dyDescent="0.2">
      <c r="A894" s="269"/>
      <c r="B894" s="269"/>
      <c r="C894" s="269"/>
      <c r="D894" s="269" t="s">
        <v>1241</v>
      </c>
      <c r="E894" s="270" t="s">
        <v>1242</v>
      </c>
      <c r="F894" s="271">
        <v>75</v>
      </c>
    </row>
    <row r="895" spans="1:6" x14ac:dyDescent="0.2">
      <c r="A895" s="269"/>
      <c r="B895" s="269"/>
      <c r="C895" s="269" t="s">
        <v>630</v>
      </c>
      <c r="D895" s="269"/>
      <c r="E895" s="270" t="s">
        <v>631</v>
      </c>
      <c r="F895" s="271">
        <v>51072.9</v>
      </c>
    </row>
    <row r="896" spans="1:6" ht="38.25" x14ac:dyDescent="0.2">
      <c r="A896" s="269"/>
      <c r="B896" s="269"/>
      <c r="C896" s="269" t="s">
        <v>1592</v>
      </c>
      <c r="D896" s="269"/>
      <c r="E896" s="270" t="s">
        <v>2792</v>
      </c>
      <c r="F896" s="271">
        <v>12000</v>
      </c>
    </row>
    <row r="897" spans="1:6" ht="25.5" x14ac:dyDescent="0.2">
      <c r="A897" s="269"/>
      <c r="B897" s="269"/>
      <c r="C897" s="269"/>
      <c r="D897" s="269" t="s">
        <v>1148</v>
      </c>
      <c r="E897" s="270" t="s">
        <v>1149</v>
      </c>
      <c r="F897" s="271">
        <v>12000</v>
      </c>
    </row>
    <row r="898" spans="1:6" ht="25.5" x14ac:dyDescent="0.2">
      <c r="A898" s="269"/>
      <c r="B898" s="269"/>
      <c r="C898" s="269"/>
      <c r="D898" s="269" t="s">
        <v>1150</v>
      </c>
      <c r="E898" s="270" t="s">
        <v>1151</v>
      </c>
      <c r="F898" s="271">
        <v>12000</v>
      </c>
    </row>
    <row r="899" spans="1:6" ht="25.5" x14ac:dyDescent="0.2">
      <c r="A899" s="269"/>
      <c r="B899" s="269"/>
      <c r="C899" s="269" t="s">
        <v>1593</v>
      </c>
      <c r="D899" s="269"/>
      <c r="E899" s="270" t="s">
        <v>1594</v>
      </c>
      <c r="F899" s="271">
        <v>11500</v>
      </c>
    </row>
    <row r="900" spans="1:6" ht="25.5" x14ac:dyDescent="0.2">
      <c r="A900" s="269"/>
      <c r="B900" s="269"/>
      <c r="C900" s="269"/>
      <c r="D900" s="269" t="s">
        <v>1148</v>
      </c>
      <c r="E900" s="270" t="s">
        <v>1149</v>
      </c>
      <c r="F900" s="271">
        <v>11500</v>
      </c>
    </row>
    <row r="901" spans="1:6" ht="25.5" x14ac:dyDescent="0.2">
      <c r="A901" s="269"/>
      <c r="B901" s="269"/>
      <c r="C901" s="269"/>
      <c r="D901" s="269" t="s">
        <v>1150</v>
      </c>
      <c r="E901" s="270" t="s">
        <v>1151</v>
      </c>
      <c r="F901" s="271">
        <v>11500</v>
      </c>
    </row>
    <row r="902" spans="1:6" ht="38.25" x14ac:dyDescent="0.2">
      <c r="A902" s="269"/>
      <c r="B902" s="269"/>
      <c r="C902" s="269" t="s">
        <v>1595</v>
      </c>
      <c r="D902" s="269"/>
      <c r="E902" s="270" t="s">
        <v>1596</v>
      </c>
      <c r="F902" s="271">
        <v>12572.9</v>
      </c>
    </row>
    <row r="903" spans="1:6" ht="25.5" x14ac:dyDescent="0.2">
      <c r="A903" s="269"/>
      <c r="B903" s="269"/>
      <c r="C903" s="269"/>
      <c r="D903" s="269" t="s">
        <v>1148</v>
      </c>
      <c r="E903" s="270" t="s">
        <v>1149</v>
      </c>
      <c r="F903" s="271">
        <v>12572.9</v>
      </c>
    </row>
    <row r="904" spans="1:6" ht="25.5" x14ac:dyDescent="0.2">
      <c r="A904" s="269"/>
      <c r="B904" s="269"/>
      <c r="C904" s="269"/>
      <c r="D904" s="269" t="s">
        <v>1150</v>
      </c>
      <c r="E904" s="270" t="s">
        <v>1151</v>
      </c>
      <c r="F904" s="271">
        <v>12572.9</v>
      </c>
    </row>
    <row r="905" spans="1:6" ht="38.25" x14ac:dyDescent="0.2">
      <c r="A905" s="269"/>
      <c r="B905" s="269"/>
      <c r="C905" s="269" t="s">
        <v>1597</v>
      </c>
      <c r="D905" s="269"/>
      <c r="E905" s="270" t="s">
        <v>1598</v>
      </c>
      <c r="F905" s="271">
        <v>15000</v>
      </c>
    </row>
    <row r="906" spans="1:6" ht="25.5" x14ac:dyDescent="0.2">
      <c r="A906" s="269"/>
      <c r="B906" s="269"/>
      <c r="C906" s="269"/>
      <c r="D906" s="269" t="s">
        <v>1148</v>
      </c>
      <c r="E906" s="270" t="s">
        <v>1149</v>
      </c>
      <c r="F906" s="271">
        <v>1400</v>
      </c>
    </row>
    <row r="907" spans="1:6" ht="25.5" x14ac:dyDescent="0.2">
      <c r="A907" s="269"/>
      <c r="B907" s="269"/>
      <c r="C907" s="269"/>
      <c r="D907" s="269" t="s">
        <v>1150</v>
      </c>
      <c r="E907" s="270" t="s">
        <v>1151</v>
      </c>
      <c r="F907" s="271">
        <v>1400</v>
      </c>
    </row>
    <row r="908" spans="1:6" x14ac:dyDescent="0.2">
      <c r="A908" s="269"/>
      <c r="B908" s="269"/>
      <c r="C908" s="269"/>
      <c r="D908" s="269" t="s">
        <v>1152</v>
      </c>
      <c r="E908" s="270" t="s">
        <v>1153</v>
      </c>
      <c r="F908" s="271">
        <v>13600</v>
      </c>
    </row>
    <row r="909" spans="1:6" ht="38.25" x14ac:dyDescent="0.2">
      <c r="A909" s="269"/>
      <c r="B909" s="269"/>
      <c r="C909" s="269"/>
      <c r="D909" s="269" t="s">
        <v>1210</v>
      </c>
      <c r="E909" s="270" t="s">
        <v>1211</v>
      </c>
      <c r="F909" s="271">
        <v>13600</v>
      </c>
    </row>
    <row r="910" spans="1:6" x14ac:dyDescent="0.2">
      <c r="A910" s="269"/>
      <c r="B910" s="269" t="s">
        <v>1599</v>
      </c>
      <c r="C910" s="269"/>
      <c r="D910" s="269"/>
      <c r="E910" s="270" t="s">
        <v>1600</v>
      </c>
      <c r="F910" s="271">
        <v>8285</v>
      </c>
    </row>
    <row r="911" spans="1:6" ht="25.5" x14ac:dyDescent="0.2">
      <c r="A911" s="269"/>
      <c r="B911" s="269"/>
      <c r="C911" s="269" t="s">
        <v>1582</v>
      </c>
      <c r="D911" s="269"/>
      <c r="E911" s="270" t="s">
        <v>1583</v>
      </c>
      <c r="F911" s="271">
        <v>3547</v>
      </c>
    </row>
    <row r="912" spans="1:6" ht="25.5" x14ac:dyDescent="0.2">
      <c r="A912" s="269"/>
      <c r="B912" s="269"/>
      <c r="C912" s="269" t="s">
        <v>1624</v>
      </c>
      <c r="D912" s="269"/>
      <c r="E912" s="270" t="s">
        <v>1625</v>
      </c>
      <c r="F912" s="271">
        <v>3547</v>
      </c>
    </row>
    <row r="913" spans="1:6" ht="25.5" x14ac:dyDescent="0.2">
      <c r="A913" s="269"/>
      <c r="B913" s="269"/>
      <c r="C913" s="269"/>
      <c r="D913" s="269" t="s">
        <v>1231</v>
      </c>
      <c r="E913" s="270" t="s">
        <v>1232</v>
      </c>
      <c r="F913" s="271">
        <v>3547</v>
      </c>
    </row>
    <row r="914" spans="1:6" x14ac:dyDescent="0.2">
      <c r="A914" s="269"/>
      <c r="B914" s="269"/>
      <c r="C914" s="269"/>
      <c r="D914" s="269" t="s">
        <v>1251</v>
      </c>
      <c r="E914" s="270" t="s">
        <v>1252</v>
      </c>
      <c r="F914" s="271">
        <v>3547</v>
      </c>
    </row>
    <row r="915" spans="1:6" x14ac:dyDescent="0.2">
      <c r="A915" s="269"/>
      <c r="B915" s="269"/>
      <c r="C915" s="269" t="s">
        <v>481</v>
      </c>
      <c r="D915" s="269"/>
      <c r="E915" s="270" t="s">
        <v>482</v>
      </c>
      <c r="F915" s="271">
        <v>4738</v>
      </c>
    </row>
    <row r="916" spans="1:6" ht="25.5" x14ac:dyDescent="0.2">
      <c r="A916" s="269"/>
      <c r="B916" s="269"/>
      <c r="C916" s="269" t="s">
        <v>483</v>
      </c>
      <c r="D916" s="269"/>
      <c r="E916" s="270" t="s">
        <v>484</v>
      </c>
      <c r="F916" s="271">
        <v>2380</v>
      </c>
    </row>
    <row r="917" spans="1:6" ht="25.5" x14ac:dyDescent="0.2">
      <c r="A917" s="269"/>
      <c r="B917" s="269"/>
      <c r="C917" s="269"/>
      <c r="D917" s="269" t="s">
        <v>1148</v>
      </c>
      <c r="E917" s="270" t="s">
        <v>1149</v>
      </c>
      <c r="F917" s="271">
        <v>1100</v>
      </c>
    </row>
    <row r="918" spans="1:6" ht="25.5" x14ac:dyDescent="0.2">
      <c r="A918" s="269"/>
      <c r="B918" s="269"/>
      <c r="C918" s="269"/>
      <c r="D918" s="269" t="s">
        <v>1150</v>
      </c>
      <c r="E918" s="270" t="s">
        <v>1151</v>
      </c>
      <c r="F918" s="271">
        <v>1100</v>
      </c>
    </row>
    <row r="919" spans="1:6" x14ac:dyDescent="0.2">
      <c r="A919" s="269"/>
      <c r="B919" s="269"/>
      <c r="C919" s="269"/>
      <c r="D919" s="269" t="s">
        <v>1152</v>
      </c>
      <c r="E919" s="270" t="s">
        <v>1153</v>
      </c>
      <c r="F919" s="271">
        <v>1280</v>
      </c>
    </row>
    <row r="920" spans="1:6" ht="38.25" x14ac:dyDescent="0.2">
      <c r="A920" s="269"/>
      <c r="B920" s="269"/>
      <c r="C920" s="269"/>
      <c r="D920" s="269" t="s">
        <v>1210</v>
      </c>
      <c r="E920" s="270" t="s">
        <v>1211</v>
      </c>
      <c r="F920" s="271">
        <v>1280</v>
      </c>
    </row>
    <row r="921" spans="1:6" ht="38.25" x14ac:dyDescent="0.2">
      <c r="A921" s="269"/>
      <c r="B921" s="269"/>
      <c r="C921" s="269" t="s">
        <v>485</v>
      </c>
      <c r="D921" s="269"/>
      <c r="E921" s="270" t="s">
        <v>2751</v>
      </c>
      <c r="F921" s="271">
        <v>358</v>
      </c>
    </row>
    <row r="922" spans="1:6" ht="25.5" x14ac:dyDescent="0.2">
      <c r="A922" s="269"/>
      <c r="B922" s="269"/>
      <c r="C922" s="269"/>
      <c r="D922" s="269" t="s">
        <v>1148</v>
      </c>
      <c r="E922" s="270" t="s">
        <v>1149</v>
      </c>
      <c r="F922" s="271">
        <v>358</v>
      </c>
    </row>
    <row r="923" spans="1:6" ht="25.5" x14ac:dyDescent="0.2">
      <c r="A923" s="269"/>
      <c r="B923" s="269"/>
      <c r="C923" s="269"/>
      <c r="D923" s="269" t="s">
        <v>1150</v>
      </c>
      <c r="E923" s="270" t="s">
        <v>1151</v>
      </c>
      <c r="F923" s="271">
        <v>358</v>
      </c>
    </row>
    <row r="924" spans="1:6" ht="63.75" x14ac:dyDescent="0.2">
      <c r="A924" s="269"/>
      <c r="B924" s="269"/>
      <c r="C924" s="269" t="s">
        <v>1385</v>
      </c>
      <c r="D924" s="269"/>
      <c r="E924" s="270" t="s">
        <v>2749</v>
      </c>
      <c r="F924" s="271">
        <v>2000</v>
      </c>
    </row>
    <row r="925" spans="1:6" x14ac:dyDescent="0.2">
      <c r="A925" s="269"/>
      <c r="B925" s="269"/>
      <c r="C925" s="269"/>
      <c r="D925" s="269" t="s">
        <v>1152</v>
      </c>
      <c r="E925" s="270" t="s">
        <v>1153</v>
      </c>
      <c r="F925" s="271">
        <v>2000</v>
      </c>
    </row>
    <row r="926" spans="1:6" ht="38.25" x14ac:dyDescent="0.2">
      <c r="A926" s="269"/>
      <c r="B926" s="269"/>
      <c r="C926" s="269"/>
      <c r="D926" s="269" t="s">
        <v>1210</v>
      </c>
      <c r="E926" s="270" t="s">
        <v>1211</v>
      </c>
      <c r="F926" s="271">
        <v>2000</v>
      </c>
    </row>
    <row r="927" spans="1:6" x14ac:dyDescent="0.2">
      <c r="A927" s="269"/>
      <c r="B927" s="269" t="s">
        <v>1626</v>
      </c>
      <c r="C927" s="269"/>
      <c r="D927" s="269"/>
      <c r="E927" s="270" t="s">
        <v>1627</v>
      </c>
      <c r="F927" s="271">
        <v>2501876.9</v>
      </c>
    </row>
    <row r="928" spans="1:6" x14ac:dyDescent="0.2">
      <c r="A928" s="269"/>
      <c r="B928" s="269" t="s">
        <v>1628</v>
      </c>
      <c r="C928" s="269"/>
      <c r="D928" s="269"/>
      <c r="E928" s="270" t="s">
        <v>1629</v>
      </c>
      <c r="F928" s="271">
        <v>2446330.7000000002</v>
      </c>
    </row>
    <row r="929" spans="1:6" ht="25.5" x14ac:dyDescent="0.2">
      <c r="A929" s="269"/>
      <c r="B929" s="269"/>
      <c r="C929" s="269" t="s">
        <v>1158</v>
      </c>
      <c r="D929" s="269"/>
      <c r="E929" s="270" t="s">
        <v>1159</v>
      </c>
      <c r="F929" s="271">
        <v>1233.9000000000001</v>
      </c>
    </row>
    <row r="930" spans="1:6" ht="38.25" x14ac:dyDescent="0.2">
      <c r="A930" s="269"/>
      <c r="B930" s="269"/>
      <c r="C930" s="269" t="s">
        <v>1630</v>
      </c>
      <c r="D930" s="269"/>
      <c r="E930" s="270" t="s">
        <v>1631</v>
      </c>
      <c r="F930" s="271">
        <v>1233.9000000000001</v>
      </c>
    </row>
    <row r="931" spans="1:6" ht="38.25" x14ac:dyDescent="0.2">
      <c r="A931" s="269"/>
      <c r="B931" s="269"/>
      <c r="C931" s="269"/>
      <c r="D931" s="269" t="s">
        <v>1140</v>
      </c>
      <c r="E931" s="270" t="s">
        <v>1141</v>
      </c>
      <c r="F931" s="271">
        <v>869.4</v>
      </c>
    </row>
    <row r="932" spans="1:6" ht="25.5" x14ac:dyDescent="0.2">
      <c r="A932" s="269"/>
      <c r="B932" s="269"/>
      <c r="C932" s="269"/>
      <c r="D932" s="269" t="s">
        <v>1142</v>
      </c>
      <c r="E932" s="270" t="s">
        <v>1143</v>
      </c>
      <c r="F932" s="271">
        <v>869.4</v>
      </c>
    </row>
    <row r="933" spans="1:6" ht="25.5" x14ac:dyDescent="0.2">
      <c r="A933" s="269"/>
      <c r="B933" s="269"/>
      <c r="C933" s="269"/>
      <c r="D933" s="269" t="s">
        <v>1148</v>
      </c>
      <c r="E933" s="270" t="s">
        <v>1149</v>
      </c>
      <c r="F933" s="271">
        <v>361.5</v>
      </c>
    </row>
    <row r="934" spans="1:6" ht="25.5" x14ac:dyDescent="0.2">
      <c r="A934" s="269"/>
      <c r="B934" s="269"/>
      <c r="C934" s="269"/>
      <c r="D934" s="269" t="s">
        <v>1150</v>
      </c>
      <c r="E934" s="270" t="s">
        <v>1151</v>
      </c>
      <c r="F934" s="271">
        <v>361.5</v>
      </c>
    </row>
    <row r="935" spans="1:6" x14ac:dyDescent="0.2">
      <c r="A935" s="269"/>
      <c r="B935" s="269"/>
      <c r="C935" s="269"/>
      <c r="D935" s="269" t="s">
        <v>1152</v>
      </c>
      <c r="E935" s="270" t="s">
        <v>1153</v>
      </c>
      <c r="F935" s="271">
        <v>3</v>
      </c>
    </row>
    <row r="936" spans="1:6" ht="25.5" x14ac:dyDescent="0.2">
      <c r="A936" s="269"/>
      <c r="B936" s="269"/>
      <c r="C936" s="269"/>
      <c r="D936" s="269" t="s">
        <v>1154</v>
      </c>
      <c r="E936" s="270" t="s">
        <v>1155</v>
      </c>
      <c r="F936" s="271">
        <v>3</v>
      </c>
    </row>
    <row r="937" spans="1:6" ht="25.5" x14ac:dyDescent="0.2">
      <c r="A937" s="269"/>
      <c r="B937" s="269"/>
      <c r="C937" s="269" t="s">
        <v>458</v>
      </c>
      <c r="D937" s="269"/>
      <c r="E937" s="270" t="s">
        <v>2659</v>
      </c>
      <c r="F937" s="271">
        <v>804773</v>
      </c>
    </row>
    <row r="938" spans="1:6" ht="38.25" x14ac:dyDescent="0.2">
      <c r="A938" s="269"/>
      <c r="B938" s="269"/>
      <c r="C938" s="269" t="s">
        <v>459</v>
      </c>
      <c r="D938" s="269"/>
      <c r="E938" s="270" t="s">
        <v>460</v>
      </c>
      <c r="F938" s="271">
        <v>804773</v>
      </c>
    </row>
    <row r="939" spans="1:6" ht="51" x14ac:dyDescent="0.2">
      <c r="A939" s="269"/>
      <c r="B939" s="269"/>
      <c r="C939" s="269" t="s">
        <v>2508</v>
      </c>
      <c r="D939" s="269"/>
      <c r="E939" s="270" t="s">
        <v>2793</v>
      </c>
      <c r="F939" s="271">
        <v>220000</v>
      </c>
    </row>
    <row r="940" spans="1:6" x14ac:dyDescent="0.2">
      <c r="A940" s="269"/>
      <c r="B940" s="269"/>
      <c r="C940" s="269"/>
      <c r="D940" s="269" t="s">
        <v>461</v>
      </c>
      <c r="E940" s="270" t="s">
        <v>462</v>
      </c>
      <c r="F940" s="271">
        <v>220000</v>
      </c>
    </row>
    <row r="941" spans="1:6" ht="25.5" x14ac:dyDescent="0.2">
      <c r="A941" s="269"/>
      <c r="B941" s="269"/>
      <c r="C941" s="269"/>
      <c r="D941" s="269" t="s">
        <v>463</v>
      </c>
      <c r="E941" s="270" t="s">
        <v>464</v>
      </c>
      <c r="F941" s="271">
        <v>220000</v>
      </c>
    </row>
    <row r="942" spans="1:6" ht="51" x14ac:dyDescent="0.2">
      <c r="A942" s="269"/>
      <c r="B942" s="269"/>
      <c r="C942" s="269" t="s">
        <v>2509</v>
      </c>
      <c r="D942" s="269"/>
      <c r="E942" s="270" t="s">
        <v>2794</v>
      </c>
      <c r="F942" s="271">
        <v>584773</v>
      </c>
    </row>
    <row r="943" spans="1:6" x14ac:dyDescent="0.2">
      <c r="A943" s="269"/>
      <c r="B943" s="269"/>
      <c r="C943" s="269"/>
      <c r="D943" s="269" t="s">
        <v>461</v>
      </c>
      <c r="E943" s="270" t="s">
        <v>462</v>
      </c>
      <c r="F943" s="271">
        <v>584773</v>
      </c>
    </row>
    <row r="944" spans="1:6" ht="25.5" x14ac:dyDescent="0.2">
      <c r="A944" s="269"/>
      <c r="B944" s="269"/>
      <c r="C944" s="269"/>
      <c r="D944" s="269" t="s">
        <v>463</v>
      </c>
      <c r="E944" s="270" t="s">
        <v>464</v>
      </c>
      <c r="F944" s="271">
        <v>584773</v>
      </c>
    </row>
    <row r="945" spans="1:6" ht="25.5" x14ac:dyDescent="0.2">
      <c r="A945" s="269"/>
      <c r="B945" s="269"/>
      <c r="C945" s="269" t="s">
        <v>1632</v>
      </c>
      <c r="D945" s="269"/>
      <c r="E945" s="270" t="s">
        <v>1633</v>
      </c>
      <c r="F945" s="271">
        <v>39363.800000000003</v>
      </c>
    </row>
    <row r="946" spans="1:6" ht="25.5" x14ac:dyDescent="0.2">
      <c r="A946" s="269"/>
      <c r="B946" s="269"/>
      <c r="C946" s="269" t="s">
        <v>1634</v>
      </c>
      <c r="D946" s="269"/>
      <c r="E946" s="270" t="s">
        <v>1635</v>
      </c>
      <c r="F946" s="271">
        <v>6451</v>
      </c>
    </row>
    <row r="947" spans="1:6" x14ac:dyDescent="0.2">
      <c r="A947" s="269"/>
      <c r="B947" s="269"/>
      <c r="C947" s="269"/>
      <c r="D947" s="269" t="s">
        <v>1172</v>
      </c>
      <c r="E947" s="270" t="s">
        <v>1173</v>
      </c>
      <c r="F947" s="271">
        <v>6451</v>
      </c>
    </row>
    <row r="948" spans="1:6" x14ac:dyDescent="0.2">
      <c r="A948" s="269"/>
      <c r="B948" s="269"/>
      <c r="C948" s="269"/>
      <c r="D948" s="269" t="s">
        <v>1174</v>
      </c>
      <c r="E948" s="270" t="s">
        <v>1006</v>
      </c>
      <c r="F948" s="271">
        <v>6451</v>
      </c>
    </row>
    <row r="949" spans="1:6" ht="38.25" x14ac:dyDescent="0.2">
      <c r="A949" s="269"/>
      <c r="B949" s="269"/>
      <c r="C949" s="269" t="s">
        <v>1636</v>
      </c>
      <c r="D949" s="269"/>
      <c r="E949" s="270" t="s">
        <v>1637</v>
      </c>
      <c r="F949" s="271">
        <v>32912.800000000003</v>
      </c>
    </row>
    <row r="950" spans="1:6" ht="25.5" x14ac:dyDescent="0.2">
      <c r="A950" s="269"/>
      <c r="B950" s="269"/>
      <c r="C950" s="269"/>
      <c r="D950" s="269" t="s">
        <v>1231</v>
      </c>
      <c r="E950" s="270" t="s">
        <v>1232</v>
      </c>
      <c r="F950" s="271">
        <v>32912.800000000003</v>
      </c>
    </row>
    <row r="951" spans="1:6" x14ac:dyDescent="0.2">
      <c r="A951" s="269"/>
      <c r="B951" s="269"/>
      <c r="C951" s="269"/>
      <c r="D951" s="269" t="s">
        <v>1233</v>
      </c>
      <c r="E951" s="270" t="s">
        <v>1234</v>
      </c>
      <c r="F951" s="271">
        <v>32912.800000000003</v>
      </c>
    </row>
    <row r="952" spans="1:6" x14ac:dyDescent="0.2">
      <c r="A952" s="269"/>
      <c r="B952" s="269"/>
      <c r="C952" s="269" t="s">
        <v>1642</v>
      </c>
      <c r="D952" s="269"/>
      <c r="E952" s="270" t="s">
        <v>1643</v>
      </c>
      <c r="F952" s="271">
        <v>182741.7</v>
      </c>
    </row>
    <row r="953" spans="1:6" ht="51" x14ac:dyDescent="0.2">
      <c r="A953" s="269"/>
      <c r="B953" s="269"/>
      <c r="C953" s="269" t="s">
        <v>1644</v>
      </c>
      <c r="D953" s="269"/>
      <c r="E953" s="270" t="s">
        <v>2512</v>
      </c>
      <c r="F953" s="271">
        <v>60170.7</v>
      </c>
    </row>
    <row r="954" spans="1:6" ht="25.5" x14ac:dyDescent="0.2">
      <c r="A954" s="269"/>
      <c r="B954" s="269"/>
      <c r="C954" s="269"/>
      <c r="D954" s="269" t="s">
        <v>1231</v>
      </c>
      <c r="E954" s="270" t="s">
        <v>1232</v>
      </c>
      <c r="F954" s="271">
        <v>60170.7</v>
      </c>
    </row>
    <row r="955" spans="1:6" x14ac:dyDescent="0.2">
      <c r="A955" s="269"/>
      <c r="B955" s="269"/>
      <c r="C955" s="269"/>
      <c r="D955" s="269" t="s">
        <v>1233</v>
      </c>
      <c r="E955" s="270" t="s">
        <v>1234</v>
      </c>
      <c r="F955" s="271">
        <v>60170.7</v>
      </c>
    </row>
    <row r="956" spans="1:6" ht="25.5" x14ac:dyDescent="0.2">
      <c r="A956" s="269"/>
      <c r="B956" s="269"/>
      <c r="C956" s="269" t="s">
        <v>1645</v>
      </c>
      <c r="D956" s="269"/>
      <c r="E956" s="270" t="s">
        <v>1646</v>
      </c>
      <c r="F956" s="271">
        <v>8000</v>
      </c>
    </row>
    <row r="957" spans="1:6" ht="25.5" x14ac:dyDescent="0.2">
      <c r="A957" s="269"/>
      <c r="B957" s="269"/>
      <c r="C957" s="269"/>
      <c r="D957" s="269" t="s">
        <v>1231</v>
      </c>
      <c r="E957" s="270" t="s">
        <v>1232</v>
      </c>
      <c r="F957" s="271">
        <v>8000</v>
      </c>
    </row>
    <row r="958" spans="1:6" x14ac:dyDescent="0.2">
      <c r="A958" s="269"/>
      <c r="B958" s="269"/>
      <c r="C958" s="269"/>
      <c r="D958" s="269" t="s">
        <v>1233</v>
      </c>
      <c r="E958" s="270" t="s">
        <v>1234</v>
      </c>
      <c r="F958" s="271">
        <v>8000</v>
      </c>
    </row>
    <row r="959" spans="1:6" ht="25.5" x14ac:dyDescent="0.2">
      <c r="A959" s="269"/>
      <c r="B959" s="269"/>
      <c r="C959" s="269" t="s">
        <v>1647</v>
      </c>
      <c r="D959" s="269"/>
      <c r="E959" s="270" t="s">
        <v>1648</v>
      </c>
      <c r="F959" s="271">
        <v>200</v>
      </c>
    </row>
    <row r="960" spans="1:6" ht="25.5" x14ac:dyDescent="0.2">
      <c r="A960" s="269"/>
      <c r="B960" s="269"/>
      <c r="C960" s="269"/>
      <c r="D960" s="269" t="s">
        <v>1231</v>
      </c>
      <c r="E960" s="270" t="s">
        <v>1232</v>
      </c>
      <c r="F960" s="271">
        <v>200</v>
      </c>
    </row>
    <row r="961" spans="1:6" x14ac:dyDescent="0.2">
      <c r="A961" s="269"/>
      <c r="B961" s="269"/>
      <c r="C961" s="269"/>
      <c r="D961" s="269" t="s">
        <v>1251</v>
      </c>
      <c r="E961" s="270" t="s">
        <v>1252</v>
      </c>
      <c r="F961" s="271">
        <v>200</v>
      </c>
    </row>
    <row r="962" spans="1:6" ht="38.25" x14ac:dyDescent="0.2">
      <c r="A962" s="269"/>
      <c r="B962" s="269"/>
      <c r="C962" s="269" t="s">
        <v>1649</v>
      </c>
      <c r="D962" s="269"/>
      <c r="E962" s="270" t="s">
        <v>1650</v>
      </c>
      <c r="F962" s="271">
        <v>114371</v>
      </c>
    </row>
    <row r="963" spans="1:6" ht="25.5" x14ac:dyDescent="0.2">
      <c r="A963" s="269"/>
      <c r="B963" s="269"/>
      <c r="C963" s="269"/>
      <c r="D963" s="269" t="s">
        <v>1231</v>
      </c>
      <c r="E963" s="270" t="s">
        <v>1232</v>
      </c>
      <c r="F963" s="271">
        <v>114371</v>
      </c>
    </row>
    <row r="964" spans="1:6" x14ac:dyDescent="0.2">
      <c r="A964" s="269"/>
      <c r="B964" s="269"/>
      <c r="C964" s="269"/>
      <c r="D964" s="269" t="s">
        <v>1251</v>
      </c>
      <c r="E964" s="270" t="s">
        <v>1252</v>
      </c>
      <c r="F964" s="271">
        <v>114371</v>
      </c>
    </row>
    <row r="965" spans="1:6" x14ac:dyDescent="0.2">
      <c r="A965" s="269"/>
      <c r="B965" s="269"/>
      <c r="C965" s="269" t="s">
        <v>1651</v>
      </c>
      <c r="D965" s="269"/>
      <c r="E965" s="270" t="s">
        <v>1652</v>
      </c>
      <c r="F965" s="271">
        <v>89242.4</v>
      </c>
    </row>
    <row r="966" spans="1:6" ht="38.25" x14ac:dyDescent="0.2">
      <c r="A966" s="269"/>
      <c r="B966" s="269"/>
      <c r="C966" s="269" t="s">
        <v>1653</v>
      </c>
      <c r="D966" s="269"/>
      <c r="E966" s="270" t="s">
        <v>1654</v>
      </c>
      <c r="F966" s="271">
        <v>6000</v>
      </c>
    </row>
    <row r="967" spans="1:6" x14ac:dyDescent="0.2">
      <c r="A967" s="269"/>
      <c r="B967" s="269"/>
      <c r="C967" s="269"/>
      <c r="D967" s="269" t="s">
        <v>1172</v>
      </c>
      <c r="E967" s="270" t="s">
        <v>1173</v>
      </c>
      <c r="F967" s="271">
        <v>6000</v>
      </c>
    </row>
    <row r="968" spans="1:6" x14ac:dyDescent="0.2">
      <c r="A968" s="269"/>
      <c r="B968" s="269"/>
      <c r="C968" s="269"/>
      <c r="D968" s="269" t="s">
        <v>1174</v>
      </c>
      <c r="E968" s="270" t="s">
        <v>1006</v>
      </c>
      <c r="F968" s="271">
        <v>6000</v>
      </c>
    </row>
    <row r="969" spans="1:6" ht="25.5" x14ac:dyDescent="0.2">
      <c r="A969" s="269"/>
      <c r="B969" s="269"/>
      <c r="C969" s="269" t="s">
        <v>1655</v>
      </c>
      <c r="D969" s="269"/>
      <c r="E969" s="270" t="s">
        <v>1656</v>
      </c>
      <c r="F969" s="271">
        <v>83242.399999999994</v>
      </c>
    </row>
    <row r="970" spans="1:6" ht="25.5" x14ac:dyDescent="0.2">
      <c r="A970" s="269"/>
      <c r="B970" s="269"/>
      <c r="C970" s="269"/>
      <c r="D970" s="269" t="s">
        <v>1231</v>
      </c>
      <c r="E970" s="270" t="s">
        <v>1232</v>
      </c>
      <c r="F970" s="271">
        <v>83242.399999999994</v>
      </c>
    </row>
    <row r="971" spans="1:6" x14ac:dyDescent="0.2">
      <c r="A971" s="269"/>
      <c r="B971" s="269"/>
      <c r="C971" s="269"/>
      <c r="D971" s="269" t="s">
        <v>1251</v>
      </c>
      <c r="E971" s="270" t="s">
        <v>1252</v>
      </c>
      <c r="F971" s="271">
        <v>83242.399999999994</v>
      </c>
    </row>
    <row r="972" spans="1:6" ht="25.5" x14ac:dyDescent="0.2">
      <c r="A972" s="269"/>
      <c r="B972" s="269"/>
      <c r="C972" s="269" t="s">
        <v>1657</v>
      </c>
      <c r="D972" s="269"/>
      <c r="E972" s="270" t="s">
        <v>1658</v>
      </c>
      <c r="F972" s="271">
        <v>797245.1</v>
      </c>
    </row>
    <row r="973" spans="1:6" ht="38.25" x14ac:dyDescent="0.2">
      <c r="A973" s="269"/>
      <c r="B973" s="269"/>
      <c r="C973" s="269" t="s">
        <v>1659</v>
      </c>
      <c r="D973" s="269"/>
      <c r="E973" s="270" t="s">
        <v>1660</v>
      </c>
      <c r="F973" s="271">
        <v>265082</v>
      </c>
    </row>
    <row r="974" spans="1:6" ht="25.5" x14ac:dyDescent="0.2">
      <c r="A974" s="269"/>
      <c r="B974" s="269"/>
      <c r="C974" s="269"/>
      <c r="D974" s="269" t="s">
        <v>1231</v>
      </c>
      <c r="E974" s="270" t="s">
        <v>1232</v>
      </c>
      <c r="F974" s="271">
        <v>265082</v>
      </c>
    </row>
    <row r="975" spans="1:6" x14ac:dyDescent="0.2">
      <c r="A975" s="269"/>
      <c r="B975" s="269"/>
      <c r="C975" s="269"/>
      <c r="D975" s="269" t="s">
        <v>1233</v>
      </c>
      <c r="E975" s="270" t="s">
        <v>1234</v>
      </c>
      <c r="F975" s="271">
        <v>265082</v>
      </c>
    </row>
    <row r="976" spans="1:6" ht="25.5" x14ac:dyDescent="0.2">
      <c r="A976" s="269"/>
      <c r="B976" s="269"/>
      <c r="C976" s="269" t="s">
        <v>1661</v>
      </c>
      <c r="D976" s="269"/>
      <c r="E976" s="270" t="s">
        <v>1662</v>
      </c>
      <c r="F976" s="271">
        <v>9000</v>
      </c>
    </row>
    <row r="977" spans="1:6" x14ac:dyDescent="0.2">
      <c r="A977" s="269"/>
      <c r="B977" s="269"/>
      <c r="C977" s="269"/>
      <c r="D977" s="269" t="s">
        <v>1172</v>
      </c>
      <c r="E977" s="270" t="s">
        <v>1173</v>
      </c>
      <c r="F977" s="271">
        <v>9000</v>
      </c>
    </row>
    <row r="978" spans="1:6" x14ac:dyDescent="0.2">
      <c r="A978" s="269"/>
      <c r="B978" s="269"/>
      <c r="C978" s="269"/>
      <c r="D978" s="269" t="s">
        <v>1174</v>
      </c>
      <c r="E978" s="270" t="s">
        <v>1006</v>
      </c>
      <c r="F978" s="271">
        <v>9000</v>
      </c>
    </row>
    <row r="979" spans="1:6" ht="25.5" x14ac:dyDescent="0.2">
      <c r="A979" s="269"/>
      <c r="B979" s="269"/>
      <c r="C979" s="269" t="s">
        <v>1663</v>
      </c>
      <c r="D979" s="269"/>
      <c r="E979" s="270" t="s">
        <v>1664</v>
      </c>
      <c r="F979" s="271">
        <v>70636</v>
      </c>
    </row>
    <row r="980" spans="1:6" ht="25.5" x14ac:dyDescent="0.2">
      <c r="A980" s="269"/>
      <c r="B980" s="269"/>
      <c r="C980" s="269"/>
      <c r="D980" s="269" t="s">
        <v>1231</v>
      </c>
      <c r="E980" s="270" t="s">
        <v>1232</v>
      </c>
      <c r="F980" s="271">
        <v>70636</v>
      </c>
    </row>
    <row r="981" spans="1:6" x14ac:dyDescent="0.2">
      <c r="A981" s="269"/>
      <c r="B981" s="269"/>
      <c r="C981" s="269"/>
      <c r="D981" s="269" t="s">
        <v>1251</v>
      </c>
      <c r="E981" s="270" t="s">
        <v>1252</v>
      </c>
      <c r="F981" s="271">
        <v>53361</v>
      </c>
    </row>
    <row r="982" spans="1:6" x14ac:dyDescent="0.2">
      <c r="A982" s="269"/>
      <c r="B982" s="269"/>
      <c r="C982" s="269"/>
      <c r="D982" s="269" t="s">
        <v>1233</v>
      </c>
      <c r="E982" s="270" t="s">
        <v>1234</v>
      </c>
      <c r="F982" s="271">
        <v>17275</v>
      </c>
    </row>
    <row r="983" spans="1:6" ht="19.899999999999999" customHeight="1" x14ac:dyDescent="0.2">
      <c r="A983" s="269"/>
      <c r="B983" s="269"/>
      <c r="C983" s="269" t="s">
        <v>1665</v>
      </c>
      <c r="D983" s="269"/>
      <c r="E983" s="270" t="s">
        <v>1666</v>
      </c>
      <c r="F983" s="271">
        <v>9583</v>
      </c>
    </row>
    <row r="984" spans="1:6" ht="25.5" x14ac:dyDescent="0.2">
      <c r="A984" s="269"/>
      <c r="B984" s="269"/>
      <c r="C984" s="269"/>
      <c r="D984" s="269" t="s">
        <v>1231</v>
      </c>
      <c r="E984" s="270" t="s">
        <v>1232</v>
      </c>
      <c r="F984" s="271">
        <v>9583</v>
      </c>
    </row>
    <row r="985" spans="1:6" ht="25.5" x14ac:dyDescent="0.2">
      <c r="A985" s="269"/>
      <c r="B985" s="269"/>
      <c r="C985" s="269"/>
      <c r="D985" s="269" t="s">
        <v>1286</v>
      </c>
      <c r="E985" s="270" t="s">
        <v>1287</v>
      </c>
      <c r="F985" s="271">
        <v>9583</v>
      </c>
    </row>
    <row r="986" spans="1:6" ht="25.5" x14ac:dyDescent="0.2">
      <c r="A986" s="269"/>
      <c r="B986" s="269"/>
      <c r="C986" s="269" t="s">
        <v>1667</v>
      </c>
      <c r="D986" s="269"/>
      <c r="E986" s="270" t="s">
        <v>1668</v>
      </c>
      <c r="F986" s="271">
        <v>442944.1</v>
      </c>
    </row>
    <row r="987" spans="1:6" ht="25.5" x14ac:dyDescent="0.2">
      <c r="A987" s="269"/>
      <c r="B987" s="269"/>
      <c r="C987" s="269"/>
      <c r="D987" s="269" t="s">
        <v>1231</v>
      </c>
      <c r="E987" s="270" t="s">
        <v>1232</v>
      </c>
      <c r="F987" s="271">
        <v>442944.1</v>
      </c>
    </row>
    <row r="988" spans="1:6" x14ac:dyDescent="0.2">
      <c r="A988" s="269"/>
      <c r="B988" s="269"/>
      <c r="C988" s="269"/>
      <c r="D988" s="269" t="s">
        <v>1251</v>
      </c>
      <c r="E988" s="270" t="s">
        <v>1252</v>
      </c>
      <c r="F988" s="271">
        <v>442944.1</v>
      </c>
    </row>
    <row r="989" spans="1:6" ht="38.25" x14ac:dyDescent="0.2">
      <c r="A989" s="269"/>
      <c r="B989" s="269"/>
      <c r="C989" s="269" t="s">
        <v>1669</v>
      </c>
      <c r="D989" s="269"/>
      <c r="E989" s="270" t="s">
        <v>1670</v>
      </c>
      <c r="F989" s="271">
        <v>124887.1</v>
      </c>
    </row>
    <row r="990" spans="1:6" ht="38.25" x14ac:dyDescent="0.2">
      <c r="A990" s="269"/>
      <c r="B990" s="269"/>
      <c r="C990" s="269" t="s">
        <v>1671</v>
      </c>
      <c r="D990" s="269"/>
      <c r="E990" s="270" t="s">
        <v>1672</v>
      </c>
      <c r="F990" s="271">
        <v>101071.4</v>
      </c>
    </row>
    <row r="991" spans="1:6" ht="25.5" x14ac:dyDescent="0.2">
      <c r="A991" s="269"/>
      <c r="B991" s="269"/>
      <c r="C991" s="269"/>
      <c r="D991" s="269" t="s">
        <v>1148</v>
      </c>
      <c r="E991" s="270" t="s">
        <v>1149</v>
      </c>
      <c r="F991" s="271">
        <v>101071.4</v>
      </c>
    </row>
    <row r="992" spans="1:6" ht="25.5" x14ac:dyDescent="0.2">
      <c r="A992" s="269"/>
      <c r="B992" s="269"/>
      <c r="C992" s="269"/>
      <c r="D992" s="269" t="s">
        <v>1150</v>
      </c>
      <c r="E992" s="270" t="s">
        <v>1151</v>
      </c>
      <c r="F992" s="271">
        <v>101071.4</v>
      </c>
    </row>
    <row r="993" spans="1:6" ht="38.25" x14ac:dyDescent="0.2">
      <c r="A993" s="269"/>
      <c r="B993" s="269"/>
      <c r="C993" s="269" t="s">
        <v>1673</v>
      </c>
      <c r="D993" s="269"/>
      <c r="E993" s="270" t="s">
        <v>1674</v>
      </c>
      <c r="F993" s="271">
        <v>23815.7</v>
      </c>
    </row>
    <row r="994" spans="1:6" ht="25.5" x14ac:dyDescent="0.2">
      <c r="A994" s="269"/>
      <c r="B994" s="269"/>
      <c r="C994" s="269"/>
      <c r="D994" s="269" t="s">
        <v>1231</v>
      </c>
      <c r="E994" s="270" t="s">
        <v>1232</v>
      </c>
      <c r="F994" s="271">
        <v>23815.7</v>
      </c>
    </row>
    <row r="995" spans="1:6" x14ac:dyDescent="0.2">
      <c r="A995" s="269"/>
      <c r="B995" s="269"/>
      <c r="C995" s="269"/>
      <c r="D995" s="269" t="s">
        <v>1251</v>
      </c>
      <c r="E995" s="270" t="s">
        <v>1252</v>
      </c>
      <c r="F995" s="271">
        <v>23815.7</v>
      </c>
    </row>
    <row r="996" spans="1:6" ht="25.5" x14ac:dyDescent="0.2">
      <c r="A996" s="269"/>
      <c r="B996" s="269"/>
      <c r="C996" s="269" t="s">
        <v>1582</v>
      </c>
      <c r="D996" s="269"/>
      <c r="E996" s="270" t="s">
        <v>1583</v>
      </c>
      <c r="F996" s="271">
        <v>406843.7</v>
      </c>
    </row>
    <row r="997" spans="1:6" ht="38.25" x14ac:dyDescent="0.2">
      <c r="A997" s="269"/>
      <c r="B997" s="269"/>
      <c r="C997" s="269" t="s">
        <v>1584</v>
      </c>
      <c r="D997" s="269"/>
      <c r="E997" s="270" t="s">
        <v>1585</v>
      </c>
      <c r="F997" s="271">
        <v>114975.8</v>
      </c>
    </row>
    <row r="998" spans="1:6" ht="38.25" x14ac:dyDescent="0.2">
      <c r="A998" s="269"/>
      <c r="B998" s="269"/>
      <c r="C998" s="269" t="s">
        <v>1675</v>
      </c>
      <c r="D998" s="269"/>
      <c r="E998" s="270" t="s">
        <v>1676</v>
      </c>
      <c r="F998" s="271">
        <v>1454.4</v>
      </c>
    </row>
    <row r="999" spans="1:6" x14ac:dyDescent="0.2">
      <c r="A999" s="269"/>
      <c r="B999" s="269"/>
      <c r="C999" s="269"/>
      <c r="D999" s="269" t="s">
        <v>1239</v>
      </c>
      <c r="E999" s="270" t="s">
        <v>1240</v>
      </c>
      <c r="F999" s="271">
        <v>1454.4</v>
      </c>
    </row>
    <row r="1000" spans="1:6" x14ac:dyDescent="0.2">
      <c r="A1000" s="269"/>
      <c r="B1000" s="269"/>
      <c r="C1000" s="269"/>
      <c r="D1000" s="269" t="s">
        <v>1241</v>
      </c>
      <c r="E1000" s="270" t="s">
        <v>1242</v>
      </c>
      <c r="F1000" s="271">
        <v>1454.4</v>
      </c>
    </row>
    <row r="1001" spans="1:6" ht="25.5" x14ac:dyDescent="0.2">
      <c r="A1001" s="269"/>
      <c r="B1001" s="269"/>
      <c r="C1001" s="269" t="s">
        <v>1677</v>
      </c>
      <c r="D1001" s="269"/>
      <c r="E1001" s="270" t="s">
        <v>1678</v>
      </c>
      <c r="F1001" s="271">
        <v>500</v>
      </c>
    </row>
    <row r="1002" spans="1:6" x14ac:dyDescent="0.2">
      <c r="A1002" s="269"/>
      <c r="B1002" s="269"/>
      <c r="C1002" s="269"/>
      <c r="D1002" s="269" t="s">
        <v>1239</v>
      </c>
      <c r="E1002" s="270" t="s">
        <v>1240</v>
      </c>
      <c r="F1002" s="271">
        <v>500</v>
      </c>
    </row>
    <row r="1003" spans="1:6" x14ac:dyDescent="0.2">
      <c r="A1003" s="269"/>
      <c r="B1003" s="269"/>
      <c r="C1003" s="269"/>
      <c r="D1003" s="269" t="s">
        <v>1241</v>
      </c>
      <c r="E1003" s="270" t="s">
        <v>1242</v>
      </c>
      <c r="F1003" s="271">
        <v>500</v>
      </c>
    </row>
    <row r="1004" spans="1:6" ht="38.25" x14ac:dyDescent="0.2">
      <c r="A1004" s="269"/>
      <c r="B1004" s="269"/>
      <c r="C1004" s="269" t="s">
        <v>1679</v>
      </c>
      <c r="D1004" s="269"/>
      <c r="E1004" s="270" t="s">
        <v>2795</v>
      </c>
      <c r="F1004" s="271">
        <v>100</v>
      </c>
    </row>
    <row r="1005" spans="1:6" x14ac:dyDescent="0.2">
      <c r="A1005" s="269"/>
      <c r="B1005" s="269"/>
      <c r="C1005" s="269"/>
      <c r="D1005" s="269" t="s">
        <v>1239</v>
      </c>
      <c r="E1005" s="270" t="s">
        <v>1240</v>
      </c>
      <c r="F1005" s="271">
        <v>100</v>
      </c>
    </row>
    <row r="1006" spans="1:6" x14ac:dyDescent="0.2">
      <c r="A1006" s="269"/>
      <c r="B1006" s="269"/>
      <c r="C1006" s="269"/>
      <c r="D1006" s="269" t="s">
        <v>1241</v>
      </c>
      <c r="E1006" s="270" t="s">
        <v>1242</v>
      </c>
      <c r="F1006" s="271">
        <v>100</v>
      </c>
    </row>
    <row r="1007" spans="1:6" ht="31.15" customHeight="1" x14ac:dyDescent="0.2">
      <c r="A1007" s="269"/>
      <c r="B1007" s="269"/>
      <c r="C1007" s="269" t="s">
        <v>1586</v>
      </c>
      <c r="D1007" s="269"/>
      <c r="E1007" s="270" t="s">
        <v>1587</v>
      </c>
      <c r="F1007" s="271">
        <v>112921.4</v>
      </c>
    </row>
    <row r="1008" spans="1:6" ht="25.5" x14ac:dyDescent="0.2">
      <c r="A1008" s="269"/>
      <c r="B1008" s="269"/>
      <c r="C1008" s="269"/>
      <c r="D1008" s="269" t="s">
        <v>1231</v>
      </c>
      <c r="E1008" s="270" t="s">
        <v>1232</v>
      </c>
      <c r="F1008" s="271">
        <v>112921.4</v>
      </c>
    </row>
    <row r="1009" spans="1:6" x14ac:dyDescent="0.2">
      <c r="A1009" s="269"/>
      <c r="B1009" s="269"/>
      <c r="C1009" s="269"/>
      <c r="D1009" s="269" t="s">
        <v>1251</v>
      </c>
      <c r="E1009" s="270" t="s">
        <v>1252</v>
      </c>
      <c r="F1009" s="271">
        <v>14950.4</v>
      </c>
    </row>
    <row r="1010" spans="1:6" x14ac:dyDescent="0.2">
      <c r="A1010" s="269"/>
      <c r="B1010" s="269"/>
      <c r="C1010" s="269"/>
      <c r="D1010" s="269" t="s">
        <v>1233</v>
      </c>
      <c r="E1010" s="270" t="s">
        <v>1234</v>
      </c>
      <c r="F1010" s="271">
        <v>97971</v>
      </c>
    </row>
    <row r="1011" spans="1:6" ht="38.25" x14ac:dyDescent="0.2">
      <c r="A1011" s="269"/>
      <c r="B1011" s="269"/>
      <c r="C1011" s="269" t="s">
        <v>1680</v>
      </c>
      <c r="D1011" s="269"/>
      <c r="E1011" s="270" t="s">
        <v>1681</v>
      </c>
      <c r="F1011" s="271">
        <v>256977.4</v>
      </c>
    </row>
    <row r="1012" spans="1:6" ht="25.5" x14ac:dyDescent="0.2">
      <c r="A1012" s="269"/>
      <c r="B1012" s="269"/>
      <c r="C1012" s="269"/>
      <c r="D1012" s="269" t="s">
        <v>1231</v>
      </c>
      <c r="E1012" s="270" t="s">
        <v>1232</v>
      </c>
      <c r="F1012" s="271">
        <v>231977.4</v>
      </c>
    </row>
    <row r="1013" spans="1:6" x14ac:dyDescent="0.2">
      <c r="A1013" s="269"/>
      <c r="B1013" s="269"/>
      <c r="C1013" s="269"/>
      <c r="D1013" s="269" t="s">
        <v>1251</v>
      </c>
      <c r="E1013" s="270" t="s">
        <v>1252</v>
      </c>
      <c r="F1013" s="271">
        <v>23010</v>
      </c>
    </row>
    <row r="1014" spans="1:6" x14ac:dyDescent="0.2">
      <c r="A1014" s="269"/>
      <c r="B1014" s="269"/>
      <c r="C1014" s="269"/>
      <c r="D1014" s="269" t="s">
        <v>1233</v>
      </c>
      <c r="E1014" s="270" t="s">
        <v>1234</v>
      </c>
      <c r="F1014" s="271">
        <v>208967.4</v>
      </c>
    </row>
    <row r="1015" spans="1:6" x14ac:dyDescent="0.2">
      <c r="A1015" s="269"/>
      <c r="B1015" s="269"/>
      <c r="C1015" s="269"/>
      <c r="D1015" s="269" t="s">
        <v>1152</v>
      </c>
      <c r="E1015" s="270" t="s">
        <v>1153</v>
      </c>
      <c r="F1015" s="271">
        <v>25000</v>
      </c>
    </row>
    <row r="1016" spans="1:6" ht="38.25" x14ac:dyDescent="0.2">
      <c r="A1016" s="269"/>
      <c r="B1016" s="269"/>
      <c r="C1016" s="269"/>
      <c r="D1016" s="269" t="s">
        <v>1210</v>
      </c>
      <c r="E1016" s="270" t="s">
        <v>1211</v>
      </c>
      <c r="F1016" s="271">
        <v>25000</v>
      </c>
    </row>
    <row r="1017" spans="1:6" ht="38.25" x14ac:dyDescent="0.2">
      <c r="A1017" s="269"/>
      <c r="B1017" s="269"/>
      <c r="C1017" s="269" t="s">
        <v>1682</v>
      </c>
      <c r="D1017" s="269"/>
      <c r="E1017" s="270" t="s">
        <v>1683</v>
      </c>
      <c r="F1017" s="271">
        <v>23877.1</v>
      </c>
    </row>
    <row r="1018" spans="1:6" ht="25.5" x14ac:dyDescent="0.2">
      <c r="A1018" s="269"/>
      <c r="B1018" s="269"/>
      <c r="C1018" s="269"/>
      <c r="D1018" s="269" t="s">
        <v>1231</v>
      </c>
      <c r="E1018" s="270" t="s">
        <v>1232</v>
      </c>
      <c r="F1018" s="271">
        <v>23877.1</v>
      </c>
    </row>
    <row r="1019" spans="1:6" ht="25.5" x14ac:dyDescent="0.2">
      <c r="A1019" s="269"/>
      <c r="B1019" s="269"/>
      <c r="C1019" s="269"/>
      <c r="D1019" s="269" t="s">
        <v>1286</v>
      </c>
      <c r="E1019" s="270" t="s">
        <v>1287</v>
      </c>
      <c r="F1019" s="271">
        <v>23877.1</v>
      </c>
    </row>
    <row r="1020" spans="1:6" ht="38.25" x14ac:dyDescent="0.2">
      <c r="A1020" s="269"/>
      <c r="B1020" s="269"/>
      <c r="C1020" s="269" t="s">
        <v>1684</v>
      </c>
      <c r="D1020" s="269"/>
      <c r="E1020" s="270" t="s">
        <v>1685</v>
      </c>
      <c r="F1020" s="271">
        <v>5713.4</v>
      </c>
    </row>
    <row r="1021" spans="1:6" ht="25.5" x14ac:dyDescent="0.2">
      <c r="A1021" s="269"/>
      <c r="B1021" s="269"/>
      <c r="C1021" s="269"/>
      <c r="D1021" s="269" t="s">
        <v>1148</v>
      </c>
      <c r="E1021" s="270" t="s">
        <v>1149</v>
      </c>
      <c r="F1021" s="271">
        <v>5713.4</v>
      </c>
    </row>
    <row r="1022" spans="1:6" ht="25.5" x14ac:dyDescent="0.2">
      <c r="A1022" s="269"/>
      <c r="B1022" s="269"/>
      <c r="C1022" s="269"/>
      <c r="D1022" s="269" t="s">
        <v>1150</v>
      </c>
      <c r="E1022" s="270" t="s">
        <v>1151</v>
      </c>
      <c r="F1022" s="271">
        <v>5713.4</v>
      </c>
    </row>
    <row r="1023" spans="1:6" ht="25.5" x14ac:dyDescent="0.2">
      <c r="A1023" s="269"/>
      <c r="B1023" s="269"/>
      <c r="C1023" s="269" t="s">
        <v>1686</v>
      </c>
      <c r="D1023" s="269"/>
      <c r="E1023" s="270" t="s">
        <v>1687</v>
      </c>
      <c r="F1023" s="271">
        <v>5000</v>
      </c>
    </row>
    <row r="1024" spans="1:6" ht="25.5" x14ac:dyDescent="0.2">
      <c r="A1024" s="269"/>
      <c r="B1024" s="269"/>
      <c r="C1024" s="269"/>
      <c r="D1024" s="269" t="s">
        <v>1231</v>
      </c>
      <c r="E1024" s="270" t="s">
        <v>1232</v>
      </c>
      <c r="F1024" s="271">
        <v>5000</v>
      </c>
    </row>
    <row r="1025" spans="1:6" x14ac:dyDescent="0.2">
      <c r="A1025" s="269"/>
      <c r="B1025" s="269"/>
      <c r="C1025" s="269"/>
      <c r="D1025" s="269" t="s">
        <v>1233</v>
      </c>
      <c r="E1025" s="270" t="s">
        <v>1234</v>
      </c>
      <c r="F1025" s="271">
        <v>5000</v>
      </c>
    </row>
    <row r="1026" spans="1:6" ht="38.25" x14ac:dyDescent="0.2">
      <c r="A1026" s="269"/>
      <c r="B1026" s="269"/>
      <c r="C1026" s="269" t="s">
        <v>1588</v>
      </c>
      <c r="D1026" s="269"/>
      <c r="E1026" s="270" t="s">
        <v>1589</v>
      </c>
      <c r="F1026" s="271">
        <v>300</v>
      </c>
    </row>
    <row r="1027" spans="1:6" x14ac:dyDescent="0.2">
      <c r="A1027" s="269"/>
      <c r="B1027" s="269"/>
      <c r="C1027" s="269"/>
      <c r="D1027" s="269" t="s">
        <v>1239</v>
      </c>
      <c r="E1027" s="270" t="s">
        <v>1240</v>
      </c>
      <c r="F1027" s="271">
        <v>300</v>
      </c>
    </row>
    <row r="1028" spans="1:6" x14ac:dyDescent="0.2">
      <c r="A1028" s="269"/>
      <c r="B1028" s="269"/>
      <c r="C1028" s="269"/>
      <c r="D1028" s="269" t="s">
        <v>1241</v>
      </c>
      <c r="E1028" s="270" t="s">
        <v>1242</v>
      </c>
      <c r="F1028" s="271">
        <v>300</v>
      </c>
    </row>
    <row r="1029" spans="1:6" x14ac:dyDescent="0.2">
      <c r="A1029" s="269"/>
      <c r="B1029" s="269" t="s">
        <v>1688</v>
      </c>
      <c r="C1029" s="269"/>
      <c r="D1029" s="269"/>
      <c r="E1029" s="270" t="s">
        <v>1689</v>
      </c>
      <c r="F1029" s="271">
        <v>55546.2</v>
      </c>
    </row>
    <row r="1030" spans="1:6" ht="25.5" x14ac:dyDescent="0.2">
      <c r="A1030" s="269"/>
      <c r="B1030" s="269"/>
      <c r="C1030" s="269" t="s">
        <v>1136</v>
      </c>
      <c r="D1030" s="269"/>
      <c r="E1030" s="270" t="s">
        <v>1137</v>
      </c>
      <c r="F1030" s="271">
        <v>29029.9</v>
      </c>
    </row>
    <row r="1031" spans="1:6" x14ac:dyDescent="0.2">
      <c r="A1031" s="269"/>
      <c r="B1031" s="269"/>
      <c r="C1031" s="269" t="s">
        <v>1146</v>
      </c>
      <c r="D1031" s="269"/>
      <c r="E1031" s="270" t="s">
        <v>1147</v>
      </c>
      <c r="F1031" s="271">
        <v>29029.9</v>
      </c>
    </row>
    <row r="1032" spans="1:6" ht="38.25" x14ac:dyDescent="0.2">
      <c r="A1032" s="269"/>
      <c r="B1032" s="269"/>
      <c r="C1032" s="269"/>
      <c r="D1032" s="269" t="s">
        <v>1140</v>
      </c>
      <c r="E1032" s="270" t="s">
        <v>1141</v>
      </c>
      <c r="F1032" s="271">
        <v>23769</v>
      </c>
    </row>
    <row r="1033" spans="1:6" ht="25.5" x14ac:dyDescent="0.2">
      <c r="A1033" s="269"/>
      <c r="B1033" s="269"/>
      <c r="C1033" s="269"/>
      <c r="D1033" s="269" t="s">
        <v>1142</v>
      </c>
      <c r="E1033" s="270" t="s">
        <v>1143</v>
      </c>
      <c r="F1033" s="271">
        <v>23769</v>
      </c>
    </row>
    <row r="1034" spans="1:6" ht="25.5" x14ac:dyDescent="0.2">
      <c r="A1034" s="269"/>
      <c r="B1034" s="269"/>
      <c r="C1034" s="269"/>
      <c r="D1034" s="269" t="s">
        <v>1148</v>
      </c>
      <c r="E1034" s="270" t="s">
        <v>1149</v>
      </c>
      <c r="F1034" s="271">
        <v>5210.8999999999996</v>
      </c>
    </row>
    <row r="1035" spans="1:6" ht="25.5" x14ac:dyDescent="0.2">
      <c r="A1035" s="269"/>
      <c r="B1035" s="269"/>
      <c r="C1035" s="269"/>
      <c r="D1035" s="269" t="s">
        <v>1150</v>
      </c>
      <c r="E1035" s="270" t="s">
        <v>1151</v>
      </c>
      <c r="F1035" s="271">
        <v>5210.8999999999996</v>
      </c>
    </row>
    <row r="1036" spans="1:6" x14ac:dyDescent="0.2">
      <c r="A1036" s="269"/>
      <c r="B1036" s="269"/>
      <c r="C1036" s="269"/>
      <c r="D1036" s="269" t="s">
        <v>1152</v>
      </c>
      <c r="E1036" s="270" t="s">
        <v>1153</v>
      </c>
      <c r="F1036" s="271">
        <v>50</v>
      </c>
    </row>
    <row r="1037" spans="1:6" ht="25.5" x14ac:dyDescent="0.2">
      <c r="A1037" s="269"/>
      <c r="B1037" s="269"/>
      <c r="C1037" s="269"/>
      <c r="D1037" s="269" t="s">
        <v>1154</v>
      </c>
      <c r="E1037" s="270" t="s">
        <v>1155</v>
      </c>
      <c r="F1037" s="271">
        <v>50</v>
      </c>
    </row>
    <row r="1038" spans="1:6" ht="25.5" x14ac:dyDescent="0.2">
      <c r="A1038" s="269"/>
      <c r="B1038" s="269"/>
      <c r="C1038" s="269" t="s">
        <v>1845</v>
      </c>
      <c r="D1038" s="269"/>
      <c r="E1038" s="270" t="s">
        <v>2788</v>
      </c>
      <c r="F1038" s="271">
        <v>3397.4</v>
      </c>
    </row>
    <row r="1039" spans="1:6" ht="25.5" x14ac:dyDescent="0.2">
      <c r="A1039" s="269"/>
      <c r="B1039" s="269"/>
      <c r="C1039" s="269"/>
      <c r="D1039" s="269" t="s">
        <v>1148</v>
      </c>
      <c r="E1039" s="270" t="s">
        <v>1149</v>
      </c>
      <c r="F1039" s="271">
        <v>3397.4</v>
      </c>
    </row>
    <row r="1040" spans="1:6" ht="25.5" x14ac:dyDescent="0.2">
      <c r="A1040" s="269"/>
      <c r="B1040" s="269"/>
      <c r="C1040" s="269"/>
      <c r="D1040" s="269" t="s">
        <v>1150</v>
      </c>
      <c r="E1040" s="270" t="s">
        <v>1151</v>
      </c>
      <c r="F1040" s="271">
        <v>3397.4</v>
      </c>
    </row>
    <row r="1041" spans="1:6" x14ac:dyDescent="0.2">
      <c r="A1041" s="269"/>
      <c r="B1041" s="269"/>
      <c r="C1041" s="269" t="s">
        <v>481</v>
      </c>
      <c r="D1041" s="269"/>
      <c r="E1041" s="270" t="s">
        <v>482</v>
      </c>
      <c r="F1041" s="271">
        <v>23118.9</v>
      </c>
    </row>
    <row r="1042" spans="1:6" ht="38.25" x14ac:dyDescent="0.2">
      <c r="A1042" s="269"/>
      <c r="B1042" s="269"/>
      <c r="C1042" s="269" t="s">
        <v>1698</v>
      </c>
      <c r="D1042" s="269"/>
      <c r="E1042" s="270" t="s">
        <v>2796</v>
      </c>
      <c r="F1042" s="271">
        <v>900</v>
      </c>
    </row>
    <row r="1043" spans="1:6" ht="25.5" x14ac:dyDescent="0.2">
      <c r="A1043" s="269"/>
      <c r="B1043" s="269"/>
      <c r="C1043" s="269"/>
      <c r="D1043" s="269" t="s">
        <v>1148</v>
      </c>
      <c r="E1043" s="270" t="s">
        <v>1149</v>
      </c>
      <c r="F1043" s="271">
        <v>900</v>
      </c>
    </row>
    <row r="1044" spans="1:6" ht="25.5" x14ac:dyDescent="0.2">
      <c r="A1044" s="269"/>
      <c r="B1044" s="269"/>
      <c r="C1044" s="269"/>
      <c r="D1044" s="269" t="s">
        <v>1150</v>
      </c>
      <c r="E1044" s="270" t="s">
        <v>1151</v>
      </c>
      <c r="F1044" s="271">
        <v>900</v>
      </c>
    </row>
    <row r="1045" spans="1:6" ht="25.5" x14ac:dyDescent="0.2">
      <c r="A1045" s="269"/>
      <c r="B1045" s="269"/>
      <c r="C1045" s="269" t="s">
        <v>483</v>
      </c>
      <c r="D1045" s="269"/>
      <c r="E1045" s="270" t="s">
        <v>484</v>
      </c>
      <c r="F1045" s="271">
        <v>2976.9</v>
      </c>
    </row>
    <row r="1046" spans="1:6" ht="25.5" x14ac:dyDescent="0.2">
      <c r="A1046" s="269"/>
      <c r="B1046" s="269"/>
      <c r="C1046" s="269"/>
      <c r="D1046" s="269" t="s">
        <v>1148</v>
      </c>
      <c r="E1046" s="270" t="s">
        <v>1149</v>
      </c>
      <c r="F1046" s="271">
        <v>1243.4000000000001</v>
      </c>
    </row>
    <row r="1047" spans="1:6" ht="25.5" x14ac:dyDescent="0.2">
      <c r="A1047" s="269"/>
      <c r="B1047" s="269"/>
      <c r="C1047" s="269"/>
      <c r="D1047" s="269" t="s">
        <v>1150</v>
      </c>
      <c r="E1047" s="270" t="s">
        <v>1151</v>
      </c>
      <c r="F1047" s="271">
        <v>1243.4000000000001</v>
      </c>
    </row>
    <row r="1048" spans="1:6" x14ac:dyDescent="0.2">
      <c r="A1048" s="269"/>
      <c r="B1048" s="269"/>
      <c r="C1048" s="269"/>
      <c r="D1048" s="269" t="s">
        <v>1239</v>
      </c>
      <c r="E1048" s="270" t="s">
        <v>1240</v>
      </c>
      <c r="F1048" s="271">
        <v>283.5</v>
      </c>
    </row>
    <row r="1049" spans="1:6" x14ac:dyDescent="0.2">
      <c r="A1049" s="269"/>
      <c r="B1049" s="269"/>
      <c r="C1049" s="269"/>
      <c r="D1049" s="269" t="s">
        <v>1316</v>
      </c>
      <c r="E1049" s="270" t="s">
        <v>1317</v>
      </c>
      <c r="F1049" s="271">
        <v>283.5</v>
      </c>
    </row>
    <row r="1050" spans="1:6" x14ac:dyDescent="0.2">
      <c r="A1050" s="269"/>
      <c r="B1050" s="269"/>
      <c r="C1050" s="269"/>
      <c r="D1050" s="269" t="s">
        <v>1172</v>
      </c>
      <c r="E1050" s="270" t="s">
        <v>1173</v>
      </c>
      <c r="F1050" s="271">
        <v>1450</v>
      </c>
    </row>
    <row r="1051" spans="1:6" x14ac:dyDescent="0.2">
      <c r="A1051" s="269"/>
      <c r="B1051" s="269"/>
      <c r="C1051" s="269"/>
      <c r="D1051" s="269" t="s">
        <v>1174</v>
      </c>
      <c r="E1051" s="270" t="s">
        <v>1006</v>
      </c>
      <c r="F1051" s="271">
        <v>1450</v>
      </c>
    </row>
    <row r="1052" spans="1:6" ht="38.25" x14ac:dyDescent="0.2">
      <c r="A1052" s="269"/>
      <c r="B1052" s="269"/>
      <c r="C1052" s="269" t="s">
        <v>485</v>
      </c>
      <c r="D1052" s="269"/>
      <c r="E1052" s="270" t="s">
        <v>2751</v>
      </c>
      <c r="F1052" s="271">
        <v>17642</v>
      </c>
    </row>
    <row r="1053" spans="1:6" ht="25.5" x14ac:dyDescent="0.2">
      <c r="A1053" s="269"/>
      <c r="B1053" s="269"/>
      <c r="C1053" s="269"/>
      <c r="D1053" s="269" t="s">
        <v>1148</v>
      </c>
      <c r="E1053" s="270" t="s">
        <v>1149</v>
      </c>
      <c r="F1053" s="271">
        <v>17642</v>
      </c>
    </row>
    <row r="1054" spans="1:6" ht="25.5" x14ac:dyDescent="0.2">
      <c r="A1054" s="269"/>
      <c r="B1054" s="269"/>
      <c r="C1054" s="269"/>
      <c r="D1054" s="269" t="s">
        <v>1150</v>
      </c>
      <c r="E1054" s="270" t="s">
        <v>1151</v>
      </c>
      <c r="F1054" s="271">
        <v>17642</v>
      </c>
    </row>
    <row r="1055" spans="1:6" ht="63.75" x14ac:dyDescent="0.2">
      <c r="A1055" s="269"/>
      <c r="B1055" s="269"/>
      <c r="C1055" s="269" t="s">
        <v>1385</v>
      </c>
      <c r="D1055" s="269"/>
      <c r="E1055" s="270" t="s">
        <v>2749</v>
      </c>
      <c r="F1055" s="271">
        <v>1600</v>
      </c>
    </row>
    <row r="1056" spans="1:6" ht="25.5" x14ac:dyDescent="0.2">
      <c r="A1056" s="269"/>
      <c r="B1056" s="269"/>
      <c r="C1056" s="269"/>
      <c r="D1056" s="269" t="s">
        <v>1148</v>
      </c>
      <c r="E1056" s="270" t="s">
        <v>1149</v>
      </c>
      <c r="F1056" s="271">
        <v>1250</v>
      </c>
    </row>
    <row r="1057" spans="1:6" ht="25.5" x14ac:dyDescent="0.2">
      <c r="A1057" s="269"/>
      <c r="B1057" s="269"/>
      <c r="C1057" s="269"/>
      <c r="D1057" s="269" t="s">
        <v>1150</v>
      </c>
      <c r="E1057" s="270" t="s">
        <v>1151</v>
      </c>
      <c r="F1057" s="271">
        <v>1250</v>
      </c>
    </row>
    <row r="1058" spans="1:6" ht="25.5" x14ac:dyDescent="0.2">
      <c r="A1058" s="269"/>
      <c r="B1058" s="269"/>
      <c r="C1058" s="269"/>
      <c r="D1058" s="269" t="s">
        <v>1231</v>
      </c>
      <c r="E1058" s="270" t="s">
        <v>1232</v>
      </c>
      <c r="F1058" s="271">
        <v>350</v>
      </c>
    </row>
    <row r="1059" spans="1:6" ht="25.5" x14ac:dyDescent="0.2">
      <c r="A1059" s="269"/>
      <c r="B1059" s="269"/>
      <c r="C1059" s="269"/>
      <c r="D1059" s="269" t="s">
        <v>1286</v>
      </c>
      <c r="E1059" s="270" t="s">
        <v>1287</v>
      </c>
      <c r="F1059" s="271">
        <v>350</v>
      </c>
    </row>
    <row r="1060" spans="1:6" x14ac:dyDescent="0.2">
      <c r="A1060" s="269"/>
      <c r="B1060" s="269" t="s">
        <v>1770</v>
      </c>
      <c r="C1060" s="269"/>
      <c r="D1060" s="269"/>
      <c r="E1060" s="270" t="s">
        <v>1771</v>
      </c>
      <c r="F1060" s="271">
        <v>9904.6</v>
      </c>
    </row>
    <row r="1061" spans="1:6" x14ac:dyDescent="0.2">
      <c r="A1061" s="269"/>
      <c r="B1061" s="269" t="s">
        <v>1796</v>
      </c>
      <c r="C1061" s="269"/>
      <c r="D1061" s="269"/>
      <c r="E1061" s="270" t="s">
        <v>1797</v>
      </c>
      <c r="F1061" s="271">
        <v>9904.6</v>
      </c>
    </row>
    <row r="1062" spans="1:6" x14ac:dyDescent="0.2">
      <c r="A1062" s="269"/>
      <c r="B1062" s="269"/>
      <c r="C1062" s="269" t="s">
        <v>465</v>
      </c>
      <c r="D1062" s="269"/>
      <c r="E1062" s="270" t="s">
        <v>466</v>
      </c>
      <c r="F1062" s="271">
        <v>9904.6</v>
      </c>
    </row>
    <row r="1063" spans="1:6" ht="38.25" x14ac:dyDescent="0.2">
      <c r="A1063" s="269"/>
      <c r="B1063" s="269"/>
      <c r="C1063" s="269" t="s">
        <v>1893</v>
      </c>
      <c r="D1063" s="269"/>
      <c r="E1063" s="270" t="s">
        <v>2797</v>
      </c>
      <c r="F1063" s="271">
        <v>2524</v>
      </c>
    </row>
    <row r="1064" spans="1:6" ht="25.5" x14ac:dyDescent="0.2">
      <c r="A1064" s="269"/>
      <c r="B1064" s="269"/>
      <c r="C1064" s="269" t="s">
        <v>1894</v>
      </c>
      <c r="D1064" s="269"/>
      <c r="E1064" s="270" t="s">
        <v>1895</v>
      </c>
      <c r="F1064" s="271">
        <v>2524</v>
      </c>
    </row>
    <row r="1065" spans="1:6" x14ac:dyDescent="0.2">
      <c r="A1065" s="269"/>
      <c r="B1065" s="269"/>
      <c r="C1065" s="269"/>
      <c r="D1065" s="269" t="s">
        <v>1239</v>
      </c>
      <c r="E1065" s="270" t="s">
        <v>1240</v>
      </c>
      <c r="F1065" s="271">
        <v>2524</v>
      </c>
    </row>
    <row r="1066" spans="1:6" ht="25.5" x14ac:dyDescent="0.2">
      <c r="A1066" s="269"/>
      <c r="B1066" s="269"/>
      <c r="C1066" s="269"/>
      <c r="D1066" s="269" t="s">
        <v>1281</v>
      </c>
      <c r="E1066" s="270" t="s">
        <v>1282</v>
      </c>
      <c r="F1066" s="271">
        <v>2524</v>
      </c>
    </row>
    <row r="1067" spans="1:6" ht="76.5" x14ac:dyDescent="0.2">
      <c r="A1067" s="269"/>
      <c r="B1067" s="269"/>
      <c r="C1067" s="269" t="s">
        <v>1896</v>
      </c>
      <c r="D1067" s="269"/>
      <c r="E1067" s="270" t="s">
        <v>2798</v>
      </c>
      <c r="F1067" s="271">
        <v>7110.5</v>
      </c>
    </row>
    <row r="1068" spans="1:6" ht="38.25" x14ac:dyDescent="0.2">
      <c r="A1068" s="269"/>
      <c r="B1068" s="269"/>
      <c r="C1068" s="269" t="s">
        <v>1897</v>
      </c>
      <c r="D1068" s="269"/>
      <c r="E1068" s="270" t="s">
        <v>1898</v>
      </c>
      <c r="F1068" s="271">
        <v>7110.5</v>
      </c>
    </row>
    <row r="1069" spans="1:6" x14ac:dyDescent="0.2">
      <c r="A1069" s="269"/>
      <c r="B1069" s="269"/>
      <c r="C1069" s="269"/>
      <c r="D1069" s="269" t="s">
        <v>1239</v>
      </c>
      <c r="E1069" s="270" t="s">
        <v>1240</v>
      </c>
      <c r="F1069" s="271">
        <v>6587.7</v>
      </c>
    </row>
    <row r="1070" spans="1:6" x14ac:dyDescent="0.2">
      <c r="A1070" s="269"/>
      <c r="B1070" s="269"/>
      <c r="C1070" s="269"/>
      <c r="D1070" s="269" t="s">
        <v>1316</v>
      </c>
      <c r="E1070" s="270" t="s">
        <v>1317</v>
      </c>
      <c r="F1070" s="271">
        <v>6587.7</v>
      </c>
    </row>
    <row r="1071" spans="1:6" ht="25.5" x14ac:dyDescent="0.2">
      <c r="A1071" s="269"/>
      <c r="B1071" s="269"/>
      <c r="C1071" s="269"/>
      <c r="D1071" s="269" t="s">
        <v>1231</v>
      </c>
      <c r="E1071" s="270" t="s">
        <v>1232</v>
      </c>
      <c r="F1071" s="271">
        <v>522.79999999999995</v>
      </c>
    </row>
    <row r="1072" spans="1:6" x14ac:dyDescent="0.2">
      <c r="A1072" s="269"/>
      <c r="B1072" s="269"/>
      <c r="C1072" s="269"/>
      <c r="D1072" s="269" t="s">
        <v>1251</v>
      </c>
      <c r="E1072" s="270" t="s">
        <v>1252</v>
      </c>
      <c r="F1072" s="271">
        <v>522.79999999999995</v>
      </c>
    </row>
    <row r="1073" spans="1:6" x14ac:dyDescent="0.2">
      <c r="A1073" s="269"/>
      <c r="B1073" s="269"/>
      <c r="C1073" s="269" t="s">
        <v>467</v>
      </c>
      <c r="D1073" s="269"/>
      <c r="E1073" s="270" t="s">
        <v>468</v>
      </c>
      <c r="F1073" s="271">
        <v>270.10000000000002</v>
      </c>
    </row>
    <row r="1074" spans="1:6" ht="63.75" x14ac:dyDescent="0.2">
      <c r="A1074" s="269"/>
      <c r="B1074" s="269"/>
      <c r="C1074" s="269" t="s">
        <v>928</v>
      </c>
      <c r="D1074" s="269"/>
      <c r="E1074" s="270" t="s">
        <v>929</v>
      </c>
      <c r="F1074" s="271">
        <v>120</v>
      </c>
    </row>
    <row r="1075" spans="1:6" x14ac:dyDescent="0.2">
      <c r="A1075" s="269"/>
      <c r="B1075" s="269"/>
      <c r="C1075" s="269"/>
      <c r="D1075" s="269" t="s">
        <v>1239</v>
      </c>
      <c r="E1075" s="270" t="s">
        <v>1240</v>
      </c>
      <c r="F1075" s="271">
        <v>120</v>
      </c>
    </row>
    <row r="1076" spans="1:6" ht="25.5" x14ac:dyDescent="0.2">
      <c r="A1076" s="269"/>
      <c r="B1076" s="269"/>
      <c r="C1076" s="269"/>
      <c r="D1076" s="269" t="s">
        <v>471</v>
      </c>
      <c r="E1076" s="270" t="s">
        <v>472</v>
      </c>
      <c r="F1076" s="271">
        <v>120</v>
      </c>
    </row>
    <row r="1077" spans="1:6" ht="51" x14ac:dyDescent="0.2">
      <c r="A1077" s="269"/>
      <c r="B1077" s="269"/>
      <c r="C1077" s="269" t="s">
        <v>930</v>
      </c>
      <c r="D1077" s="269"/>
      <c r="E1077" s="270" t="s">
        <v>931</v>
      </c>
      <c r="F1077" s="271">
        <v>150.1</v>
      </c>
    </row>
    <row r="1078" spans="1:6" x14ac:dyDescent="0.2">
      <c r="A1078" s="269"/>
      <c r="B1078" s="269"/>
      <c r="C1078" s="269"/>
      <c r="D1078" s="269" t="s">
        <v>1239</v>
      </c>
      <c r="E1078" s="270" t="s">
        <v>1240</v>
      </c>
      <c r="F1078" s="271">
        <v>150.1</v>
      </c>
    </row>
    <row r="1079" spans="1:6" ht="25.5" x14ac:dyDescent="0.2">
      <c r="A1079" s="269"/>
      <c r="B1079" s="269"/>
      <c r="C1079" s="269"/>
      <c r="D1079" s="269" t="s">
        <v>1281</v>
      </c>
      <c r="E1079" s="270" t="s">
        <v>1282</v>
      </c>
      <c r="F1079" s="271">
        <v>150.1</v>
      </c>
    </row>
    <row r="1080" spans="1:6" x14ac:dyDescent="0.2">
      <c r="A1080" s="269" t="s">
        <v>1270</v>
      </c>
      <c r="B1080" s="269"/>
      <c r="C1080" s="269"/>
      <c r="D1080" s="269"/>
      <c r="E1080" s="270" t="s">
        <v>438</v>
      </c>
      <c r="F1080" s="271">
        <v>19287465.300000001</v>
      </c>
    </row>
    <row r="1081" spans="1:6" x14ac:dyDescent="0.2">
      <c r="A1081" s="269"/>
      <c r="B1081" s="269" t="s">
        <v>1491</v>
      </c>
      <c r="C1081" s="269"/>
      <c r="D1081" s="269"/>
      <c r="E1081" s="270" t="s">
        <v>1492</v>
      </c>
      <c r="F1081" s="271">
        <v>17280760.299999997</v>
      </c>
    </row>
    <row r="1082" spans="1:6" x14ac:dyDescent="0.2">
      <c r="A1082" s="269"/>
      <c r="B1082" s="269" t="s">
        <v>1493</v>
      </c>
      <c r="C1082" s="269"/>
      <c r="D1082" s="269"/>
      <c r="E1082" s="270" t="s">
        <v>1494</v>
      </c>
      <c r="F1082" s="271">
        <v>33080.199999999997</v>
      </c>
    </row>
    <row r="1083" spans="1:6" x14ac:dyDescent="0.2">
      <c r="A1083" s="269"/>
      <c r="B1083" s="269"/>
      <c r="C1083" s="269" t="s">
        <v>1187</v>
      </c>
      <c r="D1083" s="269"/>
      <c r="E1083" s="270" t="s">
        <v>1173</v>
      </c>
      <c r="F1083" s="271">
        <v>33080.199999999997</v>
      </c>
    </row>
    <row r="1084" spans="1:6" ht="25.5" x14ac:dyDescent="0.2">
      <c r="A1084" s="269"/>
      <c r="B1084" s="269"/>
      <c r="C1084" s="269" t="s">
        <v>1188</v>
      </c>
      <c r="D1084" s="269"/>
      <c r="E1084" s="270" t="s">
        <v>1189</v>
      </c>
      <c r="F1084" s="271">
        <v>33080.199999999997</v>
      </c>
    </row>
    <row r="1085" spans="1:6" ht="51" x14ac:dyDescent="0.2">
      <c r="A1085" s="269"/>
      <c r="B1085" s="269"/>
      <c r="C1085" s="269" t="s">
        <v>1495</v>
      </c>
      <c r="D1085" s="269"/>
      <c r="E1085" s="270" t="s">
        <v>2799</v>
      </c>
      <c r="F1085" s="271">
        <v>33080.199999999997</v>
      </c>
    </row>
    <row r="1086" spans="1:6" x14ac:dyDescent="0.2">
      <c r="A1086" s="269"/>
      <c r="B1086" s="269"/>
      <c r="C1086" s="269"/>
      <c r="D1086" s="269" t="s">
        <v>1172</v>
      </c>
      <c r="E1086" s="270" t="s">
        <v>1173</v>
      </c>
      <c r="F1086" s="271">
        <v>33080.199999999997</v>
      </c>
    </row>
    <row r="1087" spans="1:6" x14ac:dyDescent="0.2">
      <c r="A1087" s="269"/>
      <c r="B1087" s="269"/>
      <c r="C1087" s="269"/>
      <c r="D1087" s="269" t="s">
        <v>1192</v>
      </c>
      <c r="E1087" s="270" t="s">
        <v>1193</v>
      </c>
      <c r="F1087" s="271">
        <v>33080.199999999997</v>
      </c>
    </row>
    <row r="1088" spans="1:6" x14ac:dyDescent="0.2">
      <c r="A1088" s="269"/>
      <c r="B1088" s="269" t="s">
        <v>1496</v>
      </c>
      <c r="C1088" s="269"/>
      <c r="D1088" s="269"/>
      <c r="E1088" s="270" t="s">
        <v>1497</v>
      </c>
      <c r="F1088" s="271">
        <v>13164464.300000001</v>
      </c>
    </row>
    <row r="1089" spans="1:6" ht="25.5" x14ac:dyDescent="0.2">
      <c r="A1089" s="269"/>
      <c r="B1089" s="269"/>
      <c r="C1089" s="269" t="s">
        <v>1374</v>
      </c>
      <c r="D1089" s="269"/>
      <c r="E1089" s="270" t="s">
        <v>2748</v>
      </c>
      <c r="F1089" s="271">
        <v>41043.5</v>
      </c>
    </row>
    <row r="1090" spans="1:6" x14ac:dyDescent="0.2">
      <c r="A1090" s="269"/>
      <c r="B1090" s="269"/>
      <c r="C1090" s="269"/>
      <c r="D1090" s="269" t="s">
        <v>1172</v>
      </c>
      <c r="E1090" s="270" t="s">
        <v>1173</v>
      </c>
      <c r="F1090" s="271">
        <v>41043.5</v>
      </c>
    </row>
    <row r="1091" spans="1:6" x14ac:dyDescent="0.2">
      <c r="A1091" s="269"/>
      <c r="B1091" s="269"/>
      <c r="C1091" s="269"/>
      <c r="D1091" s="269" t="s">
        <v>1174</v>
      </c>
      <c r="E1091" s="270" t="s">
        <v>1006</v>
      </c>
      <c r="F1091" s="271">
        <v>41043.5</v>
      </c>
    </row>
    <row r="1092" spans="1:6" ht="25.5" x14ac:dyDescent="0.2">
      <c r="A1092" s="269"/>
      <c r="B1092" s="269"/>
      <c r="C1092" s="269" t="s">
        <v>1498</v>
      </c>
      <c r="D1092" s="269"/>
      <c r="E1092" s="270" t="s">
        <v>1499</v>
      </c>
      <c r="F1092" s="271">
        <v>101113.60000000001</v>
      </c>
    </row>
    <row r="1093" spans="1:6" x14ac:dyDescent="0.2">
      <c r="A1093" s="269"/>
      <c r="B1093" s="269"/>
      <c r="C1093" s="269" t="s">
        <v>1500</v>
      </c>
      <c r="D1093" s="269"/>
      <c r="E1093" s="270" t="s">
        <v>1501</v>
      </c>
      <c r="F1093" s="271">
        <v>101113.60000000001</v>
      </c>
    </row>
    <row r="1094" spans="1:6" ht="25.5" x14ac:dyDescent="0.2">
      <c r="A1094" s="269"/>
      <c r="B1094" s="269"/>
      <c r="C1094" s="269"/>
      <c r="D1094" s="269" t="s">
        <v>1231</v>
      </c>
      <c r="E1094" s="270" t="s">
        <v>1232</v>
      </c>
      <c r="F1094" s="271">
        <v>101113.60000000001</v>
      </c>
    </row>
    <row r="1095" spans="1:6" ht="25.5" x14ac:dyDescent="0.2">
      <c r="A1095" s="269"/>
      <c r="B1095" s="269"/>
      <c r="C1095" s="269"/>
      <c r="D1095" s="269" t="s">
        <v>1286</v>
      </c>
      <c r="E1095" s="270" t="s">
        <v>1287</v>
      </c>
      <c r="F1095" s="271">
        <v>101113.60000000001</v>
      </c>
    </row>
    <row r="1096" spans="1:6" x14ac:dyDescent="0.2">
      <c r="A1096" s="269"/>
      <c r="B1096" s="269"/>
      <c r="C1096" s="269" t="s">
        <v>1502</v>
      </c>
      <c r="D1096" s="269"/>
      <c r="E1096" s="270" t="s">
        <v>1503</v>
      </c>
      <c r="F1096" s="271">
        <v>45483.3</v>
      </c>
    </row>
    <row r="1097" spans="1:6" ht="38.25" x14ac:dyDescent="0.2">
      <c r="A1097" s="269"/>
      <c r="B1097" s="269"/>
      <c r="C1097" s="269" t="s">
        <v>1504</v>
      </c>
      <c r="D1097" s="269"/>
      <c r="E1097" s="270" t="s">
        <v>2800</v>
      </c>
      <c r="F1097" s="271">
        <v>15060.7</v>
      </c>
    </row>
    <row r="1098" spans="1:6" ht="25.5" x14ac:dyDescent="0.2">
      <c r="A1098" s="269"/>
      <c r="B1098" s="269"/>
      <c r="C1098" s="269"/>
      <c r="D1098" s="269" t="s">
        <v>1231</v>
      </c>
      <c r="E1098" s="270" t="s">
        <v>1232</v>
      </c>
      <c r="F1098" s="271">
        <v>15060.7</v>
      </c>
    </row>
    <row r="1099" spans="1:6" x14ac:dyDescent="0.2">
      <c r="A1099" s="269"/>
      <c r="B1099" s="269"/>
      <c r="C1099" s="269"/>
      <c r="D1099" s="269" t="s">
        <v>1233</v>
      </c>
      <c r="E1099" s="270" t="s">
        <v>1234</v>
      </c>
      <c r="F1099" s="271">
        <v>15060.7</v>
      </c>
    </row>
    <row r="1100" spans="1:6" ht="25.5" x14ac:dyDescent="0.2">
      <c r="A1100" s="269"/>
      <c r="B1100" s="269"/>
      <c r="C1100" s="269" t="s">
        <v>1506</v>
      </c>
      <c r="D1100" s="269"/>
      <c r="E1100" s="270" t="s">
        <v>1507</v>
      </c>
      <c r="F1100" s="271">
        <v>30422.6</v>
      </c>
    </row>
    <row r="1101" spans="1:6" ht="25.5" x14ac:dyDescent="0.2">
      <c r="A1101" s="269"/>
      <c r="B1101" s="269"/>
      <c r="C1101" s="269"/>
      <c r="D1101" s="269" t="s">
        <v>1231</v>
      </c>
      <c r="E1101" s="270" t="s">
        <v>1232</v>
      </c>
      <c r="F1101" s="271">
        <v>30422.6</v>
      </c>
    </row>
    <row r="1102" spans="1:6" x14ac:dyDescent="0.2">
      <c r="A1102" s="269"/>
      <c r="B1102" s="269"/>
      <c r="C1102" s="269"/>
      <c r="D1102" s="269" t="s">
        <v>1251</v>
      </c>
      <c r="E1102" s="270" t="s">
        <v>1252</v>
      </c>
      <c r="F1102" s="271">
        <v>30422.6</v>
      </c>
    </row>
    <row r="1103" spans="1:6" x14ac:dyDescent="0.2">
      <c r="A1103" s="269"/>
      <c r="B1103" s="269"/>
      <c r="C1103" s="269" t="s">
        <v>1512</v>
      </c>
      <c r="D1103" s="269"/>
      <c r="E1103" s="270" t="s">
        <v>1513</v>
      </c>
      <c r="F1103" s="271">
        <v>229663.7</v>
      </c>
    </row>
    <row r="1104" spans="1:6" ht="38.25" x14ac:dyDescent="0.2">
      <c r="A1104" s="269"/>
      <c r="B1104" s="269"/>
      <c r="C1104" s="269" t="s">
        <v>1514</v>
      </c>
      <c r="D1104" s="269"/>
      <c r="E1104" s="270" t="s">
        <v>1515</v>
      </c>
      <c r="F1104" s="271">
        <v>229663.7</v>
      </c>
    </row>
    <row r="1105" spans="1:6" ht="38.25" x14ac:dyDescent="0.2">
      <c r="A1105" s="269"/>
      <c r="B1105" s="269"/>
      <c r="C1105" s="269"/>
      <c r="D1105" s="269" t="s">
        <v>1140</v>
      </c>
      <c r="E1105" s="270" t="s">
        <v>1141</v>
      </c>
      <c r="F1105" s="271">
        <v>49749.3</v>
      </c>
    </row>
    <row r="1106" spans="1:6" x14ac:dyDescent="0.2">
      <c r="A1106" s="269"/>
      <c r="B1106" s="269"/>
      <c r="C1106" s="269"/>
      <c r="D1106" s="269" t="s">
        <v>1247</v>
      </c>
      <c r="E1106" s="270" t="s">
        <v>1248</v>
      </c>
      <c r="F1106" s="271">
        <v>49749.3</v>
      </c>
    </row>
    <row r="1107" spans="1:6" ht="25.5" x14ac:dyDescent="0.2">
      <c r="A1107" s="269"/>
      <c r="B1107" s="269"/>
      <c r="C1107" s="269"/>
      <c r="D1107" s="269" t="s">
        <v>1148</v>
      </c>
      <c r="E1107" s="270" t="s">
        <v>1149</v>
      </c>
      <c r="F1107" s="271">
        <v>24893.4</v>
      </c>
    </row>
    <row r="1108" spans="1:6" ht="25.5" x14ac:dyDescent="0.2">
      <c r="A1108" s="269"/>
      <c r="B1108" s="269"/>
      <c r="C1108" s="269"/>
      <c r="D1108" s="269" t="s">
        <v>1150</v>
      </c>
      <c r="E1108" s="270" t="s">
        <v>1151</v>
      </c>
      <c r="F1108" s="271">
        <v>24893.4</v>
      </c>
    </row>
    <row r="1109" spans="1:6" ht="25.5" x14ac:dyDescent="0.2">
      <c r="A1109" s="269"/>
      <c r="B1109" s="269"/>
      <c r="C1109" s="269"/>
      <c r="D1109" s="269" t="s">
        <v>1231</v>
      </c>
      <c r="E1109" s="270" t="s">
        <v>1232</v>
      </c>
      <c r="F1109" s="271">
        <v>152493.70000000001</v>
      </c>
    </row>
    <row r="1110" spans="1:6" x14ac:dyDescent="0.2">
      <c r="A1110" s="269"/>
      <c r="B1110" s="269"/>
      <c r="C1110" s="269"/>
      <c r="D1110" s="269" t="s">
        <v>1251</v>
      </c>
      <c r="E1110" s="270" t="s">
        <v>1252</v>
      </c>
      <c r="F1110" s="271">
        <v>152493.70000000001</v>
      </c>
    </row>
    <row r="1111" spans="1:6" x14ac:dyDescent="0.2">
      <c r="A1111" s="269"/>
      <c r="B1111" s="269"/>
      <c r="C1111" s="269"/>
      <c r="D1111" s="269" t="s">
        <v>1152</v>
      </c>
      <c r="E1111" s="270" t="s">
        <v>1153</v>
      </c>
      <c r="F1111" s="271">
        <v>2527.3000000000002</v>
      </c>
    </row>
    <row r="1112" spans="1:6" ht="25.5" x14ac:dyDescent="0.2">
      <c r="A1112" s="269"/>
      <c r="B1112" s="269"/>
      <c r="C1112" s="269"/>
      <c r="D1112" s="269" t="s">
        <v>1154</v>
      </c>
      <c r="E1112" s="270" t="s">
        <v>1155</v>
      </c>
      <c r="F1112" s="271">
        <v>2527.3000000000002</v>
      </c>
    </row>
    <row r="1113" spans="1:6" x14ac:dyDescent="0.2">
      <c r="A1113" s="269"/>
      <c r="B1113" s="269"/>
      <c r="C1113" s="269" t="s">
        <v>1516</v>
      </c>
      <c r="D1113" s="269"/>
      <c r="E1113" s="270" t="s">
        <v>1517</v>
      </c>
      <c r="F1113" s="271">
        <v>21194</v>
      </c>
    </row>
    <row r="1114" spans="1:6" ht="38.25" x14ac:dyDescent="0.2">
      <c r="A1114" s="269"/>
      <c r="B1114" s="269"/>
      <c r="C1114" s="269" t="s">
        <v>1518</v>
      </c>
      <c r="D1114" s="269"/>
      <c r="E1114" s="270" t="s">
        <v>1519</v>
      </c>
      <c r="F1114" s="271">
        <v>21194</v>
      </c>
    </row>
    <row r="1115" spans="1:6" ht="25.5" x14ac:dyDescent="0.2">
      <c r="A1115" s="269"/>
      <c r="B1115" s="269"/>
      <c r="C1115" s="269"/>
      <c r="D1115" s="269" t="s">
        <v>1148</v>
      </c>
      <c r="E1115" s="270" t="s">
        <v>1149</v>
      </c>
      <c r="F1115" s="271">
        <v>21194</v>
      </c>
    </row>
    <row r="1116" spans="1:6" ht="25.5" x14ac:dyDescent="0.2">
      <c r="A1116" s="269"/>
      <c r="B1116" s="269"/>
      <c r="C1116" s="269"/>
      <c r="D1116" s="269" t="s">
        <v>1150</v>
      </c>
      <c r="E1116" s="270" t="s">
        <v>1151</v>
      </c>
      <c r="F1116" s="271">
        <v>21194</v>
      </c>
    </row>
    <row r="1117" spans="1:6" x14ac:dyDescent="0.2">
      <c r="A1117" s="269"/>
      <c r="B1117" s="269"/>
      <c r="C1117" s="269" t="s">
        <v>1168</v>
      </c>
      <c r="D1117" s="269"/>
      <c r="E1117" s="270" t="s">
        <v>1169</v>
      </c>
      <c r="F1117" s="271">
        <v>323175.2</v>
      </c>
    </row>
    <row r="1118" spans="1:6" ht="25.5" x14ac:dyDescent="0.2">
      <c r="A1118" s="269"/>
      <c r="B1118" s="269"/>
      <c r="C1118" s="269" t="s">
        <v>2503</v>
      </c>
      <c r="D1118" s="269"/>
      <c r="E1118" s="270" t="s">
        <v>2504</v>
      </c>
      <c r="F1118" s="271">
        <v>243175.2</v>
      </c>
    </row>
    <row r="1119" spans="1:6" ht="25.5" x14ac:dyDescent="0.2">
      <c r="A1119" s="269"/>
      <c r="B1119" s="269"/>
      <c r="C1119" s="269" t="s">
        <v>2503</v>
      </c>
      <c r="D1119" s="269"/>
      <c r="E1119" s="270" t="s">
        <v>2504</v>
      </c>
      <c r="F1119" s="271">
        <v>243175.2</v>
      </c>
    </row>
    <row r="1120" spans="1:6" ht="38.25" x14ac:dyDescent="0.2">
      <c r="A1120" s="269"/>
      <c r="B1120" s="269"/>
      <c r="C1120" s="269"/>
      <c r="D1120" s="269" t="s">
        <v>1140</v>
      </c>
      <c r="E1120" s="270" t="s">
        <v>1141</v>
      </c>
      <c r="F1120" s="271">
        <v>65.3</v>
      </c>
    </row>
    <row r="1121" spans="1:6" x14ac:dyDescent="0.2">
      <c r="A1121" s="269"/>
      <c r="B1121" s="269"/>
      <c r="C1121" s="269"/>
      <c r="D1121" s="269" t="s">
        <v>1247</v>
      </c>
      <c r="E1121" s="270" t="s">
        <v>1248</v>
      </c>
      <c r="F1121" s="271">
        <v>65.3</v>
      </c>
    </row>
    <row r="1122" spans="1:6" x14ac:dyDescent="0.2">
      <c r="A1122" s="269"/>
      <c r="B1122" s="269"/>
      <c r="C1122" s="269"/>
      <c r="D1122" s="269" t="s">
        <v>1172</v>
      </c>
      <c r="E1122" s="270" t="s">
        <v>1173</v>
      </c>
      <c r="F1122" s="271">
        <v>242779.9</v>
      </c>
    </row>
    <row r="1123" spans="1:6" x14ac:dyDescent="0.2">
      <c r="A1123" s="269"/>
      <c r="B1123" s="269"/>
      <c r="C1123" s="269"/>
      <c r="D1123" s="269" t="s">
        <v>1192</v>
      </c>
      <c r="E1123" s="270" t="s">
        <v>1193</v>
      </c>
      <c r="F1123" s="271">
        <v>242779.9</v>
      </c>
    </row>
    <row r="1124" spans="1:6" ht="25.5" x14ac:dyDescent="0.2">
      <c r="A1124" s="269"/>
      <c r="B1124" s="269"/>
      <c r="C1124" s="269"/>
      <c r="D1124" s="269" t="s">
        <v>1231</v>
      </c>
      <c r="E1124" s="270" t="s">
        <v>1232</v>
      </c>
      <c r="F1124" s="271">
        <v>330</v>
      </c>
    </row>
    <row r="1125" spans="1:6" x14ac:dyDescent="0.2">
      <c r="A1125" s="269"/>
      <c r="B1125" s="269"/>
      <c r="C1125" s="269"/>
      <c r="D1125" s="269" t="s">
        <v>1251</v>
      </c>
      <c r="E1125" s="270" t="s">
        <v>1252</v>
      </c>
      <c r="F1125" s="271">
        <v>330</v>
      </c>
    </row>
    <row r="1126" spans="1:6" ht="25.5" x14ac:dyDescent="0.2">
      <c r="A1126" s="269"/>
      <c r="B1126" s="269"/>
      <c r="C1126" s="269" t="s">
        <v>1520</v>
      </c>
      <c r="D1126" s="269"/>
      <c r="E1126" s="270" t="s">
        <v>1521</v>
      </c>
      <c r="F1126" s="271">
        <v>80000</v>
      </c>
    </row>
    <row r="1127" spans="1:6" x14ac:dyDescent="0.2">
      <c r="A1127" s="269"/>
      <c r="B1127" s="269"/>
      <c r="C1127" s="269"/>
      <c r="D1127" s="269" t="s">
        <v>1172</v>
      </c>
      <c r="E1127" s="270" t="s">
        <v>1173</v>
      </c>
      <c r="F1127" s="271">
        <v>80000</v>
      </c>
    </row>
    <row r="1128" spans="1:6" x14ac:dyDescent="0.2">
      <c r="A1128" s="269"/>
      <c r="B1128" s="269"/>
      <c r="C1128" s="269"/>
      <c r="D1128" s="269" t="s">
        <v>1174</v>
      </c>
      <c r="E1128" s="270" t="s">
        <v>1006</v>
      </c>
      <c r="F1128" s="271">
        <v>80000</v>
      </c>
    </row>
    <row r="1129" spans="1:6" x14ac:dyDescent="0.2">
      <c r="A1129" s="269"/>
      <c r="B1129" s="269"/>
      <c r="C1129" s="269" t="s">
        <v>1187</v>
      </c>
      <c r="D1129" s="269"/>
      <c r="E1129" s="270" t="s">
        <v>1173</v>
      </c>
      <c r="F1129" s="271">
        <v>12402791</v>
      </c>
    </row>
    <row r="1130" spans="1:6" ht="25.5" x14ac:dyDescent="0.2">
      <c r="A1130" s="269"/>
      <c r="B1130" s="269"/>
      <c r="C1130" s="269" t="s">
        <v>1188</v>
      </c>
      <c r="D1130" s="269"/>
      <c r="E1130" s="270" t="s">
        <v>1189</v>
      </c>
      <c r="F1130" s="271">
        <v>12402791</v>
      </c>
    </row>
    <row r="1131" spans="1:6" ht="63.75" x14ac:dyDescent="0.2">
      <c r="A1131" s="269"/>
      <c r="B1131" s="269"/>
      <c r="C1131" s="269" t="s">
        <v>1522</v>
      </c>
      <c r="D1131" s="269"/>
      <c r="E1131" s="270" t="s">
        <v>1523</v>
      </c>
      <c r="F1131" s="271">
        <v>10707182</v>
      </c>
    </row>
    <row r="1132" spans="1:6" x14ac:dyDescent="0.2">
      <c r="A1132" s="269"/>
      <c r="B1132" s="269"/>
      <c r="C1132" s="269"/>
      <c r="D1132" s="269" t="s">
        <v>1172</v>
      </c>
      <c r="E1132" s="270" t="s">
        <v>1173</v>
      </c>
      <c r="F1132" s="271">
        <v>10707182</v>
      </c>
    </row>
    <row r="1133" spans="1:6" x14ac:dyDescent="0.2">
      <c r="A1133" s="269"/>
      <c r="B1133" s="269"/>
      <c r="C1133" s="269"/>
      <c r="D1133" s="269" t="s">
        <v>1192</v>
      </c>
      <c r="E1133" s="270" t="s">
        <v>1193</v>
      </c>
      <c r="F1133" s="271">
        <v>10707182</v>
      </c>
    </row>
    <row r="1134" spans="1:6" ht="140.25" x14ac:dyDescent="0.2">
      <c r="A1134" s="269"/>
      <c r="B1134" s="269"/>
      <c r="C1134" s="269" t="s">
        <v>1524</v>
      </c>
      <c r="D1134" s="269"/>
      <c r="E1134" s="270" t="s">
        <v>2801</v>
      </c>
      <c r="F1134" s="271">
        <v>1525859.1</v>
      </c>
    </row>
    <row r="1135" spans="1:6" x14ac:dyDescent="0.2">
      <c r="A1135" s="269"/>
      <c r="B1135" s="269"/>
      <c r="C1135" s="269"/>
      <c r="D1135" s="269" t="s">
        <v>1172</v>
      </c>
      <c r="E1135" s="270" t="s">
        <v>1173</v>
      </c>
      <c r="F1135" s="271">
        <v>1525859.1</v>
      </c>
    </row>
    <row r="1136" spans="1:6" x14ac:dyDescent="0.2">
      <c r="A1136" s="269"/>
      <c r="B1136" s="269"/>
      <c r="C1136" s="269"/>
      <c r="D1136" s="269" t="s">
        <v>1192</v>
      </c>
      <c r="E1136" s="270" t="s">
        <v>1193</v>
      </c>
      <c r="F1136" s="271">
        <v>1525859.1</v>
      </c>
    </row>
    <row r="1137" spans="1:6" ht="30" customHeight="1" x14ac:dyDescent="0.2">
      <c r="A1137" s="269"/>
      <c r="B1137" s="269"/>
      <c r="C1137" s="269" t="s">
        <v>1525</v>
      </c>
      <c r="D1137" s="269"/>
      <c r="E1137" s="270" t="s">
        <v>1526</v>
      </c>
      <c r="F1137" s="271">
        <v>169749.9</v>
      </c>
    </row>
    <row r="1138" spans="1:6" x14ac:dyDescent="0.2">
      <c r="A1138" s="269"/>
      <c r="B1138" s="269"/>
      <c r="C1138" s="269"/>
      <c r="D1138" s="269" t="s">
        <v>1172</v>
      </c>
      <c r="E1138" s="270" t="s">
        <v>1173</v>
      </c>
      <c r="F1138" s="271">
        <v>169749.9</v>
      </c>
    </row>
    <row r="1139" spans="1:6" x14ac:dyDescent="0.2">
      <c r="A1139" s="269"/>
      <c r="B1139" s="269"/>
      <c r="C1139" s="269"/>
      <c r="D1139" s="269" t="s">
        <v>1192</v>
      </c>
      <c r="E1139" s="270" t="s">
        <v>1193</v>
      </c>
      <c r="F1139" s="271">
        <v>169749.9</v>
      </c>
    </row>
    <row r="1140" spans="1:6" x14ac:dyDescent="0.2">
      <c r="A1140" s="269"/>
      <c r="B1140" s="269" t="s">
        <v>1527</v>
      </c>
      <c r="C1140" s="269"/>
      <c r="D1140" s="269"/>
      <c r="E1140" s="270" t="s">
        <v>1528</v>
      </c>
      <c r="F1140" s="271">
        <v>783272.7</v>
      </c>
    </row>
    <row r="1141" spans="1:6" x14ac:dyDescent="0.2">
      <c r="A1141" s="269"/>
      <c r="B1141" s="269"/>
      <c r="C1141" s="269" t="s">
        <v>1529</v>
      </c>
      <c r="D1141" s="269"/>
      <c r="E1141" s="270" t="s">
        <v>1530</v>
      </c>
      <c r="F1141" s="271">
        <v>710489.7</v>
      </c>
    </row>
    <row r="1142" spans="1:6" ht="38.25" x14ac:dyDescent="0.2">
      <c r="A1142" s="269"/>
      <c r="B1142" s="269"/>
      <c r="C1142" s="269" t="s">
        <v>1531</v>
      </c>
      <c r="D1142" s="269"/>
      <c r="E1142" s="270" t="s">
        <v>1532</v>
      </c>
      <c r="F1142" s="271">
        <v>34236.5</v>
      </c>
    </row>
    <row r="1143" spans="1:6" ht="25.5" x14ac:dyDescent="0.2">
      <c r="A1143" s="269"/>
      <c r="B1143" s="269"/>
      <c r="C1143" s="269"/>
      <c r="D1143" s="269" t="s">
        <v>1231</v>
      </c>
      <c r="E1143" s="270" t="s">
        <v>1232</v>
      </c>
      <c r="F1143" s="271">
        <v>34236.5</v>
      </c>
    </row>
    <row r="1144" spans="1:6" x14ac:dyDescent="0.2">
      <c r="A1144" s="269"/>
      <c r="B1144" s="269"/>
      <c r="C1144" s="269"/>
      <c r="D1144" s="269" t="s">
        <v>1233</v>
      </c>
      <c r="E1144" s="270" t="s">
        <v>1234</v>
      </c>
      <c r="F1144" s="271">
        <v>34236.5</v>
      </c>
    </row>
    <row r="1145" spans="1:6" ht="25.5" x14ac:dyDescent="0.2">
      <c r="A1145" s="269"/>
      <c r="B1145" s="269"/>
      <c r="C1145" s="269" t="s">
        <v>1533</v>
      </c>
      <c r="D1145" s="269"/>
      <c r="E1145" s="270" t="s">
        <v>1534</v>
      </c>
      <c r="F1145" s="271">
        <v>676253.2</v>
      </c>
    </row>
    <row r="1146" spans="1:6" ht="25.5" x14ac:dyDescent="0.2">
      <c r="A1146" s="269"/>
      <c r="B1146" s="269"/>
      <c r="C1146" s="269"/>
      <c r="D1146" s="269" t="s">
        <v>1231</v>
      </c>
      <c r="E1146" s="270" t="s">
        <v>1232</v>
      </c>
      <c r="F1146" s="271">
        <v>676253.2</v>
      </c>
    </row>
    <row r="1147" spans="1:6" x14ac:dyDescent="0.2">
      <c r="A1147" s="269"/>
      <c r="B1147" s="269"/>
      <c r="C1147" s="269"/>
      <c r="D1147" s="269" t="s">
        <v>1251</v>
      </c>
      <c r="E1147" s="270" t="s">
        <v>1252</v>
      </c>
      <c r="F1147" s="271">
        <v>676253.2</v>
      </c>
    </row>
    <row r="1148" spans="1:6" x14ac:dyDescent="0.2">
      <c r="A1148" s="269"/>
      <c r="B1148" s="269"/>
      <c r="C1148" s="269" t="s">
        <v>1535</v>
      </c>
      <c r="D1148" s="269"/>
      <c r="E1148" s="270" t="s">
        <v>1536</v>
      </c>
      <c r="F1148" s="271">
        <v>72783</v>
      </c>
    </row>
    <row r="1149" spans="1:6" ht="38.25" x14ac:dyDescent="0.2">
      <c r="A1149" s="269"/>
      <c r="B1149" s="269"/>
      <c r="C1149" s="269" t="s">
        <v>1537</v>
      </c>
      <c r="D1149" s="269"/>
      <c r="E1149" s="270" t="s">
        <v>1538</v>
      </c>
      <c r="F1149" s="271">
        <v>72783</v>
      </c>
    </row>
    <row r="1150" spans="1:6" ht="25.5" x14ac:dyDescent="0.2">
      <c r="A1150" s="269"/>
      <c r="B1150" s="269"/>
      <c r="C1150" s="269"/>
      <c r="D1150" s="269" t="s">
        <v>1231</v>
      </c>
      <c r="E1150" s="270" t="s">
        <v>1232</v>
      </c>
      <c r="F1150" s="271">
        <v>72783</v>
      </c>
    </row>
    <row r="1151" spans="1:6" x14ac:dyDescent="0.2">
      <c r="A1151" s="269"/>
      <c r="B1151" s="269"/>
      <c r="C1151" s="269"/>
      <c r="D1151" s="269" t="s">
        <v>1251</v>
      </c>
      <c r="E1151" s="270" t="s">
        <v>1252</v>
      </c>
      <c r="F1151" s="271">
        <v>72783</v>
      </c>
    </row>
    <row r="1152" spans="1:6" x14ac:dyDescent="0.2">
      <c r="A1152" s="269"/>
      <c r="B1152" s="269" t="s">
        <v>1539</v>
      </c>
      <c r="C1152" s="269"/>
      <c r="D1152" s="269"/>
      <c r="E1152" s="270" t="s">
        <v>1540</v>
      </c>
      <c r="F1152" s="271">
        <v>2063623.2</v>
      </c>
    </row>
    <row r="1153" spans="1:6" x14ac:dyDescent="0.2">
      <c r="A1153" s="269"/>
      <c r="B1153" s="269"/>
      <c r="C1153" s="269" t="s">
        <v>1541</v>
      </c>
      <c r="D1153" s="269"/>
      <c r="E1153" s="270" t="s">
        <v>1542</v>
      </c>
      <c r="F1153" s="271">
        <v>2063623.2</v>
      </c>
    </row>
    <row r="1154" spans="1:6" ht="38.25" x14ac:dyDescent="0.2">
      <c r="A1154" s="269"/>
      <c r="B1154" s="269"/>
      <c r="C1154" s="269" t="s">
        <v>1543</v>
      </c>
      <c r="D1154" s="269"/>
      <c r="E1154" s="270" t="s">
        <v>1544</v>
      </c>
      <c r="F1154" s="271">
        <v>300758.3</v>
      </c>
    </row>
    <row r="1155" spans="1:6" ht="25.5" x14ac:dyDescent="0.2">
      <c r="A1155" s="269"/>
      <c r="B1155" s="269"/>
      <c r="C1155" s="269"/>
      <c r="D1155" s="269" t="s">
        <v>1231</v>
      </c>
      <c r="E1155" s="270" t="s">
        <v>1232</v>
      </c>
      <c r="F1155" s="271">
        <v>300758.3</v>
      </c>
    </row>
    <row r="1156" spans="1:6" x14ac:dyDescent="0.2">
      <c r="A1156" s="269"/>
      <c r="B1156" s="269"/>
      <c r="C1156" s="269"/>
      <c r="D1156" s="269" t="s">
        <v>1233</v>
      </c>
      <c r="E1156" s="270" t="s">
        <v>1234</v>
      </c>
      <c r="F1156" s="271">
        <v>300758.3</v>
      </c>
    </row>
    <row r="1157" spans="1:6" ht="25.5" x14ac:dyDescent="0.2">
      <c r="A1157" s="269"/>
      <c r="B1157" s="269"/>
      <c r="C1157" s="269" t="s">
        <v>1545</v>
      </c>
      <c r="D1157" s="269"/>
      <c r="E1157" s="270" t="s">
        <v>1546</v>
      </c>
      <c r="F1157" s="271">
        <v>1762864.9</v>
      </c>
    </row>
    <row r="1158" spans="1:6" ht="25.5" x14ac:dyDescent="0.2">
      <c r="A1158" s="269"/>
      <c r="B1158" s="269"/>
      <c r="C1158" s="269"/>
      <c r="D1158" s="269" t="s">
        <v>1231</v>
      </c>
      <c r="E1158" s="270" t="s">
        <v>1232</v>
      </c>
      <c r="F1158" s="271">
        <v>1762864.9</v>
      </c>
    </row>
    <row r="1159" spans="1:6" x14ac:dyDescent="0.2">
      <c r="A1159" s="269"/>
      <c r="B1159" s="269"/>
      <c r="C1159" s="269"/>
      <c r="D1159" s="269" t="s">
        <v>1251</v>
      </c>
      <c r="E1159" s="270" t="s">
        <v>1252</v>
      </c>
      <c r="F1159" s="271">
        <v>1762864.9</v>
      </c>
    </row>
    <row r="1160" spans="1:6" ht="25.5" x14ac:dyDescent="0.2">
      <c r="A1160" s="269"/>
      <c r="B1160" s="269" t="s">
        <v>1547</v>
      </c>
      <c r="C1160" s="269"/>
      <c r="D1160" s="269"/>
      <c r="E1160" s="270" t="s">
        <v>1548</v>
      </c>
      <c r="F1160" s="271">
        <v>65258.2</v>
      </c>
    </row>
    <row r="1161" spans="1:6" x14ac:dyDescent="0.2">
      <c r="A1161" s="269"/>
      <c r="B1161" s="269"/>
      <c r="C1161" s="269" t="s">
        <v>1549</v>
      </c>
      <c r="D1161" s="269"/>
      <c r="E1161" s="270" t="s">
        <v>1550</v>
      </c>
      <c r="F1161" s="271">
        <v>47717.1</v>
      </c>
    </row>
    <row r="1162" spans="1:6" ht="25.5" x14ac:dyDescent="0.2">
      <c r="A1162" s="269"/>
      <c r="B1162" s="269"/>
      <c r="C1162" s="269" t="s">
        <v>1551</v>
      </c>
      <c r="D1162" s="269"/>
      <c r="E1162" s="270" t="s">
        <v>1552</v>
      </c>
      <c r="F1162" s="271">
        <v>7514.5</v>
      </c>
    </row>
    <row r="1163" spans="1:6" ht="25.5" x14ac:dyDescent="0.2">
      <c r="A1163" s="269"/>
      <c r="B1163" s="269"/>
      <c r="C1163" s="269"/>
      <c r="D1163" s="269" t="s">
        <v>1231</v>
      </c>
      <c r="E1163" s="270" t="s">
        <v>1232</v>
      </c>
      <c r="F1163" s="271">
        <v>7514.5</v>
      </c>
    </row>
    <row r="1164" spans="1:6" x14ac:dyDescent="0.2">
      <c r="A1164" s="269"/>
      <c r="B1164" s="269"/>
      <c r="C1164" s="269"/>
      <c r="D1164" s="269" t="s">
        <v>1233</v>
      </c>
      <c r="E1164" s="270" t="s">
        <v>1234</v>
      </c>
      <c r="F1164" s="271">
        <v>7514.5</v>
      </c>
    </row>
    <row r="1165" spans="1:6" x14ac:dyDescent="0.2">
      <c r="A1165" s="269"/>
      <c r="B1165" s="269"/>
      <c r="C1165" s="269" t="s">
        <v>1553</v>
      </c>
      <c r="D1165" s="269"/>
      <c r="E1165" s="270" t="s">
        <v>1554</v>
      </c>
      <c r="F1165" s="271">
        <v>40202.6</v>
      </c>
    </row>
    <row r="1166" spans="1:6" ht="25.5" x14ac:dyDescent="0.2">
      <c r="A1166" s="269"/>
      <c r="B1166" s="269"/>
      <c r="C1166" s="269"/>
      <c r="D1166" s="269" t="s">
        <v>1231</v>
      </c>
      <c r="E1166" s="270" t="s">
        <v>1232</v>
      </c>
      <c r="F1166" s="271">
        <v>40202.6</v>
      </c>
    </row>
    <row r="1167" spans="1:6" x14ac:dyDescent="0.2">
      <c r="A1167" s="269"/>
      <c r="B1167" s="269"/>
      <c r="C1167" s="269"/>
      <c r="D1167" s="269" t="s">
        <v>1251</v>
      </c>
      <c r="E1167" s="270" t="s">
        <v>1252</v>
      </c>
      <c r="F1167" s="271">
        <v>40202.6</v>
      </c>
    </row>
    <row r="1168" spans="1:6" x14ac:dyDescent="0.2">
      <c r="A1168" s="269"/>
      <c r="B1168" s="269"/>
      <c r="C1168" s="269" t="s">
        <v>1555</v>
      </c>
      <c r="D1168" s="269"/>
      <c r="E1168" s="270" t="s">
        <v>1556</v>
      </c>
      <c r="F1168" s="271">
        <v>17541.099999999999</v>
      </c>
    </row>
    <row r="1169" spans="1:6" ht="51" x14ac:dyDescent="0.2">
      <c r="A1169" s="269"/>
      <c r="B1169" s="269"/>
      <c r="C1169" s="269" t="s">
        <v>1557</v>
      </c>
      <c r="D1169" s="269"/>
      <c r="E1169" s="270" t="s">
        <v>1558</v>
      </c>
      <c r="F1169" s="271">
        <v>17541.099999999999</v>
      </c>
    </row>
    <row r="1170" spans="1:6" ht="25.5" x14ac:dyDescent="0.2">
      <c r="A1170" s="269"/>
      <c r="B1170" s="269"/>
      <c r="C1170" s="269"/>
      <c r="D1170" s="269" t="s">
        <v>1231</v>
      </c>
      <c r="E1170" s="270" t="s">
        <v>1232</v>
      </c>
      <c r="F1170" s="271">
        <v>17541.099999999999</v>
      </c>
    </row>
    <row r="1171" spans="1:6" x14ac:dyDescent="0.2">
      <c r="A1171" s="269"/>
      <c r="B1171" s="269"/>
      <c r="C1171" s="269"/>
      <c r="D1171" s="269" t="s">
        <v>1233</v>
      </c>
      <c r="E1171" s="270" t="s">
        <v>1234</v>
      </c>
      <c r="F1171" s="271">
        <v>17541.099999999999</v>
      </c>
    </row>
    <row r="1172" spans="1:6" ht="25.5" x14ac:dyDescent="0.2">
      <c r="A1172" s="269"/>
      <c r="B1172" s="269" t="s">
        <v>1563</v>
      </c>
      <c r="C1172" s="269"/>
      <c r="D1172" s="269"/>
      <c r="E1172" s="270" t="s">
        <v>1564</v>
      </c>
      <c r="F1172" s="271">
        <v>230400</v>
      </c>
    </row>
    <row r="1173" spans="1:6" x14ac:dyDescent="0.2">
      <c r="A1173" s="269"/>
      <c r="B1173" s="269"/>
      <c r="C1173" s="269" t="s">
        <v>1516</v>
      </c>
      <c r="D1173" s="269"/>
      <c r="E1173" s="270" t="s">
        <v>1517</v>
      </c>
      <c r="F1173" s="271">
        <v>230400</v>
      </c>
    </row>
    <row r="1174" spans="1:6" ht="25.5" x14ac:dyDescent="0.2">
      <c r="A1174" s="269"/>
      <c r="B1174" s="269"/>
      <c r="C1174" s="269" t="s">
        <v>1565</v>
      </c>
      <c r="D1174" s="269"/>
      <c r="E1174" s="270" t="s">
        <v>1566</v>
      </c>
      <c r="F1174" s="271">
        <v>70000</v>
      </c>
    </row>
    <row r="1175" spans="1:6" x14ac:dyDescent="0.2">
      <c r="A1175" s="269"/>
      <c r="B1175" s="269"/>
      <c r="C1175" s="269"/>
      <c r="D1175" s="269" t="s">
        <v>1172</v>
      </c>
      <c r="E1175" s="270" t="s">
        <v>1173</v>
      </c>
      <c r="F1175" s="271">
        <v>70000</v>
      </c>
    </row>
    <row r="1176" spans="1:6" x14ac:dyDescent="0.2">
      <c r="A1176" s="269"/>
      <c r="B1176" s="269"/>
      <c r="C1176" s="269"/>
      <c r="D1176" s="269" t="s">
        <v>1567</v>
      </c>
      <c r="E1176" s="270" t="s">
        <v>1568</v>
      </c>
      <c r="F1176" s="271">
        <v>70000</v>
      </c>
    </row>
    <row r="1177" spans="1:6" ht="25.5" x14ac:dyDescent="0.2">
      <c r="A1177" s="269"/>
      <c r="B1177" s="269"/>
      <c r="C1177" s="269" t="s">
        <v>1569</v>
      </c>
      <c r="D1177" s="269"/>
      <c r="E1177" s="270" t="s">
        <v>1570</v>
      </c>
      <c r="F1177" s="271">
        <v>140000</v>
      </c>
    </row>
    <row r="1178" spans="1:6" ht="25.5" x14ac:dyDescent="0.2">
      <c r="A1178" s="269"/>
      <c r="B1178" s="269"/>
      <c r="C1178" s="269" t="s">
        <v>1571</v>
      </c>
      <c r="D1178" s="269"/>
      <c r="E1178" s="270" t="s">
        <v>1572</v>
      </c>
      <c r="F1178" s="271">
        <v>140000</v>
      </c>
    </row>
    <row r="1179" spans="1:6" x14ac:dyDescent="0.2">
      <c r="A1179" s="269"/>
      <c r="B1179" s="269"/>
      <c r="C1179" s="269"/>
      <c r="D1179" s="269" t="s">
        <v>1172</v>
      </c>
      <c r="E1179" s="270" t="s">
        <v>1173</v>
      </c>
      <c r="F1179" s="271">
        <v>140000</v>
      </c>
    </row>
    <row r="1180" spans="1:6" x14ac:dyDescent="0.2">
      <c r="A1180" s="269"/>
      <c r="B1180" s="269"/>
      <c r="C1180" s="269"/>
      <c r="D1180" s="269" t="s">
        <v>1567</v>
      </c>
      <c r="E1180" s="270" t="s">
        <v>1568</v>
      </c>
      <c r="F1180" s="271">
        <v>140000</v>
      </c>
    </row>
    <row r="1181" spans="1:6" ht="114.75" x14ac:dyDescent="0.2">
      <c r="A1181" s="269"/>
      <c r="B1181" s="269"/>
      <c r="C1181" s="269" t="s">
        <v>1573</v>
      </c>
      <c r="D1181" s="269"/>
      <c r="E1181" s="270" t="s">
        <v>2802</v>
      </c>
      <c r="F1181" s="271">
        <v>20400</v>
      </c>
    </row>
    <row r="1182" spans="1:6" x14ac:dyDescent="0.2">
      <c r="A1182" s="269"/>
      <c r="B1182" s="269"/>
      <c r="C1182" s="269"/>
      <c r="D1182" s="269" t="s">
        <v>1172</v>
      </c>
      <c r="E1182" s="270" t="s">
        <v>1173</v>
      </c>
      <c r="F1182" s="271">
        <v>20400</v>
      </c>
    </row>
    <row r="1183" spans="1:6" x14ac:dyDescent="0.2">
      <c r="A1183" s="269"/>
      <c r="B1183" s="269"/>
      <c r="C1183" s="269"/>
      <c r="D1183" s="269" t="s">
        <v>1567</v>
      </c>
      <c r="E1183" s="270" t="s">
        <v>1568</v>
      </c>
      <c r="F1183" s="271">
        <v>20400</v>
      </c>
    </row>
    <row r="1184" spans="1:6" x14ac:dyDescent="0.2">
      <c r="A1184" s="269"/>
      <c r="B1184" s="269" t="s">
        <v>1574</v>
      </c>
      <c r="C1184" s="269"/>
      <c r="D1184" s="269"/>
      <c r="E1184" s="270" t="s">
        <v>1575</v>
      </c>
      <c r="F1184" s="271">
        <v>6301.6</v>
      </c>
    </row>
    <row r="1185" spans="1:6" ht="25.5" x14ac:dyDescent="0.2">
      <c r="A1185" s="269"/>
      <c r="B1185" s="269"/>
      <c r="C1185" s="269" t="s">
        <v>1580</v>
      </c>
      <c r="D1185" s="269"/>
      <c r="E1185" s="270" t="s">
        <v>1581</v>
      </c>
      <c r="F1185" s="271">
        <v>6301.6</v>
      </c>
    </row>
    <row r="1186" spans="1:6" ht="25.5" x14ac:dyDescent="0.2">
      <c r="A1186" s="269"/>
      <c r="B1186" s="269"/>
      <c r="C1186" s="269"/>
      <c r="D1186" s="269" t="s">
        <v>1231</v>
      </c>
      <c r="E1186" s="270" t="s">
        <v>1232</v>
      </c>
      <c r="F1186" s="271">
        <v>6301.6</v>
      </c>
    </row>
    <row r="1187" spans="1:6" x14ac:dyDescent="0.2">
      <c r="A1187" s="269"/>
      <c r="B1187" s="269"/>
      <c r="C1187" s="269"/>
      <c r="D1187" s="269" t="s">
        <v>1251</v>
      </c>
      <c r="E1187" s="270" t="s">
        <v>1252</v>
      </c>
      <c r="F1187" s="271">
        <v>5671.5</v>
      </c>
    </row>
    <row r="1188" spans="1:6" x14ac:dyDescent="0.2">
      <c r="A1188" s="269"/>
      <c r="B1188" s="269"/>
      <c r="C1188" s="269"/>
      <c r="D1188" s="269" t="s">
        <v>1233</v>
      </c>
      <c r="E1188" s="270" t="s">
        <v>1234</v>
      </c>
      <c r="F1188" s="271">
        <v>630.1</v>
      </c>
    </row>
    <row r="1189" spans="1:6" x14ac:dyDescent="0.2">
      <c r="A1189" s="269"/>
      <c r="B1189" s="269" t="s">
        <v>1599</v>
      </c>
      <c r="C1189" s="269"/>
      <c r="D1189" s="269"/>
      <c r="E1189" s="270" t="s">
        <v>1600</v>
      </c>
      <c r="F1189" s="271">
        <v>934360.1</v>
      </c>
    </row>
    <row r="1190" spans="1:6" ht="25.5" x14ac:dyDescent="0.2">
      <c r="A1190" s="269"/>
      <c r="B1190" s="269"/>
      <c r="C1190" s="269" t="s">
        <v>1136</v>
      </c>
      <c r="D1190" s="269"/>
      <c r="E1190" s="270" t="s">
        <v>1137</v>
      </c>
      <c r="F1190" s="271">
        <v>41626.199999999997</v>
      </c>
    </row>
    <row r="1191" spans="1:6" x14ac:dyDescent="0.2">
      <c r="A1191" s="269"/>
      <c r="B1191" s="269"/>
      <c r="C1191" s="269" t="s">
        <v>1146</v>
      </c>
      <c r="D1191" s="269"/>
      <c r="E1191" s="270" t="s">
        <v>1147</v>
      </c>
      <c r="F1191" s="271">
        <v>41626.199999999997</v>
      </c>
    </row>
    <row r="1192" spans="1:6" ht="38.25" x14ac:dyDescent="0.2">
      <c r="A1192" s="269"/>
      <c r="B1192" s="269"/>
      <c r="C1192" s="269"/>
      <c r="D1192" s="269" t="s">
        <v>1140</v>
      </c>
      <c r="E1192" s="270" t="s">
        <v>1141</v>
      </c>
      <c r="F1192" s="271">
        <v>33176.5</v>
      </c>
    </row>
    <row r="1193" spans="1:6" ht="25.5" x14ac:dyDescent="0.2">
      <c r="A1193" s="269"/>
      <c r="B1193" s="269"/>
      <c r="C1193" s="269"/>
      <c r="D1193" s="269" t="s">
        <v>1142</v>
      </c>
      <c r="E1193" s="270" t="s">
        <v>1143</v>
      </c>
      <c r="F1193" s="271">
        <v>33176.5</v>
      </c>
    </row>
    <row r="1194" spans="1:6" ht="25.5" x14ac:dyDescent="0.2">
      <c r="A1194" s="269"/>
      <c r="B1194" s="269"/>
      <c r="C1194" s="269"/>
      <c r="D1194" s="269" t="s">
        <v>1148</v>
      </c>
      <c r="E1194" s="270" t="s">
        <v>1149</v>
      </c>
      <c r="F1194" s="271">
        <v>8419.7000000000007</v>
      </c>
    </row>
    <row r="1195" spans="1:6" ht="25.5" x14ac:dyDescent="0.2">
      <c r="A1195" s="269"/>
      <c r="B1195" s="269"/>
      <c r="C1195" s="269"/>
      <c r="D1195" s="269" t="s">
        <v>1150</v>
      </c>
      <c r="E1195" s="270" t="s">
        <v>1151</v>
      </c>
      <c r="F1195" s="271">
        <v>8419.7000000000007</v>
      </c>
    </row>
    <row r="1196" spans="1:6" x14ac:dyDescent="0.2">
      <c r="A1196" s="269"/>
      <c r="B1196" s="269"/>
      <c r="C1196" s="269"/>
      <c r="D1196" s="269" t="s">
        <v>1152</v>
      </c>
      <c r="E1196" s="270" t="s">
        <v>1153</v>
      </c>
      <c r="F1196" s="271">
        <v>30</v>
      </c>
    </row>
    <row r="1197" spans="1:6" ht="25.5" x14ac:dyDescent="0.2">
      <c r="A1197" s="269"/>
      <c r="B1197" s="269"/>
      <c r="C1197" s="269"/>
      <c r="D1197" s="269" t="s">
        <v>1154</v>
      </c>
      <c r="E1197" s="270" t="s">
        <v>1155</v>
      </c>
      <c r="F1197" s="271">
        <v>30</v>
      </c>
    </row>
    <row r="1198" spans="1:6" ht="25.5" x14ac:dyDescent="0.2">
      <c r="A1198" s="269"/>
      <c r="B1198" s="269"/>
      <c r="C1198" s="269" t="s">
        <v>1374</v>
      </c>
      <c r="D1198" s="269"/>
      <c r="E1198" s="270" t="s">
        <v>2748</v>
      </c>
      <c r="F1198" s="271">
        <v>11215</v>
      </c>
    </row>
    <row r="1199" spans="1:6" ht="25.5" x14ac:dyDescent="0.2">
      <c r="A1199" s="269"/>
      <c r="B1199" s="269"/>
      <c r="C1199" s="269"/>
      <c r="D1199" s="269" t="s">
        <v>1231</v>
      </c>
      <c r="E1199" s="270" t="s">
        <v>1232</v>
      </c>
      <c r="F1199" s="271">
        <v>11215</v>
      </c>
    </row>
    <row r="1200" spans="1:6" x14ac:dyDescent="0.2">
      <c r="A1200" s="269"/>
      <c r="B1200" s="269"/>
      <c r="C1200" s="269"/>
      <c r="D1200" s="269" t="s">
        <v>1251</v>
      </c>
      <c r="E1200" s="270" t="s">
        <v>1252</v>
      </c>
      <c r="F1200" s="271">
        <v>11215</v>
      </c>
    </row>
    <row r="1201" spans="1:6" ht="25.5" x14ac:dyDescent="0.2">
      <c r="A1201" s="269"/>
      <c r="B1201" s="269"/>
      <c r="C1201" s="269" t="s">
        <v>1603</v>
      </c>
      <c r="D1201" s="269"/>
      <c r="E1201" s="270" t="s">
        <v>1604</v>
      </c>
      <c r="F1201" s="271">
        <v>480899.8</v>
      </c>
    </row>
    <row r="1202" spans="1:6" ht="63.75" x14ac:dyDescent="0.2">
      <c r="A1202" s="269"/>
      <c r="B1202" s="269"/>
      <c r="C1202" s="269" t="s">
        <v>1605</v>
      </c>
      <c r="D1202" s="269"/>
      <c r="E1202" s="270" t="s">
        <v>1606</v>
      </c>
      <c r="F1202" s="271">
        <v>465512.7</v>
      </c>
    </row>
    <row r="1203" spans="1:6" ht="25.5" x14ac:dyDescent="0.2">
      <c r="A1203" s="269"/>
      <c r="B1203" s="269"/>
      <c r="C1203" s="269"/>
      <c r="D1203" s="269" t="s">
        <v>1231</v>
      </c>
      <c r="E1203" s="270" t="s">
        <v>1232</v>
      </c>
      <c r="F1203" s="271">
        <v>465512.7</v>
      </c>
    </row>
    <row r="1204" spans="1:6" x14ac:dyDescent="0.2">
      <c r="A1204" s="269"/>
      <c r="B1204" s="269"/>
      <c r="C1204" s="269"/>
      <c r="D1204" s="269" t="s">
        <v>1233</v>
      </c>
      <c r="E1204" s="270" t="s">
        <v>1234</v>
      </c>
      <c r="F1204" s="271">
        <v>465512.7</v>
      </c>
    </row>
    <row r="1205" spans="1:6" ht="38.25" x14ac:dyDescent="0.2">
      <c r="A1205" s="269"/>
      <c r="B1205" s="269"/>
      <c r="C1205" s="269" t="s">
        <v>1607</v>
      </c>
      <c r="D1205" s="269"/>
      <c r="E1205" s="270" t="s">
        <v>1608</v>
      </c>
      <c r="F1205" s="271">
        <v>11259.5</v>
      </c>
    </row>
    <row r="1206" spans="1:6" ht="25.5" x14ac:dyDescent="0.2">
      <c r="A1206" s="269"/>
      <c r="B1206" s="269"/>
      <c r="C1206" s="269"/>
      <c r="D1206" s="269" t="s">
        <v>1231</v>
      </c>
      <c r="E1206" s="270" t="s">
        <v>1232</v>
      </c>
      <c r="F1206" s="271">
        <v>11259.5</v>
      </c>
    </row>
    <row r="1207" spans="1:6" x14ac:dyDescent="0.2">
      <c r="A1207" s="269"/>
      <c r="B1207" s="269"/>
      <c r="C1207" s="269"/>
      <c r="D1207" s="269" t="s">
        <v>1233</v>
      </c>
      <c r="E1207" s="270" t="s">
        <v>1234</v>
      </c>
      <c r="F1207" s="271">
        <v>11259.5</v>
      </c>
    </row>
    <row r="1208" spans="1:6" x14ac:dyDescent="0.2">
      <c r="A1208" s="269"/>
      <c r="B1208" s="269"/>
      <c r="C1208" s="269" t="s">
        <v>1609</v>
      </c>
      <c r="D1208" s="269"/>
      <c r="E1208" s="270" t="s">
        <v>1610</v>
      </c>
      <c r="F1208" s="271">
        <v>4127.6000000000004</v>
      </c>
    </row>
    <row r="1209" spans="1:6" ht="38.25" x14ac:dyDescent="0.2">
      <c r="A1209" s="269"/>
      <c r="B1209" s="269"/>
      <c r="C1209" s="269"/>
      <c r="D1209" s="269" t="s">
        <v>1140</v>
      </c>
      <c r="E1209" s="270" t="s">
        <v>1141</v>
      </c>
      <c r="F1209" s="271">
        <v>1757.2</v>
      </c>
    </row>
    <row r="1210" spans="1:6" x14ac:dyDescent="0.2">
      <c r="A1210" s="269"/>
      <c r="B1210" s="269"/>
      <c r="C1210" s="269"/>
      <c r="D1210" s="269" t="s">
        <v>1247</v>
      </c>
      <c r="E1210" s="270" t="s">
        <v>1248</v>
      </c>
      <c r="F1210" s="271">
        <v>1757.2</v>
      </c>
    </row>
    <row r="1211" spans="1:6" ht="25.5" x14ac:dyDescent="0.2">
      <c r="A1211" s="269"/>
      <c r="B1211" s="269"/>
      <c r="C1211" s="269"/>
      <c r="D1211" s="269" t="s">
        <v>1148</v>
      </c>
      <c r="E1211" s="270" t="s">
        <v>1149</v>
      </c>
      <c r="F1211" s="271">
        <v>2319.1</v>
      </c>
    </row>
    <row r="1212" spans="1:6" ht="25.5" x14ac:dyDescent="0.2">
      <c r="A1212" s="269"/>
      <c r="B1212" s="269"/>
      <c r="C1212" s="269"/>
      <c r="D1212" s="269" t="s">
        <v>1150</v>
      </c>
      <c r="E1212" s="270" t="s">
        <v>1151</v>
      </c>
      <c r="F1212" s="271">
        <v>2319.1</v>
      </c>
    </row>
    <row r="1213" spans="1:6" x14ac:dyDescent="0.2">
      <c r="A1213" s="269"/>
      <c r="B1213" s="269"/>
      <c r="C1213" s="269"/>
      <c r="D1213" s="269" t="s">
        <v>1152</v>
      </c>
      <c r="E1213" s="270" t="s">
        <v>1153</v>
      </c>
      <c r="F1213" s="271">
        <v>51.3</v>
      </c>
    </row>
    <row r="1214" spans="1:6" ht="25.5" x14ac:dyDescent="0.2">
      <c r="A1214" s="269"/>
      <c r="B1214" s="269"/>
      <c r="C1214" s="269"/>
      <c r="D1214" s="269" t="s">
        <v>1154</v>
      </c>
      <c r="E1214" s="270" t="s">
        <v>1155</v>
      </c>
      <c r="F1214" s="271">
        <v>51.3</v>
      </c>
    </row>
    <row r="1215" spans="1:6" x14ac:dyDescent="0.2">
      <c r="A1215" s="269"/>
      <c r="B1215" s="269"/>
      <c r="C1215" s="269" t="s">
        <v>1516</v>
      </c>
      <c r="D1215" s="269"/>
      <c r="E1215" s="270" t="s">
        <v>1517</v>
      </c>
      <c r="F1215" s="271">
        <v>327990.3</v>
      </c>
    </row>
    <row r="1216" spans="1:6" x14ac:dyDescent="0.2">
      <c r="A1216" s="269"/>
      <c r="B1216" s="269"/>
      <c r="C1216" s="269" t="s">
        <v>1611</v>
      </c>
      <c r="D1216" s="269"/>
      <c r="E1216" s="270" t="s">
        <v>1612</v>
      </c>
      <c r="F1216" s="271">
        <v>20000</v>
      </c>
    </row>
    <row r="1217" spans="1:6" x14ac:dyDescent="0.2">
      <c r="A1217" s="269"/>
      <c r="B1217" s="269"/>
      <c r="C1217" s="269" t="s">
        <v>1613</v>
      </c>
      <c r="D1217" s="269"/>
      <c r="E1217" s="270" t="s">
        <v>1614</v>
      </c>
      <c r="F1217" s="271">
        <v>20000</v>
      </c>
    </row>
    <row r="1218" spans="1:6" ht="25.5" x14ac:dyDescent="0.2">
      <c r="A1218" s="269"/>
      <c r="B1218" s="269"/>
      <c r="C1218" s="269"/>
      <c r="D1218" s="269" t="s">
        <v>1148</v>
      </c>
      <c r="E1218" s="270" t="s">
        <v>1149</v>
      </c>
      <c r="F1218" s="271">
        <v>20000</v>
      </c>
    </row>
    <row r="1219" spans="1:6" ht="25.5" x14ac:dyDescent="0.2">
      <c r="A1219" s="269"/>
      <c r="B1219" s="269"/>
      <c r="C1219" s="269"/>
      <c r="D1219" s="269" t="s">
        <v>1150</v>
      </c>
      <c r="E1219" s="270" t="s">
        <v>1151</v>
      </c>
      <c r="F1219" s="271">
        <v>20000</v>
      </c>
    </row>
    <row r="1220" spans="1:6" ht="25.5" x14ac:dyDescent="0.2">
      <c r="A1220" s="269"/>
      <c r="B1220" s="269"/>
      <c r="C1220" s="269" t="s">
        <v>1615</v>
      </c>
      <c r="D1220" s="269"/>
      <c r="E1220" s="270" t="s">
        <v>1616</v>
      </c>
      <c r="F1220" s="271">
        <v>158988.1</v>
      </c>
    </row>
    <row r="1221" spans="1:6" ht="25.5" x14ac:dyDescent="0.2">
      <c r="A1221" s="269"/>
      <c r="B1221" s="269"/>
      <c r="C1221" s="269"/>
      <c r="D1221" s="269" t="s">
        <v>1148</v>
      </c>
      <c r="E1221" s="270" t="s">
        <v>1149</v>
      </c>
      <c r="F1221" s="271">
        <v>158988.1</v>
      </c>
    </row>
    <row r="1222" spans="1:6" ht="25.5" x14ac:dyDescent="0.2">
      <c r="A1222" s="269"/>
      <c r="B1222" s="269"/>
      <c r="C1222" s="269"/>
      <c r="D1222" s="269" t="s">
        <v>1150</v>
      </c>
      <c r="E1222" s="270" t="s">
        <v>1151</v>
      </c>
      <c r="F1222" s="271">
        <v>158988.1</v>
      </c>
    </row>
    <row r="1223" spans="1:6" ht="76.5" x14ac:dyDescent="0.2">
      <c r="A1223" s="269"/>
      <c r="B1223" s="269"/>
      <c r="C1223" s="269" t="s">
        <v>1617</v>
      </c>
      <c r="D1223" s="269"/>
      <c r="E1223" s="270" t="s">
        <v>1618</v>
      </c>
      <c r="F1223" s="271">
        <v>123000</v>
      </c>
    </row>
    <row r="1224" spans="1:6" ht="25.5" x14ac:dyDescent="0.2">
      <c r="A1224" s="269"/>
      <c r="B1224" s="269"/>
      <c r="C1224" s="269"/>
      <c r="D1224" s="269" t="s">
        <v>1148</v>
      </c>
      <c r="E1224" s="270" t="s">
        <v>1149</v>
      </c>
      <c r="F1224" s="271">
        <v>3000</v>
      </c>
    </row>
    <row r="1225" spans="1:6" ht="25.5" x14ac:dyDescent="0.2">
      <c r="A1225" s="269"/>
      <c r="B1225" s="269"/>
      <c r="C1225" s="269"/>
      <c r="D1225" s="269" t="s">
        <v>1150</v>
      </c>
      <c r="E1225" s="270" t="s">
        <v>1151</v>
      </c>
      <c r="F1225" s="271">
        <v>3000</v>
      </c>
    </row>
    <row r="1226" spans="1:6" x14ac:dyDescent="0.2">
      <c r="A1226" s="269"/>
      <c r="B1226" s="269"/>
      <c r="C1226" s="269"/>
      <c r="D1226" s="269" t="s">
        <v>1152</v>
      </c>
      <c r="E1226" s="270" t="s">
        <v>1153</v>
      </c>
      <c r="F1226" s="271">
        <v>120000</v>
      </c>
    </row>
    <row r="1227" spans="1:6" ht="38.25" x14ac:dyDescent="0.2">
      <c r="A1227" s="269"/>
      <c r="B1227" s="269"/>
      <c r="C1227" s="269"/>
      <c r="D1227" s="269" t="s">
        <v>1210</v>
      </c>
      <c r="E1227" s="270" t="s">
        <v>1211</v>
      </c>
      <c r="F1227" s="271">
        <v>120000</v>
      </c>
    </row>
    <row r="1228" spans="1:6" ht="51" x14ac:dyDescent="0.2">
      <c r="A1228" s="269"/>
      <c r="B1228" s="269"/>
      <c r="C1228" s="269" t="s">
        <v>1619</v>
      </c>
      <c r="D1228" s="269"/>
      <c r="E1228" s="270" t="s">
        <v>1620</v>
      </c>
      <c r="F1228" s="271">
        <v>2861.2</v>
      </c>
    </row>
    <row r="1229" spans="1:6" x14ac:dyDescent="0.2">
      <c r="A1229" s="269"/>
      <c r="B1229" s="269"/>
      <c r="C1229" s="269"/>
      <c r="D1229" s="269" t="s">
        <v>1239</v>
      </c>
      <c r="E1229" s="270" t="s">
        <v>1240</v>
      </c>
      <c r="F1229" s="271">
        <v>2861.2</v>
      </c>
    </row>
    <row r="1230" spans="1:6" x14ac:dyDescent="0.2">
      <c r="A1230" s="269"/>
      <c r="B1230" s="269"/>
      <c r="C1230" s="269"/>
      <c r="D1230" s="269" t="s">
        <v>1316</v>
      </c>
      <c r="E1230" s="270" t="s">
        <v>1317</v>
      </c>
      <c r="F1230" s="271">
        <v>2861.2</v>
      </c>
    </row>
    <row r="1231" spans="1:6" ht="25.5" x14ac:dyDescent="0.2">
      <c r="A1231" s="269"/>
      <c r="B1231" s="269"/>
      <c r="C1231" s="269" t="s">
        <v>1621</v>
      </c>
      <c r="D1231" s="269"/>
      <c r="E1231" s="270" t="s">
        <v>1622</v>
      </c>
      <c r="F1231" s="271">
        <v>10100</v>
      </c>
    </row>
    <row r="1232" spans="1:6" ht="25.5" x14ac:dyDescent="0.2">
      <c r="A1232" s="269"/>
      <c r="B1232" s="269"/>
      <c r="C1232" s="269"/>
      <c r="D1232" s="269" t="s">
        <v>1148</v>
      </c>
      <c r="E1232" s="270" t="s">
        <v>1149</v>
      </c>
      <c r="F1232" s="271">
        <v>10100</v>
      </c>
    </row>
    <row r="1233" spans="1:6" ht="25.5" x14ac:dyDescent="0.2">
      <c r="A1233" s="269"/>
      <c r="B1233" s="269"/>
      <c r="C1233" s="269"/>
      <c r="D1233" s="269" t="s">
        <v>1150</v>
      </c>
      <c r="E1233" s="270" t="s">
        <v>1151</v>
      </c>
      <c r="F1233" s="271">
        <v>10100</v>
      </c>
    </row>
    <row r="1234" spans="1:6" ht="38.25" x14ac:dyDescent="0.2">
      <c r="A1234" s="269"/>
      <c r="B1234" s="269"/>
      <c r="C1234" s="269" t="s">
        <v>1623</v>
      </c>
      <c r="D1234" s="269"/>
      <c r="E1234" s="270" t="s">
        <v>2803</v>
      </c>
      <c r="F1234" s="271">
        <v>13041</v>
      </c>
    </row>
    <row r="1235" spans="1:6" x14ac:dyDescent="0.2">
      <c r="A1235" s="269"/>
      <c r="B1235" s="269"/>
      <c r="C1235" s="269"/>
      <c r="D1235" s="269" t="s">
        <v>1239</v>
      </c>
      <c r="E1235" s="270" t="s">
        <v>1240</v>
      </c>
      <c r="F1235" s="271">
        <v>13041</v>
      </c>
    </row>
    <row r="1236" spans="1:6" x14ac:dyDescent="0.2">
      <c r="A1236" s="269"/>
      <c r="B1236" s="269"/>
      <c r="C1236" s="269"/>
      <c r="D1236" s="269" t="s">
        <v>1316</v>
      </c>
      <c r="E1236" s="270" t="s">
        <v>1317</v>
      </c>
      <c r="F1236" s="271">
        <v>13041</v>
      </c>
    </row>
    <row r="1237" spans="1:6" x14ac:dyDescent="0.2">
      <c r="A1237" s="269"/>
      <c r="B1237" s="269"/>
      <c r="C1237" s="269" t="s">
        <v>481</v>
      </c>
      <c r="D1237" s="269"/>
      <c r="E1237" s="270" t="s">
        <v>482</v>
      </c>
      <c r="F1237" s="271">
        <v>72628.800000000003</v>
      </c>
    </row>
    <row r="1238" spans="1:6" ht="25.5" x14ac:dyDescent="0.2">
      <c r="A1238" s="269"/>
      <c r="B1238" s="269"/>
      <c r="C1238" s="269" t="s">
        <v>483</v>
      </c>
      <c r="D1238" s="269"/>
      <c r="E1238" s="270" t="s">
        <v>484</v>
      </c>
      <c r="F1238" s="271">
        <v>10522.4</v>
      </c>
    </row>
    <row r="1239" spans="1:6" ht="25.5" x14ac:dyDescent="0.2">
      <c r="A1239" s="269"/>
      <c r="B1239" s="269"/>
      <c r="C1239" s="269"/>
      <c r="D1239" s="269" t="s">
        <v>1148</v>
      </c>
      <c r="E1239" s="270" t="s">
        <v>1149</v>
      </c>
      <c r="F1239" s="271">
        <v>7795</v>
      </c>
    </row>
    <row r="1240" spans="1:6" ht="25.5" x14ac:dyDescent="0.2">
      <c r="A1240" s="269"/>
      <c r="B1240" s="269"/>
      <c r="C1240" s="269"/>
      <c r="D1240" s="269" t="s">
        <v>1150</v>
      </c>
      <c r="E1240" s="270" t="s">
        <v>1151</v>
      </c>
      <c r="F1240" s="271">
        <v>7795</v>
      </c>
    </row>
    <row r="1241" spans="1:6" x14ac:dyDescent="0.2">
      <c r="A1241" s="269"/>
      <c r="B1241" s="269"/>
      <c r="C1241" s="269"/>
      <c r="D1241" s="269" t="s">
        <v>1239</v>
      </c>
      <c r="E1241" s="270" t="s">
        <v>1240</v>
      </c>
      <c r="F1241" s="271">
        <v>1134</v>
      </c>
    </row>
    <row r="1242" spans="1:6" x14ac:dyDescent="0.2">
      <c r="A1242" s="269"/>
      <c r="B1242" s="269"/>
      <c r="C1242" s="269"/>
      <c r="D1242" s="269" t="s">
        <v>1316</v>
      </c>
      <c r="E1242" s="270" t="s">
        <v>1317</v>
      </c>
      <c r="F1242" s="271">
        <v>1134</v>
      </c>
    </row>
    <row r="1243" spans="1:6" ht="25.5" x14ac:dyDescent="0.2">
      <c r="A1243" s="269"/>
      <c r="B1243" s="269"/>
      <c r="C1243" s="269"/>
      <c r="D1243" s="269" t="s">
        <v>1231</v>
      </c>
      <c r="E1243" s="270" t="s">
        <v>1232</v>
      </c>
      <c r="F1243" s="271">
        <v>1593.4</v>
      </c>
    </row>
    <row r="1244" spans="1:6" x14ac:dyDescent="0.2">
      <c r="A1244" s="269"/>
      <c r="B1244" s="269"/>
      <c r="C1244" s="269"/>
      <c r="D1244" s="269" t="s">
        <v>1251</v>
      </c>
      <c r="E1244" s="270" t="s">
        <v>1252</v>
      </c>
      <c r="F1244" s="271">
        <v>1593.4</v>
      </c>
    </row>
    <row r="1245" spans="1:6" ht="38.25" x14ac:dyDescent="0.2">
      <c r="A1245" s="269"/>
      <c r="B1245" s="269"/>
      <c r="C1245" s="269" t="s">
        <v>485</v>
      </c>
      <c r="D1245" s="269"/>
      <c r="E1245" s="270" t="s">
        <v>2751</v>
      </c>
      <c r="F1245" s="271">
        <v>9500</v>
      </c>
    </row>
    <row r="1246" spans="1:6" ht="25.5" x14ac:dyDescent="0.2">
      <c r="A1246" s="269"/>
      <c r="B1246" s="269"/>
      <c r="C1246" s="269"/>
      <c r="D1246" s="269" t="s">
        <v>1148</v>
      </c>
      <c r="E1246" s="270" t="s">
        <v>1149</v>
      </c>
      <c r="F1246" s="271">
        <v>9500</v>
      </c>
    </row>
    <row r="1247" spans="1:6" ht="25.5" x14ac:dyDescent="0.2">
      <c r="A1247" s="269"/>
      <c r="B1247" s="269"/>
      <c r="C1247" s="269"/>
      <c r="D1247" s="269" t="s">
        <v>1150</v>
      </c>
      <c r="E1247" s="270" t="s">
        <v>1151</v>
      </c>
      <c r="F1247" s="271">
        <v>9500</v>
      </c>
    </row>
    <row r="1248" spans="1:6" ht="54.6" customHeight="1" x14ac:dyDescent="0.2">
      <c r="A1248" s="269"/>
      <c r="B1248" s="269"/>
      <c r="C1248" s="269" t="s">
        <v>1367</v>
      </c>
      <c r="D1248" s="269"/>
      <c r="E1248" s="270" t="s">
        <v>1368</v>
      </c>
      <c r="F1248" s="271">
        <v>2606.4</v>
      </c>
    </row>
    <row r="1249" spans="1:6" ht="25.5" x14ac:dyDescent="0.2">
      <c r="A1249" s="269"/>
      <c r="B1249" s="269"/>
      <c r="C1249" s="269"/>
      <c r="D1249" s="269" t="s">
        <v>1148</v>
      </c>
      <c r="E1249" s="270" t="s">
        <v>1149</v>
      </c>
      <c r="F1249" s="271">
        <v>2606.4</v>
      </c>
    </row>
    <row r="1250" spans="1:6" ht="25.5" x14ac:dyDescent="0.2">
      <c r="A1250" s="269"/>
      <c r="B1250" s="269"/>
      <c r="C1250" s="269"/>
      <c r="D1250" s="269" t="s">
        <v>1150</v>
      </c>
      <c r="E1250" s="270" t="s">
        <v>1151</v>
      </c>
      <c r="F1250" s="271">
        <v>2606.4</v>
      </c>
    </row>
    <row r="1251" spans="1:6" ht="42.6" customHeight="1" x14ac:dyDescent="0.2">
      <c r="A1251" s="269"/>
      <c r="B1251" s="269"/>
      <c r="C1251" s="269" t="s">
        <v>2579</v>
      </c>
      <c r="D1251" s="269"/>
      <c r="E1251" s="270" t="s">
        <v>2804</v>
      </c>
      <c r="F1251" s="271">
        <v>50000</v>
      </c>
    </row>
    <row r="1252" spans="1:6" ht="25.5" x14ac:dyDescent="0.2">
      <c r="A1252" s="269"/>
      <c r="B1252" s="269"/>
      <c r="C1252" s="269"/>
      <c r="D1252" s="269" t="s">
        <v>1148</v>
      </c>
      <c r="E1252" s="270" t="s">
        <v>1149</v>
      </c>
      <c r="F1252" s="271">
        <v>50000</v>
      </c>
    </row>
    <row r="1253" spans="1:6" ht="25.5" x14ac:dyDescent="0.2">
      <c r="A1253" s="269"/>
      <c r="B1253" s="269"/>
      <c r="C1253" s="269"/>
      <c r="D1253" s="269" t="s">
        <v>1150</v>
      </c>
      <c r="E1253" s="270" t="s">
        <v>1151</v>
      </c>
      <c r="F1253" s="271">
        <v>50000</v>
      </c>
    </row>
    <row r="1254" spans="1:6" x14ac:dyDescent="0.2">
      <c r="A1254" s="269"/>
      <c r="B1254" s="269" t="s">
        <v>1770</v>
      </c>
      <c r="C1254" s="269"/>
      <c r="D1254" s="269"/>
      <c r="E1254" s="270" t="s">
        <v>1771</v>
      </c>
      <c r="F1254" s="271">
        <v>2006705</v>
      </c>
    </row>
    <row r="1255" spans="1:6" x14ac:dyDescent="0.2">
      <c r="A1255" s="269"/>
      <c r="B1255" s="269" t="s">
        <v>1796</v>
      </c>
      <c r="C1255" s="269"/>
      <c r="D1255" s="269"/>
      <c r="E1255" s="270" t="s">
        <v>1797</v>
      </c>
      <c r="F1255" s="271">
        <v>1670602.4</v>
      </c>
    </row>
    <row r="1256" spans="1:6" x14ac:dyDescent="0.2">
      <c r="A1256" s="269"/>
      <c r="B1256" s="269"/>
      <c r="C1256" s="269" t="s">
        <v>465</v>
      </c>
      <c r="D1256" s="269"/>
      <c r="E1256" s="270" t="s">
        <v>466</v>
      </c>
      <c r="F1256" s="271">
        <v>1626011.3</v>
      </c>
    </row>
    <row r="1257" spans="1:6" ht="76.5" x14ac:dyDescent="0.2">
      <c r="A1257" s="269"/>
      <c r="B1257" s="269"/>
      <c r="C1257" s="269" t="s">
        <v>865</v>
      </c>
      <c r="D1257" s="269"/>
      <c r="E1257" s="270" t="s">
        <v>866</v>
      </c>
      <c r="F1257" s="271">
        <v>9867.1</v>
      </c>
    </row>
    <row r="1258" spans="1:6" x14ac:dyDescent="0.2">
      <c r="A1258" s="269"/>
      <c r="B1258" s="269"/>
      <c r="C1258" s="269"/>
      <c r="D1258" s="269" t="s">
        <v>1239</v>
      </c>
      <c r="E1258" s="270" t="s">
        <v>1240</v>
      </c>
      <c r="F1258" s="271">
        <v>9867.1</v>
      </c>
    </row>
    <row r="1259" spans="1:6" ht="25.5" x14ac:dyDescent="0.2">
      <c r="A1259" s="269"/>
      <c r="B1259" s="269"/>
      <c r="C1259" s="269"/>
      <c r="D1259" s="269" t="s">
        <v>1281</v>
      </c>
      <c r="E1259" s="270" t="s">
        <v>1282</v>
      </c>
      <c r="F1259" s="271">
        <v>9867.1</v>
      </c>
    </row>
    <row r="1260" spans="1:6" ht="25.5" x14ac:dyDescent="0.2">
      <c r="A1260" s="269"/>
      <c r="B1260" s="269"/>
      <c r="C1260" s="269" t="s">
        <v>1853</v>
      </c>
      <c r="D1260" s="269"/>
      <c r="E1260" s="270" t="s">
        <v>2805</v>
      </c>
      <c r="F1260" s="271">
        <v>673963.6</v>
      </c>
    </row>
    <row r="1261" spans="1:6" ht="25.5" x14ac:dyDescent="0.2">
      <c r="A1261" s="269"/>
      <c r="B1261" s="269"/>
      <c r="C1261" s="269" t="s">
        <v>1863</v>
      </c>
      <c r="D1261" s="269"/>
      <c r="E1261" s="270" t="s">
        <v>1864</v>
      </c>
      <c r="F1261" s="271">
        <v>234570</v>
      </c>
    </row>
    <row r="1262" spans="1:6" x14ac:dyDescent="0.2">
      <c r="A1262" s="269"/>
      <c r="B1262" s="269"/>
      <c r="C1262" s="269"/>
      <c r="D1262" s="269" t="s">
        <v>1172</v>
      </c>
      <c r="E1262" s="270" t="s">
        <v>1173</v>
      </c>
      <c r="F1262" s="271">
        <v>234570</v>
      </c>
    </row>
    <row r="1263" spans="1:6" x14ac:dyDescent="0.2">
      <c r="A1263" s="269"/>
      <c r="B1263" s="269"/>
      <c r="C1263" s="269"/>
      <c r="D1263" s="269" t="s">
        <v>1192</v>
      </c>
      <c r="E1263" s="270" t="s">
        <v>1193</v>
      </c>
      <c r="F1263" s="271">
        <v>234570</v>
      </c>
    </row>
    <row r="1264" spans="1:6" ht="25.5" x14ac:dyDescent="0.2">
      <c r="A1264" s="269"/>
      <c r="B1264" s="269"/>
      <c r="C1264" s="269" t="s">
        <v>1865</v>
      </c>
      <c r="D1264" s="269"/>
      <c r="E1264" s="270" t="s">
        <v>1866</v>
      </c>
      <c r="F1264" s="271">
        <v>439393.6</v>
      </c>
    </row>
    <row r="1265" spans="1:6" x14ac:dyDescent="0.2">
      <c r="A1265" s="269"/>
      <c r="B1265" s="269"/>
      <c r="C1265" s="269"/>
      <c r="D1265" s="269" t="s">
        <v>1172</v>
      </c>
      <c r="E1265" s="270" t="s">
        <v>1173</v>
      </c>
      <c r="F1265" s="271">
        <v>439393.6</v>
      </c>
    </row>
    <row r="1266" spans="1:6" x14ac:dyDescent="0.2">
      <c r="A1266" s="269"/>
      <c r="B1266" s="269"/>
      <c r="C1266" s="269"/>
      <c r="D1266" s="269" t="s">
        <v>1192</v>
      </c>
      <c r="E1266" s="270" t="s">
        <v>1193</v>
      </c>
      <c r="F1266" s="271">
        <v>439393.6</v>
      </c>
    </row>
    <row r="1267" spans="1:6" ht="38.25" x14ac:dyDescent="0.2">
      <c r="A1267" s="269"/>
      <c r="B1267" s="269"/>
      <c r="C1267" s="269" t="s">
        <v>1893</v>
      </c>
      <c r="D1267" s="269"/>
      <c r="E1267" s="270" t="s">
        <v>2797</v>
      </c>
      <c r="F1267" s="271">
        <v>356089.59999999998</v>
      </c>
    </row>
    <row r="1268" spans="1:6" ht="25.5" x14ac:dyDescent="0.2">
      <c r="A1268" s="269"/>
      <c r="B1268" s="269"/>
      <c r="C1268" s="269" t="s">
        <v>1894</v>
      </c>
      <c r="D1268" s="269"/>
      <c r="E1268" s="270" t="s">
        <v>1895</v>
      </c>
      <c r="F1268" s="271">
        <v>356089.59999999998</v>
      </c>
    </row>
    <row r="1269" spans="1:6" x14ac:dyDescent="0.2">
      <c r="A1269" s="269"/>
      <c r="B1269" s="269"/>
      <c r="C1269" s="269"/>
      <c r="D1269" s="269" t="s">
        <v>1239</v>
      </c>
      <c r="E1269" s="270" t="s">
        <v>1240</v>
      </c>
      <c r="F1269" s="271">
        <v>356089.59999999998</v>
      </c>
    </row>
    <row r="1270" spans="1:6" ht="25.5" x14ac:dyDescent="0.2">
      <c r="A1270" s="269"/>
      <c r="B1270" s="269"/>
      <c r="C1270" s="269"/>
      <c r="D1270" s="269" t="s">
        <v>1281</v>
      </c>
      <c r="E1270" s="270" t="s">
        <v>1282</v>
      </c>
      <c r="F1270" s="271">
        <v>356089.59999999998</v>
      </c>
    </row>
    <row r="1271" spans="1:6" ht="76.5" x14ac:dyDescent="0.2">
      <c r="A1271" s="269"/>
      <c r="B1271" s="269"/>
      <c r="C1271" s="269" t="s">
        <v>1896</v>
      </c>
      <c r="D1271" s="269"/>
      <c r="E1271" s="270" t="s">
        <v>2798</v>
      </c>
      <c r="F1271" s="271">
        <v>289774.40000000002</v>
      </c>
    </row>
    <row r="1272" spans="1:6" ht="38.25" x14ac:dyDescent="0.2">
      <c r="A1272" s="269"/>
      <c r="B1272" s="269"/>
      <c r="C1272" s="269" t="s">
        <v>1897</v>
      </c>
      <c r="D1272" s="269"/>
      <c r="E1272" s="270" t="s">
        <v>1898</v>
      </c>
      <c r="F1272" s="271">
        <v>223018.7</v>
      </c>
    </row>
    <row r="1273" spans="1:6" x14ac:dyDescent="0.2">
      <c r="A1273" s="269"/>
      <c r="B1273" s="269"/>
      <c r="C1273" s="269"/>
      <c r="D1273" s="269" t="s">
        <v>1239</v>
      </c>
      <c r="E1273" s="270" t="s">
        <v>1240</v>
      </c>
      <c r="F1273" s="271">
        <v>210125.8</v>
      </c>
    </row>
    <row r="1274" spans="1:6" x14ac:dyDescent="0.2">
      <c r="A1274" s="269"/>
      <c r="B1274" s="269"/>
      <c r="C1274" s="269"/>
      <c r="D1274" s="269" t="s">
        <v>1316</v>
      </c>
      <c r="E1274" s="270" t="s">
        <v>1317</v>
      </c>
      <c r="F1274" s="271">
        <v>210125.8</v>
      </c>
    </row>
    <row r="1275" spans="1:6" ht="25.5" x14ac:dyDescent="0.2">
      <c r="A1275" s="269"/>
      <c r="B1275" s="269"/>
      <c r="C1275" s="269"/>
      <c r="D1275" s="269" t="s">
        <v>1231</v>
      </c>
      <c r="E1275" s="270" t="s">
        <v>1232</v>
      </c>
      <c r="F1275" s="271">
        <v>12892.9</v>
      </c>
    </row>
    <row r="1276" spans="1:6" x14ac:dyDescent="0.2">
      <c r="A1276" s="269"/>
      <c r="B1276" s="269"/>
      <c r="C1276" s="269"/>
      <c r="D1276" s="269" t="s">
        <v>1251</v>
      </c>
      <c r="E1276" s="270" t="s">
        <v>1252</v>
      </c>
      <c r="F1276" s="271">
        <v>11008.6</v>
      </c>
    </row>
    <row r="1277" spans="1:6" x14ac:dyDescent="0.2">
      <c r="A1277" s="269"/>
      <c r="B1277" s="269"/>
      <c r="C1277" s="269"/>
      <c r="D1277" s="269" t="s">
        <v>1233</v>
      </c>
      <c r="E1277" s="270" t="s">
        <v>1234</v>
      </c>
      <c r="F1277" s="271">
        <v>1884.3</v>
      </c>
    </row>
    <row r="1278" spans="1:6" ht="25.5" x14ac:dyDescent="0.2">
      <c r="A1278" s="269"/>
      <c r="B1278" s="269"/>
      <c r="C1278" s="269" t="s">
        <v>1899</v>
      </c>
      <c r="D1278" s="269"/>
      <c r="E1278" s="270" t="s">
        <v>2806</v>
      </c>
      <c r="F1278" s="271">
        <v>66755.7</v>
      </c>
    </row>
    <row r="1279" spans="1:6" x14ac:dyDescent="0.2">
      <c r="A1279" s="269"/>
      <c r="B1279" s="269"/>
      <c r="C1279" s="269"/>
      <c r="D1279" s="269" t="s">
        <v>1172</v>
      </c>
      <c r="E1279" s="270" t="s">
        <v>1173</v>
      </c>
      <c r="F1279" s="271">
        <v>66755.7</v>
      </c>
    </row>
    <row r="1280" spans="1:6" x14ac:dyDescent="0.2">
      <c r="A1280" s="269"/>
      <c r="B1280" s="269"/>
      <c r="C1280" s="269"/>
      <c r="D1280" s="269" t="s">
        <v>1192</v>
      </c>
      <c r="E1280" s="270" t="s">
        <v>1193</v>
      </c>
      <c r="F1280" s="271">
        <v>66755.7</v>
      </c>
    </row>
    <row r="1281" spans="1:6" x14ac:dyDescent="0.2">
      <c r="A1281" s="269"/>
      <c r="B1281" s="269"/>
      <c r="C1281" s="269" t="s">
        <v>467</v>
      </c>
      <c r="D1281" s="269"/>
      <c r="E1281" s="270" t="s">
        <v>468</v>
      </c>
      <c r="F1281" s="271">
        <v>296316.59999999998</v>
      </c>
    </row>
    <row r="1282" spans="1:6" ht="38.25" x14ac:dyDescent="0.2">
      <c r="A1282" s="269"/>
      <c r="B1282" s="269"/>
      <c r="C1282" s="269" t="s">
        <v>924</v>
      </c>
      <c r="D1282" s="269"/>
      <c r="E1282" s="270" t="s">
        <v>2580</v>
      </c>
      <c r="F1282" s="271">
        <v>129451.9</v>
      </c>
    </row>
    <row r="1283" spans="1:6" x14ac:dyDescent="0.2">
      <c r="A1283" s="269"/>
      <c r="B1283" s="269"/>
      <c r="C1283" s="269"/>
      <c r="D1283" s="269" t="s">
        <v>1239</v>
      </c>
      <c r="E1283" s="270" t="s">
        <v>1240</v>
      </c>
      <c r="F1283" s="271">
        <v>129451.9</v>
      </c>
    </row>
    <row r="1284" spans="1:6" ht="25.5" x14ac:dyDescent="0.2">
      <c r="A1284" s="269"/>
      <c r="B1284" s="269"/>
      <c r="C1284" s="269"/>
      <c r="D1284" s="269" t="s">
        <v>471</v>
      </c>
      <c r="E1284" s="270" t="s">
        <v>472</v>
      </c>
      <c r="F1284" s="271">
        <v>129451.9</v>
      </c>
    </row>
    <row r="1285" spans="1:6" ht="38.25" x14ac:dyDescent="0.2">
      <c r="A1285" s="269"/>
      <c r="B1285" s="269"/>
      <c r="C1285" s="269" t="s">
        <v>926</v>
      </c>
      <c r="D1285" s="269"/>
      <c r="E1285" s="270" t="s">
        <v>927</v>
      </c>
      <c r="F1285" s="271">
        <v>143223.5</v>
      </c>
    </row>
    <row r="1286" spans="1:6" x14ac:dyDescent="0.2">
      <c r="A1286" s="269"/>
      <c r="B1286" s="269"/>
      <c r="C1286" s="269"/>
      <c r="D1286" s="269" t="s">
        <v>1239</v>
      </c>
      <c r="E1286" s="270" t="s">
        <v>1240</v>
      </c>
      <c r="F1286" s="271">
        <v>143223.5</v>
      </c>
    </row>
    <row r="1287" spans="1:6" x14ac:dyDescent="0.2">
      <c r="A1287" s="269"/>
      <c r="B1287" s="269"/>
      <c r="C1287" s="269"/>
      <c r="D1287" s="269" t="s">
        <v>1316</v>
      </c>
      <c r="E1287" s="270" t="s">
        <v>1317</v>
      </c>
      <c r="F1287" s="271">
        <v>143223.5</v>
      </c>
    </row>
    <row r="1288" spans="1:6" ht="63.75" x14ac:dyDescent="0.2">
      <c r="A1288" s="269"/>
      <c r="B1288" s="269"/>
      <c r="C1288" s="269" t="s">
        <v>928</v>
      </c>
      <c r="D1288" s="269"/>
      <c r="E1288" s="270" t="s">
        <v>929</v>
      </c>
      <c r="F1288" s="271">
        <v>13389.6</v>
      </c>
    </row>
    <row r="1289" spans="1:6" x14ac:dyDescent="0.2">
      <c r="A1289" s="269"/>
      <c r="B1289" s="269"/>
      <c r="C1289" s="269"/>
      <c r="D1289" s="269" t="s">
        <v>1239</v>
      </c>
      <c r="E1289" s="270" t="s">
        <v>1240</v>
      </c>
      <c r="F1289" s="271">
        <v>4598.1000000000004</v>
      </c>
    </row>
    <row r="1290" spans="1:6" ht="25.5" x14ac:dyDescent="0.2">
      <c r="A1290" s="269"/>
      <c r="B1290" s="269"/>
      <c r="C1290" s="269"/>
      <c r="D1290" s="269" t="s">
        <v>471</v>
      </c>
      <c r="E1290" s="270" t="s">
        <v>472</v>
      </c>
      <c r="F1290" s="271">
        <v>4598.1000000000004</v>
      </c>
    </row>
    <row r="1291" spans="1:6" x14ac:dyDescent="0.2">
      <c r="A1291" s="269"/>
      <c r="B1291" s="269"/>
      <c r="C1291" s="269"/>
      <c r="D1291" s="269" t="s">
        <v>1172</v>
      </c>
      <c r="E1291" s="270" t="s">
        <v>1173</v>
      </c>
      <c r="F1291" s="271">
        <v>8791.5</v>
      </c>
    </row>
    <row r="1292" spans="1:6" x14ac:dyDescent="0.2">
      <c r="A1292" s="269"/>
      <c r="B1292" s="269"/>
      <c r="C1292" s="269"/>
      <c r="D1292" s="269" t="s">
        <v>1192</v>
      </c>
      <c r="E1292" s="270" t="s">
        <v>1193</v>
      </c>
      <c r="F1292" s="271">
        <v>8791.5</v>
      </c>
    </row>
    <row r="1293" spans="1:6" ht="51" x14ac:dyDescent="0.2">
      <c r="A1293" s="269"/>
      <c r="B1293" s="269"/>
      <c r="C1293" s="269" t="s">
        <v>930</v>
      </c>
      <c r="D1293" s="269"/>
      <c r="E1293" s="270" t="s">
        <v>931</v>
      </c>
      <c r="F1293" s="271">
        <v>291.60000000000002</v>
      </c>
    </row>
    <row r="1294" spans="1:6" x14ac:dyDescent="0.2">
      <c r="A1294" s="269"/>
      <c r="B1294" s="269"/>
      <c r="C1294" s="269"/>
      <c r="D1294" s="269" t="s">
        <v>1239</v>
      </c>
      <c r="E1294" s="270" t="s">
        <v>1240</v>
      </c>
      <c r="F1294" s="271">
        <v>132</v>
      </c>
    </row>
    <row r="1295" spans="1:6" ht="25.5" x14ac:dyDescent="0.2">
      <c r="A1295" s="269"/>
      <c r="B1295" s="269"/>
      <c r="C1295" s="269"/>
      <c r="D1295" s="269" t="s">
        <v>1281</v>
      </c>
      <c r="E1295" s="270" t="s">
        <v>1282</v>
      </c>
      <c r="F1295" s="271">
        <v>132</v>
      </c>
    </row>
    <row r="1296" spans="1:6" x14ac:dyDescent="0.2">
      <c r="A1296" s="269"/>
      <c r="B1296" s="269"/>
      <c r="C1296" s="269"/>
      <c r="D1296" s="269" t="s">
        <v>1172</v>
      </c>
      <c r="E1296" s="270" t="s">
        <v>1173</v>
      </c>
      <c r="F1296" s="271">
        <v>159.6</v>
      </c>
    </row>
    <row r="1297" spans="1:6" x14ac:dyDescent="0.2">
      <c r="A1297" s="269"/>
      <c r="B1297" s="269"/>
      <c r="C1297" s="269"/>
      <c r="D1297" s="269" t="s">
        <v>1192</v>
      </c>
      <c r="E1297" s="270" t="s">
        <v>1193</v>
      </c>
      <c r="F1297" s="271">
        <v>159.6</v>
      </c>
    </row>
    <row r="1298" spans="1:6" ht="25.5" x14ac:dyDescent="0.2">
      <c r="A1298" s="269"/>
      <c r="B1298" s="269"/>
      <c r="C1298" s="269" t="s">
        <v>932</v>
      </c>
      <c r="D1298" s="269"/>
      <c r="E1298" s="270" t="s">
        <v>2807</v>
      </c>
      <c r="F1298" s="271">
        <v>9960</v>
      </c>
    </row>
    <row r="1299" spans="1:6" x14ac:dyDescent="0.2">
      <c r="A1299" s="269"/>
      <c r="B1299" s="269"/>
      <c r="C1299" s="269"/>
      <c r="D1299" s="269" t="s">
        <v>1239</v>
      </c>
      <c r="E1299" s="270" t="s">
        <v>1240</v>
      </c>
      <c r="F1299" s="271">
        <v>9960</v>
      </c>
    </row>
    <row r="1300" spans="1:6" ht="25.5" x14ac:dyDescent="0.2">
      <c r="A1300" s="269"/>
      <c r="B1300" s="269"/>
      <c r="C1300" s="269"/>
      <c r="D1300" s="269" t="s">
        <v>471</v>
      </c>
      <c r="E1300" s="270" t="s">
        <v>472</v>
      </c>
      <c r="F1300" s="271">
        <v>9960</v>
      </c>
    </row>
    <row r="1301" spans="1:6" x14ac:dyDescent="0.2">
      <c r="A1301" s="269"/>
      <c r="B1301" s="269"/>
      <c r="C1301" s="269" t="s">
        <v>1187</v>
      </c>
      <c r="D1301" s="269"/>
      <c r="E1301" s="270" t="s">
        <v>1173</v>
      </c>
      <c r="F1301" s="271">
        <v>12191.1</v>
      </c>
    </row>
    <row r="1302" spans="1:6" ht="25.5" x14ac:dyDescent="0.2">
      <c r="A1302" s="269"/>
      <c r="B1302" s="269"/>
      <c r="C1302" s="269" t="s">
        <v>1188</v>
      </c>
      <c r="D1302" s="269"/>
      <c r="E1302" s="270" t="s">
        <v>1189</v>
      </c>
      <c r="F1302" s="271">
        <v>12191.1</v>
      </c>
    </row>
    <row r="1303" spans="1:6" ht="27.6" customHeight="1" x14ac:dyDescent="0.2">
      <c r="A1303" s="269"/>
      <c r="B1303" s="269"/>
      <c r="C1303" s="269" t="s">
        <v>1525</v>
      </c>
      <c r="D1303" s="269"/>
      <c r="E1303" s="270" t="s">
        <v>1526</v>
      </c>
      <c r="F1303" s="271">
        <v>12191.1</v>
      </c>
    </row>
    <row r="1304" spans="1:6" x14ac:dyDescent="0.2">
      <c r="A1304" s="269"/>
      <c r="B1304" s="269"/>
      <c r="C1304" s="269"/>
      <c r="D1304" s="269" t="s">
        <v>1172</v>
      </c>
      <c r="E1304" s="270" t="s">
        <v>1173</v>
      </c>
      <c r="F1304" s="271">
        <v>12191.1</v>
      </c>
    </row>
    <row r="1305" spans="1:6" x14ac:dyDescent="0.2">
      <c r="A1305" s="269"/>
      <c r="B1305" s="269"/>
      <c r="C1305" s="269"/>
      <c r="D1305" s="269" t="s">
        <v>1192</v>
      </c>
      <c r="E1305" s="270" t="s">
        <v>1193</v>
      </c>
      <c r="F1305" s="271">
        <v>12191.1</v>
      </c>
    </row>
    <row r="1306" spans="1:6" x14ac:dyDescent="0.2">
      <c r="A1306" s="269"/>
      <c r="B1306" s="269"/>
      <c r="C1306" s="269" t="s">
        <v>481</v>
      </c>
      <c r="D1306" s="269"/>
      <c r="E1306" s="270" t="s">
        <v>482</v>
      </c>
      <c r="F1306" s="271">
        <v>32400</v>
      </c>
    </row>
    <row r="1307" spans="1:6" ht="38.25" x14ac:dyDescent="0.2">
      <c r="A1307" s="269"/>
      <c r="B1307" s="269"/>
      <c r="C1307" s="269" t="s">
        <v>947</v>
      </c>
      <c r="D1307" s="269"/>
      <c r="E1307" s="270" t="s">
        <v>1816</v>
      </c>
      <c r="F1307" s="271">
        <v>32400</v>
      </c>
    </row>
    <row r="1308" spans="1:6" x14ac:dyDescent="0.2">
      <c r="A1308" s="269"/>
      <c r="B1308" s="269"/>
      <c r="C1308" s="269"/>
      <c r="D1308" s="269" t="s">
        <v>1172</v>
      </c>
      <c r="E1308" s="270" t="s">
        <v>1173</v>
      </c>
      <c r="F1308" s="271">
        <v>32400</v>
      </c>
    </row>
    <row r="1309" spans="1:6" x14ac:dyDescent="0.2">
      <c r="A1309" s="269"/>
      <c r="B1309" s="269"/>
      <c r="C1309" s="269"/>
      <c r="D1309" s="269" t="s">
        <v>1174</v>
      </c>
      <c r="E1309" s="270" t="s">
        <v>1006</v>
      </c>
      <c r="F1309" s="271">
        <v>32400</v>
      </c>
    </row>
    <row r="1310" spans="1:6" x14ac:dyDescent="0.2">
      <c r="A1310" s="269"/>
      <c r="B1310" s="269" t="s">
        <v>948</v>
      </c>
      <c r="C1310" s="269"/>
      <c r="D1310" s="269"/>
      <c r="E1310" s="270" t="s">
        <v>949</v>
      </c>
      <c r="F1310" s="271">
        <v>336102.6</v>
      </c>
    </row>
    <row r="1311" spans="1:6" x14ac:dyDescent="0.2">
      <c r="A1311" s="269"/>
      <c r="B1311" s="269"/>
      <c r="C1311" s="269" t="s">
        <v>1187</v>
      </c>
      <c r="D1311" s="269"/>
      <c r="E1311" s="270" t="s">
        <v>1173</v>
      </c>
      <c r="F1311" s="271">
        <v>336102.6</v>
      </c>
    </row>
    <row r="1312" spans="1:6" ht="25.5" x14ac:dyDescent="0.2">
      <c r="A1312" s="269"/>
      <c r="B1312" s="269"/>
      <c r="C1312" s="269" t="s">
        <v>1188</v>
      </c>
      <c r="D1312" s="269"/>
      <c r="E1312" s="270" t="s">
        <v>1189</v>
      </c>
      <c r="F1312" s="271">
        <v>336102.6</v>
      </c>
    </row>
    <row r="1313" spans="1:6" ht="76.5" x14ac:dyDescent="0.2">
      <c r="A1313" s="269"/>
      <c r="B1313" s="269"/>
      <c r="C1313" s="269" t="s">
        <v>969</v>
      </c>
      <c r="D1313" s="269"/>
      <c r="E1313" s="270" t="s">
        <v>970</v>
      </c>
      <c r="F1313" s="271">
        <v>336102.6</v>
      </c>
    </row>
    <row r="1314" spans="1:6" x14ac:dyDescent="0.2">
      <c r="A1314" s="269"/>
      <c r="B1314" s="269"/>
      <c r="C1314" s="269"/>
      <c r="D1314" s="269" t="s">
        <v>1172</v>
      </c>
      <c r="E1314" s="270" t="s">
        <v>1173</v>
      </c>
      <c r="F1314" s="271">
        <v>336102.6</v>
      </c>
    </row>
    <row r="1315" spans="1:6" x14ac:dyDescent="0.2">
      <c r="A1315" s="269"/>
      <c r="B1315" s="269"/>
      <c r="C1315" s="269"/>
      <c r="D1315" s="269" t="s">
        <v>1192</v>
      </c>
      <c r="E1315" s="270" t="s">
        <v>1193</v>
      </c>
      <c r="F1315" s="271">
        <v>336102.6</v>
      </c>
    </row>
    <row r="1316" spans="1:6" ht="25.5" x14ac:dyDescent="0.2">
      <c r="A1316" s="269" t="s">
        <v>2069</v>
      </c>
      <c r="B1316" s="269"/>
      <c r="C1316" s="269"/>
      <c r="D1316" s="269"/>
      <c r="E1316" s="270" t="s">
        <v>780</v>
      </c>
      <c r="F1316" s="271">
        <v>183620.2</v>
      </c>
    </row>
    <row r="1317" spans="1:6" x14ac:dyDescent="0.2">
      <c r="A1317" s="269"/>
      <c r="B1317" s="269" t="s">
        <v>1132</v>
      </c>
      <c r="C1317" s="269"/>
      <c r="D1317" s="269"/>
      <c r="E1317" s="270" t="s">
        <v>1133</v>
      </c>
      <c r="F1317" s="271">
        <v>25434.2</v>
      </c>
    </row>
    <row r="1318" spans="1:6" x14ac:dyDescent="0.2">
      <c r="A1318" s="269"/>
      <c r="B1318" s="269" t="s">
        <v>1221</v>
      </c>
      <c r="C1318" s="269"/>
      <c r="D1318" s="269"/>
      <c r="E1318" s="270" t="s">
        <v>1222</v>
      </c>
      <c r="F1318" s="271">
        <v>25434.2</v>
      </c>
    </row>
    <row r="1319" spans="1:6" ht="25.5" x14ac:dyDescent="0.2">
      <c r="A1319" s="269"/>
      <c r="B1319" s="269"/>
      <c r="C1319" s="269" t="s">
        <v>1136</v>
      </c>
      <c r="D1319" s="269"/>
      <c r="E1319" s="270" t="s">
        <v>1137</v>
      </c>
      <c r="F1319" s="271">
        <v>24404.400000000001</v>
      </c>
    </row>
    <row r="1320" spans="1:6" x14ac:dyDescent="0.2">
      <c r="A1320" s="269"/>
      <c r="B1320" s="269"/>
      <c r="C1320" s="269" t="s">
        <v>1146</v>
      </c>
      <c r="D1320" s="269"/>
      <c r="E1320" s="270" t="s">
        <v>1147</v>
      </c>
      <c r="F1320" s="271">
        <v>24404.400000000001</v>
      </c>
    </row>
    <row r="1321" spans="1:6" ht="38.25" x14ac:dyDescent="0.2">
      <c r="A1321" s="269"/>
      <c r="B1321" s="269"/>
      <c r="C1321" s="269"/>
      <c r="D1321" s="269" t="s">
        <v>1140</v>
      </c>
      <c r="E1321" s="270" t="s">
        <v>1141</v>
      </c>
      <c r="F1321" s="271">
        <v>19177.900000000001</v>
      </c>
    </row>
    <row r="1322" spans="1:6" ht="25.5" x14ac:dyDescent="0.2">
      <c r="A1322" s="269"/>
      <c r="B1322" s="269"/>
      <c r="C1322" s="269"/>
      <c r="D1322" s="269" t="s">
        <v>1142</v>
      </c>
      <c r="E1322" s="270" t="s">
        <v>1143</v>
      </c>
      <c r="F1322" s="271">
        <v>19177.900000000001</v>
      </c>
    </row>
    <row r="1323" spans="1:6" ht="25.5" x14ac:dyDescent="0.2">
      <c r="A1323" s="269"/>
      <c r="B1323" s="269"/>
      <c r="C1323" s="269"/>
      <c r="D1323" s="269" t="s">
        <v>1148</v>
      </c>
      <c r="E1323" s="270" t="s">
        <v>1149</v>
      </c>
      <c r="F1323" s="271">
        <v>5220.5</v>
      </c>
    </row>
    <row r="1324" spans="1:6" ht="25.5" x14ac:dyDescent="0.2">
      <c r="A1324" s="269"/>
      <c r="B1324" s="269"/>
      <c r="C1324" s="269"/>
      <c r="D1324" s="269" t="s">
        <v>1150</v>
      </c>
      <c r="E1324" s="270" t="s">
        <v>1151</v>
      </c>
      <c r="F1324" s="271">
        <v>5220.5</v>
      </c>
    </row>
    <row r="1325" spans="1:6" x14ac:dyDescent="0.2">
      <c r="A1325" s="269"/>
      <c r="B1325" s="269"/>
      <c r="C1325" s="269"/>
      <c r="D1325" s="269" t="s">
        <v>1152</v>
      </c>
      <c r="E1325" s="270" t="s">
        <v>1153</v>
      </c>
      <c r="F1325" s="271">
        <v>6</v>
      </c>
    </row>
    <row r="1326" spans="1:6" ht="25.5" x14ac:dyDescent="0.2">
      <c r="A1326" s="269"/>
      <c r="B1326" s="269"/>
      <c r="C1326" s="269"/>
      <c r="D1326" s="269" t="s">
        <v>1154</v>
      </c>
      <c r="E1326" s="270" t="s">
        <v>1155</v>
      </c>
      <c r="F1326" s="271">
        <v>6</v>
      </c>
    </row>
    <row r="1327" spans="1:6" ht="25.5" x14ac:dyDescent="0.2">
      <c r="A1327" s="269"/>
      <c r="B1327" s="269"/>
      <c r="C1327" s="269" t="s">
        <v>1253</v>
      </c>
      <c r="D1327" s="269"/>
      <c r="E1327" s="270" t="s">
        <v>1254</v>
      </c>
      <c r="F1327" s="271">
        <v>1029.8</v>
      </c>
    </row>
    <row r="1328" spans="1:6" x14ac:dyDescent="0.2">
      <c r="A1328" s="269"/>
      <c r="B1328" s="269"/>
      <c r="C1328" s="269" t="s">
        <v>1255</v>
      </c>
      <c r="D1328" s="269"/>
      <c r="E1328" s="270" t="s">
        <v>1256</v>
      </c>
      <c r="F1328" s="271">
        <v>1029.8</v>
      </c>
    </row>
    <row r="1329" spans="1:6" ht="25.5" x14ac:dyDescent="0.2">
      <c r="A1329" s="269"/>
      <c r="B1329" s="269"/>
      <c r="C1329" s="269" t="s">
        <v>1294</v>
      </c>
      <c r="D1329" s="269"/>
      <c r="E1329" s="270" t="s">
        <v>2808</v>
      </c>
      <c r="F1329" s="271">
        <v>1029.8</v>
      </c>
    </row>
    <row r="1330" spans="1:6" ht="25.5" x14ac:dyDescent="0.2">
      <c r="A1330" s="269"/>
      <c r="B1330" s="269"/>
      <c r="C1330" s="269"/>
      <c r="D1330" s="269" t="s">
        <v>1148</v>
      </c>
      <c r="E1330" s="270" t="s">
        <v>1149</v>
      </c>
      <c r="F1330" s="271">
        <v>1029.8</v>
      </c>
    </row>
    <row r="1331" spans="1:6" ht="25.5" x14ac:dyDescent="0.2">
      <c r="A1331" s="269"/>
      <c r="B1331" s="269"/>
      <c r="C1331" s="269"/>
      <c r="D1331" s="269" t="s">
        <v>1150</v>
      </c>
      <c r="E1331" s="270" t="s">
        <v>1151</v>
      </c>
      <c r="F1331" s="271">
        <v>1029.8</v>
      </c>
    </row>
    <row r="1332" spans="1:6" x14ac:dyDescent="0.2">
      <c r="A1332" s="269"/>
      <c r="B1332" s="269" t="s">
        <v>1370</v>
      </c>
      <c r="C1332" s="269"/>
      <c r="D1332" s="269"/>
      <c r="E1332" s="270" t="s">
        <v>1371</v>
      </c>
      <c r="F1332" s="271">
        <v>158186</v>
      </c>
    </row>
    <row r="1333" spans="1:6" x14ac:dyDescent="0.2">
      <c r="A1333" s="269"/>
      <c r="B1333" s="269" t="s">
        <v>608</v>
      </c>
      <c r="C1333" s="269"/>
      <c r="D1333" s="269"/>
      <c r="E1333" s="270" t="s">
        <v>609</v>
      </c>
      <c r="F1333" s="271">
        <v>158186</v>
      </c>
    </row>
    <row r="1334" spans="1:6" x14ac:dyDescent="0.2">
      <c r="A1334" s="269"/>
      <c r="B1334" s="269"/>
      <c r="C1334" s="269" t="s">
        <v>481</v>
      </c>
      <c r="D1334" s="269"/>
      <c r="E1334" s="270" t="s">
        <v>482</v>
      </c>
      <c r="F1334" s="271">
        <v>158186</v>
      </c>
    </row>
    <row r="1335" spans="1:6" ht="38.25" x14ac:dyDescent="0.2">
      <c r="A1335" s="269"/>
      <c r="B1335" s="269"/>
      <c r="C1335" s="269" t="s">
        <v>629</v>
      </c>
      <c r="D1335" s="269"/>
      <c r="E1335" s="270" t="s">
        <v>2809</v>
      </c>
      <c r="F1335" s="271">
        <v>158186</v>
      </c>
    </row>
    <row r="1336" spans="1:6" x14ac:dyDescent="0.2">
      <c r="A1336" s="269"/>
      <c r="B1336" s="269"/>
      <c r="C1336" s="269"/>
      <c r="D1336" s="269" t="s">
        <v>461</v>
      </c>
      <c r="E1336" s="270" t="s">
        <v>462</v>
      </c>
      <c r="F1336" s="271">
        <v>16736</v>
      </c>
    </row>
    <row r="1337" spans="1:6" x14ac:dyDescent="0.2">
      <c r="A1337" s="269"/>
      <c r="B1337" s="269"/>
      <c r="C1337" s="269"/>
      <c r="D1337" s="269" t="s">
        <v>618</v>
      </c>
      <c r="E1337" s="270" t="s">
        <v>619</v>
      </c>
      <c r="F1337" s="271">
        <v>16736</v>
      </c>
    </row>
    <row r="1338" spans="1:6" x14ac:dyDescent="0.2">
      <c r="A1338" s="269"/>
      <c r="B1338" s="269"/>
      <c r="C1338" s="269"/>
      <c r="D1338" s="269" t="s">
        <v>1172</v>
      </c>
      <c r="E1338" s="270" t="s">
        <v>1173</v>
      </c>
      <c r="F1338" s="271">
        <v>51175</v>
      </c>
    </row>
    <row r="1339" spans="1:6" x14ac:dyDescent="0.2">
      <c r="A1339" s="269"/>
      <c r="B1339" s="269"/>
      <c r="C1339" s="269"/>
      <c r="D1339" s="269" t="s">
        <v>1174</v>
      </c>
      <c r="E1339" s="270" t="s">
        <v>1006</v>
      </c>
      <c r="F1339" s="271">
        <v>51175</v>
      </c>
    </row>
    <row r="1340" spans="1:6" ht="25.5" x14ac:dyDescent="0.2">
      <c r="A1340" s="269"/>
      <c r="B1340" s="269"/>
      <c r="C1340" s="269"/>
      <c r="D1340" s="269" t="s">
        <v>1231</v>
      </c>
      <c r="E1340" s="270" t="s">
        <v>1232</v>
      </c>
      <c r="F1340" s="271">
        <v>90275</v>
      </c>
    </row>
    <row r="1341" spans="1:6" ht="25.5" x14ac:dyDescent="0.2">
      <c r="A1341" s="269"/>
      <c r="B1341" s="269"/>
      <c r="C1341" s="269"/>
      <c r="D1341" s="269" t="s">
        <v>1286</v>
      </c>
      <c r="E1341" s="270" t="s">
        <v>1287</v>
      </c>
      <c r="F1341" s="271">
        <v>90275</v>
      </c>
    </row>
    <row r="1342" spans="1:6" ht="25.5" x14ac:dyDescent="0.2">
      <c r="A1342" s="269" t="s">
        <v>2070</v>
      </c>
      <c r="B1342" s="269"/>
      <c r="C1342" s="269"/>
      <c r="D1342" s="269"/>
      <c r="E1342" s="270" t="s">
        <v>784</v>
      </c>
      <c r="F1342" s="271">
        <v>17962.7</v>
      </c>
    </row>
    <row r="1343" spans="1:6" x14ac:dyDescent="0.2">
      <c r="A1343" s="269"/>
      <c r="B1343" s="269" t="s">
        <v>1132</v>
      </c>
      <c r="C1343" s="269"/>
      <c r="D1343" s="269"/>
      <c r="E1343" s="270" t="s">
        <v>1133</v>
      </c>
      <c r="F1343" s="271">
        <v>17962.7</v>
      </c>
    </row>
    <row r="1344" spans="1:6" x14ac:dyDescent="0.2">
      <c r="A1344" s="269"/>
      <c r="B1344" s="269" t="s">
        <v>1221</v>
      </c>
      <c r="C1344" s="269"/>
      <c r="D1344" s="269"/>
      <c r="E1344" s="270" t="s">
        <v>1222</v>
      </c>
      <c r="F1344" s="271">
        <v>17962.7</v>
      </c>
    </row>
    <row r="1345" spans="1:6" ht="25.5" x14ac:dyDescent="0.2">
      <c r="A1345" s="269"/>
      <c r="B1345" s="269"/>
      <c r="C1345" s="269" t="s">
        <v>1136</v>
      </c>
      <c r="D1345" s="269"/>
      <c r="E1345" s="270" t="s">
        <v>1137</v>
      </c>
      <c r="F1345" s="271">
        <v>17962.7</v>
      </c>
    </row>
    <row r="1346" spans="1:6" x14ac:dyDescent="0.2">
      <c r="A1346" s="269"/>
      <c r="B1346" s="269"/>
      <c r="C1346" s="269" t="s">
        <v>1146</v>
      </c>
      <c r="D1346" s="269"/>
      <c r="E1346" s="270" t="s">
        <v>1147</v>
      </c>
      <c r="F1346" s="271">
        <v>17962.7</v>
      </c>
    </row>
    <row r="1347" spans="1:6" ht="38.25" x14ac:dyDescent="0.2">
      <c r="A1347" s="269"/>
      <c r="B1347" s="269"/>
      <c r="C1347" s="269"/>
      <c r="D1347" s="269" t="s">
        <v>1140</v>
      </c>
      <c r="E1347" s="270" t="s">
        <v>1141</v>
      </c>
      <c r="F1347" s="271">
        <v>10579.6</v>
      </c>
    </row>
    <row r="1348" spans="1:6" ht="25.5" x14ac:dyDescent="0.2">
      <c r="A1348" s="269"/>
      <c r="B1348" s="269"/>
      <c r="C1348" s="269"/>
      <c r="D1348" s="269" t="s">
        <v>1142</v>
      </c>
      <c r="E1348" s="270" t="s">
        <v>1143</v>
      </c>
      <c r="F1348" s="271">
        <v>10579.6</v>
      </c>
    </row>
    <row r="1349" spans="1:6" ht="25.5" x14ac:dyDescent="0.2">
      <c r="A1349" s="269"/>
      <c r="B1349" s="269"/>
      <c r="C1349" s="269"/>
      <c r="D1349" s="269" t="s">
        <v>1148</v>
      </c>
      <c r="E1349" s="270" t="s">
        <v>1149</v>
      </c>
      <c r="F1349" s="271">
        <v>7363.1</v>
      </c>
    </row>
    <row r="1350" spans="1:6" ht="25.5" x14ac:dyDescent="0.2">
      <c r="A1350" s="269"/>
      <c r="B1350" s="269"/>
      <c r="C1350" s="269"/>
      <c r="D1350" s="269" t="s">
        <v>1150</v>
      </c>
      <c r="E1350" s="270" t="s">
        <v>1151</v>
      </c>
      <c r="F1350" s="271">
        <v>7363.1</v>
      </c>
    </row>
    <row r="1351" spans="1:6" x14ac:dyDescent="0.2">
      <c r="A1351" s="269"/>
      <c r="B1351" s="269"/>
      <c r="C1351" s="269"/>
      <c r="D1351" s="269" t="s">
        <v>1152</v>
      </c>
      <c r="E1351" s="270" t="s">
        <v>1153</v>
      </c>
      <c r="F1351" s="271">
        <v>20</v>
      </c>
    </row>
    <row r="1352" spans="1:6" ht="25.5" x14ac:dyDescent="0.2">
      <c r="A1352" s="269"/>
      <c r="B1352" s="269"/>
      <c r="C1352" s="269"/>
      <c r="D1352" s="269" t="s">
        <v>1154</v>
      </c>
      <c r="E1352" s="270" t="s">
        <v>1155</v>
      </c>
      <c r="F1352" s="271">
        <v>20</v>
      </c>
    </row>
    <row r="1353" spans="1:6" ht="25.5" x14ac:dyDescent="0.2">
      <c r="A1353" s="269" t="s">
        <v>2071</v>
      </c>
      <c r="B1353" s="269"/>
      <c r="C1353" s="269"/>
      <c r="D1353" s="269"/>
      <c r="E1353" s="270" t="s">
        <v>2072</v>
      </c>
      <c r="F1353" s="271">
        <v>232427.8</v>
      </c>
    </row>
    <row r="1354" spans="1:6" x14ac:dyDescent="0.2">
      <c r="A1354" s="269"/>
      <c r="B1354" s="269" t="s">
        <v>1370</v>
      </c>
      <c r="C1354" s="269"/>
      <c r="D1354" s="269"/>
      <c r="E1354" s="270" t="s">
        <v>1371</v>
      </c>
      <c r="F1354" s="271">
        <v>229244.9</v>
      </c>
    </row>
    <row r="1355" spans="1:6" x14ac:dyDescent="0.2">
      <c r="A1355" s="269"/>
      <c r="B1355" s="269" t="s">
        <v>1391</v>
      </c>
      <c r="C1355" s="269"/>
      <c r="D1355" s="269"/>
      <c r="E1355" s="270" t="s">
        <v>1392</v>
      </c>
      <c r="F1355" s="271">
        <v>229244.9</v>
      </c>
    </row>
    <row r="1356" spans="1:6" ht="25.5" x14ac:dyDescent="0.2">
      <c r="A1356" s="269"/>
      <c r="B1356" s="269"/>
      <c r="C1356" s="269" t="s">
        <v>1136</v>
      </c>
      <c r="D1356" s="269"/>
      <c r="E1356" s="270" t="s">
        <v>1137</v>
      </c>
      <c r="F1356" s="271">
        <v>6827</v>
      </c>
    </row>
    <row r="1357" spans="1:6" x14ac:dyDescent="0.2">
      <c r="A1357" s="269"/>
      <c r="B1357" s="269"/>
      <c r="C1357" s="269" t="s">
        <v>1146</v>
      </c>
      <c r="D1357" s="269"/>
      <c r="E1357" s="270" t="s">
        <v>1147</v>
      </c>
      <c r="F1357" s="271">
        <v>6827</v>
      </c>
    </row>
    <row r="1358" spans="1:6" ht="38.25" x14ac:dyDescent="0.2">
      <c r="A1358" s="269"/>
      <c r="B1358" s="269"/>
      <c r="C1358" s="269"/>
      <c r="D1358" s="269" t="s">
        <v>1140</v>
      </c>
      <c r="E1358" s="270" t="s">
        <v>1141</v>
      </c>
      <c r="F1358" s="271">
        <v>5554.3</v>
      </c>
    </row>
    <row r="1359" spans="1:6" ht="25.5" x14ac:dyDescent="0.2">
      <c r="A1359" s="269"/>
      <c r="B1359" s="269"/>
      <c r="C1359" s="269"/>
      <c r="D1359" s="269" t="s">
        <v>1142</v>
      </c>
      <c r="E1359" s="270" t="s">
        <v>1143</v>
      </c>
      <c r="F1359" s="271">
        <v>5554.3</v>
      </c>
    </row>
    <row r="1360" spans="1:6" ht="25.5" x14ac:dyDescent="0.2">
      <c r="A1360" s="269"/>
      <c r="B1360" s="269"/>
      <c r="C1360" s="269"/>
      <c r="D1360" s="269" t="s">
        <v>1148</v>
      </c>
      <c r="E1360" s="270" t="s">
        <v>1149</v>
      </c>
      <c r="F1360" s="271">
        <v>1272.0999999999999</v>
      </c>
    </row>
    <row r="1361" spans="1:6" ht="25.5" x14ac:dyDescent="0.2">
      <c r="A1361" s="269"/>
      <c r="B1361" s="269"/>
      <c r="C1361" s="269"/>
      <c r="D1361" s="269" t="s">
        <v>1150</v>
      </c>
      <c r="E1361" s="270" t="s">
        <v>1151</v>
      </c>
      <c r="F1361" s="271">
        <v>1272.0999999999999</v>
      </c>
    </row>
    <row r="1362" spans="1:6" x14ac:dyDescent="0.2">
      <c r="A1362" s="269"/>
      <c r="B1362" s="269"/>
      <c r="C1362" s="269"/>
      <c r="D1362" s="269" t="s">
        <v>1152</v>
      </c>
      <c r="E1362" s="270" t="s">
        <v>1153</v>
      </c>
      <c r="F1362" s="271">
        <v>0.6</v>
      </c>
    </row>
    <row r="1363" spans="1:6" ht="25.5" x14ac:dyDescent="0.2">
      <c r="A1363" s="269"/>
      <c r="B1363" s="269"/>
      <c r="C1363" s="269"/>
      <c r="D1363" s="269" t="s">
        <v>1154</v>
      </c>
      <c r="E1363" s="270" t="s">
        <v>1155</v>
      </c>
      <c r="F1363" s="271">
        <v>0.6</v>
      </c>
    </row>
    <row r="1364" spans="1:6" x14ac:dyDescent="0.2">
      <c r="A1364" s="269"/>
      <c r="B1364" s="269"/>
      <c r="C1364" s="269" t="s">
        <v>1393</v>
      </c>
      <c r="D1364" s="269"/>
      <c r="E1364" s="270" t="s">
        <v>1394</v>
      </c>
      <c r="F1364" s="271">
        <v>203517.9</v>
      </c>
    </row>
    <row r="1365" spans="1:6" ht="25.5" x14ac:dyDescent="0.2">
      <c r="A1365" s="269"/>
      <c r="B1365" s="269"/>
      <c r="C1365" s="269"/>
      <c r="D1365" s="269" t="s">
        <v>1231</v>
      </c>
      <c r="E1365" s="270" t="s">
        <v>1232</v>
      </c>
      <c r="F1365" s="271">
        <v>203517.9</v>
      </c>
    </row>
    <row r="1366" spans="1:6" x14ac:dyDescent="0.2">
      <c r="A1366" s="269"/>
      <c r="B1366" s="269"/>
      <c r="C1366" s="269"/>
      <c r="D1366" s="269" t="s">
        <v>1251</v>
      </c>
      <c r="E1366" s="270" t="s">
        <v>1252</v>
      </c>
      <c r="F1366" s="271">
        <v>203517.9</v>
      </c>
    </row>
    <row r="1367" spans="1:6" x14ac:dyDescent="0.2">
      <c r="A1367" s="269"/>
      <c r="B1367" s="269"/>
      <c r="C1367" s="269" t="s">
        <v>481</v>
      </c>
      <c r="D1367" s="269"/>
      <c r="E1367" s="270" t="s">
        <v>482</v>
      </c>
      <c r="F1367" s="271">
        <v>18900</v>
      </c>
    </row>
    <row r="1368" spans="1:6" ht="63.75" x14ac:dyDescent="0.2">
      <c r="A1368" s="269"/>
      <c r="B1368" s="269"/>
      <c r="C1368" s="269" t="s">
        <v>2539</v>
      </c>
      <c r="D1368" s="269"/>
      <c r="E1368" s="270" t="s">
        <v>2835</v>
      </c>
      <c r="F1368" s="271">
        <v>18900</v>
      </c>
    </row>
    <row r="1369" spans="1:6" ht="76.5" x14ac:dyDescent="0.2">
      <c r="A1369" s="269"/>
      <c r="B1369" s="269"/>
      <c r="C1369" s="269" t="s">
        <v>1905</v>
      </c>
      <c r="D1369" s="269"/>
      <c r="E1369" s="270" t="s">
        <v>2836</v>
      </c>
      <c r="F1369" s="271">
        <v>18900</v>
      </c>
    </row>
    <row r="1370" spans="1:6" ht="25.5" x14ac:dyDescent="0.2">
      <c r="A1370" s="269"/>
      <c r="B1370" s="269"/>
      <c r="C1370" s="269"/>
      <c r="D1370" s="269" t="s">
        <v>1148</v>
      </c>
      <c r="E1370" s="270" t="s">
        <v>1149</v>
      </c>
      <c r="F1370" s="271">
        <v>18900</v>
      </c>
    </row>
    <row r="1371" spans="1:6" ht="25.5" x14ac:dyDescent="0.2">
      <c r="A1371" s="269"/>
      <c r="B1371" s="269"/>
      <c r="C1371" s="269"/>
      <c r="D1371" s="269" t="s">
        <v>1150</v>
      </c>
      <c r="E1371" s="270" t="s">
        <v>1151</v>
      </c>
      <c r="F1371" s="271">
        <v>18900</v>
      </c>
    </row>
    <row r="1372" spans="1:6" x14ac:dyDescent="0.2">
      <c r="A1372" s="269"/>
      <c r="B1372" s="269" t="s">
        <v>1770</v>
      </c>
      <c r="C1372" s="269"/>
      <c r="D1372" s="269"/>
      <c r="E1372" s="270" t="s">
        <v>1771</v>
      </c>
      <c r="F1372" s="271">
        <v>3182.9</v>
      </c>
    </row>
    <row r="1373" spans="1:6" x14ac:dyDescent="0.2">
      <c r="A1373" s="269"/>
      <c r="B1373" s="269" t="s">
        <v>1796</v>
      </c>
      <c r="C1373" s="269"/>
      <c r="D1373" s="269"/>
      <c r="E1373" s="270" t="s">
        <v>1797</v>
      </c>
      <c r="F1373" s="271">
        <v>3182.9</v>
      </c>
    </row>
    <row r="1374" spans="1:6" x14ac:dyDescent="0.2">
      <c r="A1374" s="269"/>
      <c r="B1374" s="269"/>
      <c r="C1374" s="269" t="s">
        <v>465</v>
      </c>
      <c r="D1374" s="269"/>
      <c r="E1374" s="270" t="s">
        <v>466</v>
      </c>
      <c r="F1374" s="271">
        <v>3182.9</v>
      </c>
    </row>
    <row r="1375" spans="1:6" ht="63.75" x14ac:dyDescent="0.2">
      <c r="A1375" s="269"/>
      <c r="B1375" s="269"/>
      <c r="C1375" s="269" t="s">
        <v>870</v>
      </c>
      <c r="D1375" s="269"/>
      <c r="E1375" s="270" t="s">
        <v>871</v>
      </c>
      <c r="F1375" s="271">
        <v>3182.9</v>
      </c>
    </row>
    <row r="1376" spans="1:6" x14ac:dyDescent="0.2">
      <c r="A1376" s="269"/>
      <c r="B1376" s="269"/>
      <c r="C1376" s="269"/>
      <c r="D1376" s="269" t="s">
        <v>1239</v>
      </c>
      <c r="E1376" s="270" t="s">
        <v>1240</v>
      </c>
      <c r="F1376" s="271">
        <v>3182.9</v>
      </c>
    </row>
    <row r="1377" spans="1:6" ht="25.5" x14ac:dyDescent="0.2">
      <c r="A1377" s="269"/>
      <c r="B1377" s="269"/>
      <c r="C1377" s="269"/>
      <c r="D1377" s="269" t="s">
        <v>471</v>
      </c>
      <c r="E1377" s="270" t="s">
        <v>472</v>
      </c>
      <c r="F1377" s="271">
        <v>3182.9</v>
      </c>
    </row>
    <row r="1378" spans="1:6" ht="25.5" x14ac:dyDescent="0.2">
      <c r="A1378" s="269" t="s">
        <v>2073</v>
      </c>
      <c r="B1378" s="269"/>
      <c r="C1378" s="269"/>
      <c r="D1378" s="269"/>
      <c r="E1378" s="270" t="s">
        <v>786</v>
      </c>
      <c r="F1378" s="271">
        <v>1729917.2</v>
      </c>
    </row>
    <row r="1379" spans="1:6" x14ac:dyDescent="0.2">
      <c r="A1379" s="269"/>
      <c r="B1379" s="269" t="s">
        <v>1370</v>
      </c>
      <c r="C1379" s="269"/>
      <c r="D1379" s="269"/>
      <c r="E1379" s="270" t="s">
        <v>1371</v>
      </c>
      <c r="F1379" s="271">
        <v>1723917.2</v>
      </c>
    </row>
    <row r="1380" spans="1:6" x14ac:dyDescent="0.2">
      <c r="A1380" s="269"/>
      <c r="B1380" s="269" t="s">
        <v>1391</v>
      </c>
      <c r="C1380" s="269"/>
      <c r="D1380" s="269"/>
      <c r="E1380" s="270" t="s">
        <v>1392</v>
      </c>
      <c r="F1380" s="271">
        <v>1723917.2</v>
      </c>
    </row>
    <row r="1381" spans="1:6" ht="25.5" x14ac:dyDescent="0.2">
      <c r="A1381" s="269"/>
      <c r="B1381" s="269"/>
      <c r="C1381" s="269" t="s">
        <v>1136</v>
      </c>
      <c r="D1381" s="269"/>
      <c r="E1381" s="270" t="s">
        <v>1137</v>
      </c>
      <c r="F1381" s="271">
        <v>30417.200000000001</v>
      </c>
    </row>
    <row r="1382" spans="1:6" x14ac:dyDescent="0.2">
      <c r="A1382" s="269"/>
      <c r="B1382" s="269"/>
      <c r="C1382" s="269" t="s">
        <v>1146</v>
      </c>
      <c r="D1382" s="269"/>
      <c r="E1382" s="270" t="s">
        <v>1147</v>
      </c>
      <c r="F1382" s="271">
        <v>30417.200000000001</v>
      </c>
    </row>
    <row r="1383" spans="1:6" ht="38.25" x14ac:dyDescent="0.2">
      <c r="A1383" s="269"/>
      <c r="B1383" s="269"/>
      <c r="C1383" s="269"/>
      <c r="D1383" s="269" t="s">
        <v>1140</v>
      </c>
      <c r="E1383" s="270" t="s">
        <v>1141</v>
      </c>
      <c r="F1383" s="271">
        <v>24877.5</v>
      </c>
    </row>
    <row r="1384" spans="1:6" ht="25.5" x14ac:dyDescent="0.2">
      <c r="A1384" s="269"/>
      <c r="B1384" s="269"/>
      <c r="C1384" s="269"/>
      <c r="D1384" s="269" t="s">
        <v>1142</v>
      </c>
      <c r="E1384" s="270" t="s">
        <v>1143</v>
      </c>
      <c r="F1384" s="271">
        <v>24877.5</v>
      </c>
    </row>
    <row r="1385" spans="1:6" ht="25.5" x14ac:dyDescent="0.2">
      <c r="A1385" s="269"/>
      <c r="B1385" s="269"/>
      <c r="C1385" s="269"/>
      <c r="D1385" s="269" t="s">
        <v>1148</v>
      </c>
      <c r="E1385" s="270" t="s">
        <v>1149</v>
      </c>
      <c r="F1385" s="271">
        <v>5519.7</v>
      </c>
    </row>
    <row r="1386" spans="1:6" ht="25.5" x14ac:dyDescent="0.2">
      <c r="A1386" s="269"/>
      <c r="B1386" s="269"/>
      <c r="C1386" s="269"/>
      <c r="D1386" s="269" t="s">
        <v>1150</v>
      </c>
      <c r="E1386" s="270" t="s">
        <v>1151</v>
      </c>
      <c r="F1386" s="271">
        <v>5519.7</v>
      </c>
    </row>
    <row r="1387" spans="1:6" x14ac:dyDescent="0.2">
      <c r="A1387" s="269"/>
      <c r="B1387" s="269"/>
      <c r="C1387" s="269"/>
      <c r="D1387" s="269" t="s">
        <v>1152</v>
      </c>
      <c r="E1387" s="270" t="s">
        <v>1153</v>
      </c>
      <c r="F1387" s="271">
        <v>20</v>
      </c>
    </row>
    <row r="1388" spans="1:6" ht="25.5" x14ac:dyDescent="0.2">
      <c r="A1388" s="269"/>
      <c r="B1388" s="269"/>
      <c r="C1388" s="269"/>
      <c r="D1388" s="269" t="s">
        <v>1154</v>
      </c>
      <c r="E1388" s="270" t="s">
        <v>1155</v>
      </c>
      <c r="F1388" s="271">
        <v>20</v>
      </c>
    </row>
    <row r="1389" spans="1:6" x14ac:dyDescent="0.2">
      <c r="A1389" s="269"/>
      <c r="B1389" s="269"/>
      <c r="C1389" s="269" t="s">
        <v>481</v>
      </c>
      <c r="D1389" s="269"/>
      <c r="E1389" s="270" t="s">
        <v>482</v>
      </c>
      <c r="F1389" s="271">
        <v>1693500</v>
      </c>
    </row>
    <row r="1390" spans="1:6" ht="63.75" x14ac:dyDescent="0.2">
      <c r="A1390" s="269"/>
      <c r="B1390" s="269"/>
      <c r="C1390" s="269" t="s">
        <v>2539</v>
      </c>
      <c r="D1390" s="269"/>
      <c r="E1390" s="270" t="s">
        <v>2835</v>
      </c>
      <c r="F1390" s="271">
        <v>1693500</v>
      </c>
    </row>
    <row r="1391" spans="1:6" ht="76.5" x14ac:dyDescent="0.2">
      <c r="A1391" s="269"/>
      <c r="B1391" s="269"/>
      <c r="C1391" s="269" t="s">
        <v>2541</v>
      </c>
      <c r="D1391" s="269"/>
      <c r="E1391" s="270" t="s">
        <v>2837</v>
      </c>
      <c r="F1391" s="271">
        <v>1693500</v>
      </c>
    </row>
    <row r="1392" spans="1:6" ht="25.5" x14ac:dyDescent="0.2">
      <c r="A1392" s="269"/>
      <c r="B1392" s="269"/>
      <c r="C1392" s="269"/>
      <c r="D1392" s="269" t="s">
        <v>1148</v>
      </c>
      <c r="E1392" s="270" t="s">
        <v>1149</v>
      </c>
      <c r="F1392" s="271">
        <v>26400</v>
      </c>
    </row>
    <row r="1393" spans="1:6" ht="25.5" x14ac:dyDescent="0.2">
      <c r="A1393" s="269"/>
      <c r="B1393" s="269"/>
      <c r="C1393" s="269"/>
      <c r="D1393" s="269" t="s">
        <v>1150</v>
      </c>
      <c r="E1393" s="270" t="s">
        <v>1151</v>
      </c>
      <c r="F1393" s="271">
        <v>26400</v>
      </c>
    </row>
    <row r="1394" spans="1:6" x14ac:dyDescent="0.2">
      <c r="A1394" s="269"/>
      <c r="B1394" s="269"/>
      <c r="C1394" s="269"/>
      <c r="D1394" s="269" t="s">
        <v>1172</v>
      </c>
      <c r="E1394" s="270" t="s">
        <v>1173</v>
      </c>
      <c r="F1394" s="271">
        <v>118800</v>
      </c>
    </row>
    <row r="1395" spans="1:6" x14ac:dyDescent="0.2">
      <c r="A1395" s="269"/>
      <c r="B1395" s="269"/>
      <c r="C1395" s="269"/>
      <c r="D1395" s="269" t="s">
        <v>1174</v>
      </c>
      <c r="E1395" s="270" t="s">
        <v>1006</v>
      </c>
      <c r="F1395" s="271">
        <v>118800</v>
      </c>
    </row>
    <row r="1396" spans="1:6" x14ac:dyDescent="0.2">
      <c r="A1396" s="269"/>
      <c r="B1396" s="269"/>
      <c r="C1396" s="269"/>
      <c r="D1396" s="269" t="s">
        <v>1152</v>
      </c>
      <c r="E1396" s="270" t="s">
        <v>1153</v>
      </c>
      <c r="F1396" s="271">
        <v>1548300</v>
      </c>
    </row>
    <row r="1397" spans="1:6" ht="38.25" x14ac:dyDescent="0.2">
      <c r="A1397" s="269"/>
      <c r="B1397" s="269"/>
      <c r="C1397" s="269"/>
      <c r="D1397" s="269" t="s">
        <v>1210</v>
      </c>
      <c r="E1397" s="270" t="s">
        <v>1211</v>
      </c>
      <c r="F1397" s="271">
        <v>1513800</v>
      </c>
    </row>
    <row r="1398" spans="1:6" x14ac:dyDescent="0.2">
      <c r="A1398" s="269"/>
      <c r="B1398" s="269"/>
      <c r="C1398" s="269"/>
      <c r="D1398" s="269" t="s">
        <v>1219</v>
      </c>
      <c r="E1398" s="270" t="s">
        <v>1220</v>
      </c>
      <c r="F1398" s="271">
        <v>34500</v>
      </c>
    </row>
    <row r="1399" spans="1:6" x14ac:dyDescent="0.2">
      <c r="A1399" s="269"/>
      <c r="B1399" s="269" t="s">
        <v>1770</v>
      </c>
      <c r="C1399" s="269"/>
      <c r="D1399" s="269"/>
      <c r="E1399" s="270" t="s">
        <v>1771</v>
      </c>
      <c r="F1399" s="271">
        <v>6000</v>
      </c>
    </row>
    <row r="1400" spans="1:6" x14ac:dyDescent="0.2">
      <c r="A1400" s="269"/>
      <c r="B1400" s="269" t="s">
        <v>1796</v>
      </c>
      <c r="C1400" s="269"/>
      <c r="D1400" s="269"/>
      <c r="E1400" s="270" t="s">
        <v>1797</v>
      </c>
      <c r="F1400" s="271">
        <v>6000</v>
      </c>
    </row>
    <row r="1401" spans="1:6" x14ac:dyDescent="0.2">
      <c r="A1401" s="269"/>
      <c r="B1401" s="269"/>
      <c r="C1401" s="269" t="s">
        <v>481</v>
      </c>
      <c r="D1401" s="269"/>
      <c r="E1401" s="270" t="s">
        <v>482</v>
      </c>
      <c r="F1401" s="271">
        <v>6000</v>
      </c>
    </row>
    <row r="1402" spans="1:6" ht="63.75" x14ac:dyDescent="0.2">
      <c r="A1402" s="269"/>
      <c r="B1402" s="269"/>
      <c r="C1402" s="269" t="s">
        <v>2539</v>
      </c>
      <c r="D1402" s="269"/>
      <c r="E1402" s="270" t="s">
        <v>2835</v>
      </c>
      <c r="F1402" s="271">
        <v>6000</v>
      </c>
    </row>
    <row r="1403" spans="1:6" ht="76.5" x14ac:dyDescent="0.2">
      <c r="A1403" s="269"/>
      <c r="B1403" s="269"/>
      <c r="C1403" s="269" t="s">
        <v>2541</v>
      </c>
      <c r="D1403" s="269"/>
      <c r="E1403" s="270" t="s">
        <v>2837</v>
      </c>
      <c r="F1403" s="271">
        <v>6000</v>
      </c>
    </row>
    <row r="1404" spans="1:6" x14ac:dyDescent="0.2">
      <c r="A1404" s="269"/>
      <c r="B1404" s="269"/>
      <c r="C1404" s="269"/>
      <c r="D1404" s="269" t="s">
        <v>1239</v>
      </c>
      <c r="E1404" s="270" t="s">
        <v>1240</v>
      </c>
      <c r="F1404" s="271">
        <v>6000</v>
      </c>
    </row>
    <row r="1405" spans="1:6" ht="25.5" x14ac:dyDescent="0.2">
      <c r="A1405" s="269"/>
      <c r="B1405" s="269"/>
      <c r="C1405" s="269"/>
      <c r="D1405" s="269" t="s">
        <v>471</v>
      </c>
      <c r="E1405" s="270" t="s">
        <v>472</v>
      </c>
      <c r="F1405" s="271">
        <v>6000</v>
      </c>
    </row>
    <row r="1406" spans="1:6" x14ac:dyDescent="0.2">
      <c r="A1406" s="269" t="s">
        <v>2074</v>
      </c>
      <c r="B1406" s="269"/>
      <c r="C1406" s="269"/>
      <c r="D1406" s="269"/>
      <c r="E1406" s="270" t="s">
        <v>215</v>
      </c>
      <c r="F1406" s="271">
        <v>13041250.5</v>
      </c>
    </row>
    <row r="1407" spans="1:6" x14ac:dyDescent="0.2">
      <c r="A1407" s="269"/>
      <c r="B1407" s="269" t="s">
        <v>1132</v>
      </c>
      <c r="C1407" s="269"/>
      <c r="D1407" s="269"/>
      <c r="E1407" s="270" t="s">
        <v>1133</v>
      </c>
      <c r="F1407" s="271">
        <v>904871</v>
      </c>
    </row>
    <row r="1408" spans="1:6" ht="38.25" x14ac:dyDescent="0.2">
      <c r="A1408" s="269"/>
      <c r="B1408" s="269" t="s">
        <v>1183</v>
      </c>
      <c r="C1408" s="269"/>
      <c r="D1408" s="269"/>
      <c r="E1408" s="270" t="s">
        <v>1184</v>
      </c>
      <c r="F1408" s="271">
        <v>174975.9</v>
      </c>
    </row>
    <row r="1409" spans="1:6" ht="25.5" x14ac:dyDescent="0.2">
      <c r="A1409" s="269"/>
      <c r="B1409" s="269"/>
      <c r="C1409" s="269" t="s">
        <v>1136</v>
      </c>
      <c r="D1409" s="269"/>
      <c r="E1409" s="270" t="s">
        <v>1137</v>
      </c>
      <c r="F1409" s="271">
        <v>169127.8</v>
      </c>
    </row>
    <row r="1410" spans="1:6" x14ac:dyDescent="0.2">
      <c r="A1410" s="269"/>
      <c r="B1410" s="269"/>
      <c r="C1410" s="269" t="s">
        <v>1146</v>
      </c>
      <c r="D1410" s="269"/>
      <c r="E1410" s="270" t="s">
        <v>1147</v>
      </c>
      <c r="F1410" s="271">
        <v>169127.8</v>
      </c>
    </row>
    <row r="1411" spans="1:6" ht="38.25" x14ac:dyDescent="0.2">
      <c r="A1411" s="269"/>
      <c r="B1411" s="269"/>
      <c r="C1411" s="269"/>
      <c r="D1411" s="269" t="s">
        <v>1140</v>
      </c>
      <c r="E1411" s="270" t="s">
        <v>1141</v>
      </c>
      <c r="F1411" s="271">
        <v>79528</v>
      </c>
    </row>
    <row r="1412" spans="1:6" ht="25.5" x14ac:dyDescent="0.2">
      <c r="A1412" s="269"/>
      <c r="B1412" s="269"/>
      <c r="C1412" s="269"/>
      <c r="D1412" s="269" t="s">
        <v>1142</v>
      </c>
      <c r="E1412" s="270" t="s">
        <v>1143</v>
      </c>
      <c r="F1412" s="271">
        <v>79528</v>
      </c>
    </row>
    <row r="1413" spans="1:6" ht="25.5" x14ac:dyDescent="0.2">
      <c r="A1413" s="269"/>
      <c r="B1413" s="269"/>
      <c r="C1413" s="269"/>
      <c r="D1413" s="269" t="s">
        <v>1148</v>
      </c>
      <c r="E1413" s="270" t="s">
        <v>1149</v>
      </c>
      <c r="F1413" s="271">
        <v>89329.8</v>
      </c>
    </row>
    <row r="1414" spans="1:6" ht="25.5" x14ac:dyDescent="0.2">
      <c r="A1414" s="269"/>
      <c r="B1414" s="269"/>
      <c r="C1414" s="269"/>
      <c r="D1414" s="269" t="s">
        <v>1150</v>
      </c>
      <c r="E1414" s="270" t="s">
        <v>1151</v>
      </c>
      <c r="F1414" s="271">
        <v>89329.8</v>
      </c>
    </row>
    <row r="1415" spans="1:6" x14ac:dyDescent="0.2">
      <c r="A1415" s="269"/>
      <c r="B1415" s="269"/>
      <c r="C1415" s="269"/>
      <c r="D1415" s="269" t="s">
        <v>1152</v>
      </c>
      <c r="E1415" s="270" t="s">
        <v>1153</v>
      </c>
      <c r="F1415" s="271">
        <v>270</v>
      </c>
    </row>
    <row r="1416" spans="1:6" ht="25.5" x14ac:dyDescent="0.2">
      <c r="A1416" s="269"/>
      <c r="B1416" s="269"/>
      <c r="C1416" s="269"/>
      <c r="D1416" s="269" t="s">
        <v>1154</v>
      </c>
      <c r="E1416" s="270" t="s">
        <v>1155</v>
      </c>
      <c r="F1416" s="271">
        <v>270</v>
      </c>
    </row>
    <row r="1417" spans="1:6" x14ac:dyDescent="0.2">
      <c r="A1417" s="269"/>
      <c r="B1417" s="269"/>
      <c r="C1417" s="269" t="s">
        <v>1187</v>
      </c>
      <c r="D1417" s="269"/>
      <c r="E1417" s="270" t="s">
        <v>1173</v>
      </c>
      <c r="F1417" s="271">
        <v>5848.1</v>
      </c>
    </row>
    <row r="1418" spans="1:6" ht="25.5" x14ac:dyDescent="0.2">
      <c r="A1418" s="269"/>
      <c r="B1418" s="269"/>
      <c r="C1418" s="269" t="s">
        <v>1188</v>
      </c>
      <c r="D1418" s="269"/>
      <c r="E1418" s="270" t="s">
        <v>1189</v>
      </c>
      <c r="F1418" s="271">
        <v>5848.1</v>
      </c>
    </row>
    <row r="1419" spans="1:6" ht="38.25" x14ac:dyDescent="0.2">
      <c r="A1419" s="269"/>
      <c r="B1419" s="269"/>
      <c r="C1419" s="269" t="s">
        <v>1190</v>
      </c>
      <c r="D1419" s="269"/>
      <c r="E1419" s="270" t="s">
        <v>1191</v>
      </c>
      <c r="F1419" s="271">
        <v>5848.1</v>
      </c>
    </row>
    <row r="1420" spans="1:6" x14ac:dyDescent="0.2">
      <c r="A1420" s="269"/>
      <c r="B1420" s="269"/>
      <c r="C1420" s="269"/>
      <c r="D1420" s="269" t="s">
        <v>1172</v>
      </c>
      <c r="E1420" s="270" t="s">
        <v>1173</v>
      </c>
      <c r="F1420" s="271">
        <v>5848.1</v>
      </c>
    </row>
    <row r="1421" spans="1:6" x14ac:dyDescent="0.2">
      <c r="A1421" s="269"/>
      <c r="B1421" s="269"/>
      <c r="C1421" s="269"/>
      <c r="D1421" s="269" t="s">
        <v>1192</v>
      </c>
      <c r="E1421" s="270" t="s">
        <v>1193</v>
      </c>
      <c r="F1421" s="271">
        <v>5848.1</v>
      </c>
    </row>
    <row r="1422" spans="1:6" x14ac:dyDescent="0.2">
      <c r="A1422" s="269"/>
      <c r="B1422" s="269" t="s">
        <v>1214</v>
      </c>
      <c r="C1422" s="269"/>
      <c r="D1422" s="269"/>
      <c r="E1422" s="270" t="s">
        <v>1215</v>
      </c>
      <c r="F1422" s="271">
        <v>200000</v>
      </c>
    </row>
    <row r="1423" spans="1:6" x14ac:dyDescent="0.2">
      <c r="A1423" s="269"/>
      <c r="B1423" s="269"/>
      <c r="C1423" s="269" t="s">
        <v>1216</v>
      </c>
      <c r="D1423" s="269"/>
      <c r="E1423" s="270" t="s">
        <v>1215</v>
      </c>
      <c r="F1423" s="271">
        <v>200000</v>
      </c>
    </row>
    <row r="1424" spans="1:6" x14ac:dyDescent="0.2">
      <c r="A1424" s="269"/>
      <c r="B1424" s="269"/>
      <c r="C1424" s="269" t="s">
        <v>1217</v>
      </c>
      <c r="D1424" s="269"/>
      <c r="E1424" s="270" t="s">
        <v>1218</v>
      </c>
      <c r="F1424" s="271">
        <v>200000</v>
      </c>
    </row>
    <row r="1425" spans="1:6" x14ac:dyDescent="0.2">
      <c r="A1425" s="269"/>
      <c r="B1425" s="269"/>
      <c r="C1425" s="269"/>
      <c r="D1425" s="269" t="s">
        <v>1152</v>
      </c>
      <c r="E1425" s="270" t="s">
        <v>1153</v>
      </c>
      <c r="F1425" s="271">
        <v>200000</v>
      </c>
    </row>
    <row r="1426" spans="1:6" x14ac:dyDescent="0.2">
      <c r="A1426" s="269"/>
      <c r="B1426" s="269"/>
      <c r="C1426" s="269"/>
      <c r="D1426" s="269" t="s">
        <v>1219</v>
      </c>
      <c r="E1426" s="270" t="s">
        <v>1220</v>
      </c>
      <c r="F1426" s="271">
        <v>200000</v>
      </c>
    </row>
    <row r="1427" spans="1:6" x14ac:dyDescent="0.2">
      <c r="A1427" s="269"/>
      <c r="B1427" s="269" t="s">
        <v>1221</v>
      </c>
      <c r="C1427" s="269"/>
      <c r="D1427" s="269"/>
      <c r="E1427" s="270" t="s">
        <v>1222</v>
      </c>
      <c r="F1427" s="271">
        <v>529895.1</v>
      </c>
    </row>
    <row r="1428" spans="1:6" ht="25.5" x14ac:dyDescent="0.2">
      <c r="A1428" s="269"/>
      <c r="B1428" s="269"/>
      <c r="C1428" s="269" t="s">
        <v>1253</v>
      </c>
      <c r="D1428" s="269"/>
      <c r="E1428" s="270" t="s">
        <v>1254</v>
      </c>
      <c r="F1428" s="271">
        <v>529895.1</v>
      </c>
    </row>
    <row r="1429" spans="1:6" x14ac:dyDescent="0.2">
      <c r="A1429" s="269"/>
      <c r="B1429" s="269"/>
      <c r="C1429" s="269" t="s">
        <v>1255</v>
      </c>
      <c r="D1429" s="269"/>
      <c r="E1429" s="270" t="s">
        <v>1256</v>
      </c>
      <c r="F1429" s="271">
        <v>458938.1</v>
      </c>
    </row>
    <row r="1430" spans="1:6" ht="25.5" x14ac:dyDescent="0.2">
      <c r="A1430" s="269"/>
      <c r="B1430" s="269"/>
      <c r="C1430" s="269" t="s">
        <v>1268</v>
      </c>
      <c r="D1430" s="269"/>
      <c r="E1430" s="270" t="s">
        <v>1269</v>
      </c>
      <c r="F1430" s="271">
        <v>457658</v>
      </c>
    </row>
    <row r="1431" spans="1:6" x14ac:dyDescent="0.2">
      <c r="A1431" s="269"/>
      <c r="B1431" s="269"/>
      <c r="C1431" s="269"/>
      <c r="D1431" s="269" t="s">
        <v>1152</v>
      </c>
      <c r="E1431" s="270" t="s">
        <v>1153</v>
      </c>
      <c r="F1431" s="271">
        <v>457658</v>
      </c>
    </row>
    <row r="1432" spans="1:6" x14ac:dyDescent="0.2">
      <c r="A1432" s="269"/>
      <c r="B1432" s="269"/>
      <c r="C1432" s="269"/>
      <c r="D1432" s="269" t="s">
        <v>1270</v>
      </c>
      <c r="E1432" s="270" t="s">
        <v>1271</v>
      </c>
      <c r="F1432" s="271">
        <v>457658</v>
      </c>
    </row>
    <row r="1433" spans="1:6" ht="38.25" x14ac:dyDescent="0.2">
      <c r="A1433" s="269"/>
      <c r="B1433" s="269"/>
      <c r="C1433" s="269" t="s">
        <v>1308</v>
      </c>
      <c r="D1433" s="269"/>
      <c r="E1433" s="270" t="s">
        <v>1309</v>
      </c>
      <c r="F1433" s="271">
        <v>1280.0999999999999</v>
      </c>
    </row>
    <row r="1434" spans="1:6" ht="25.5" x14ac:dyDescent="0.2">
      <c r="A1434" s="269"/>
      <c r="B1434" s="269"/>
      <c r="C1434" s="269"/>
      <c r="D1434" s="269" t="s">
        <v>1148</v>
      </c>
      <c r="E1434" s="270" t="s">
        <v>1149</v>
      </c>
      <c r="F1434" s="271">
        <v>1280.0999999999999</v>
      </c>
    </row>
    <row r="1435" spans="1:6" ht="25.5" x14ac:dyDescent="0.2">
      <c r="A1435" s="269"/>
      <c r="B1435" s="269"/>
      <c r="C1435" s="269"/>
      <c r="D1435" s="269" t="s">
        <v>1150</v>
      </c>
      <c r="E1435" s="270" t="s">
        <v>1151</v>
      </c>
      <c r="F1435" s="271">
        <v>1280.0999999999999</v>
      </c>
    </row>
    <row r="1436" spans="1:6" ht="38.25" x14ac:dyDescent="0.2">
      <c r="A1436" s="269"/>
      <c r="B1436" s="269"/>
      <c r="C1436" s="269" t="s">
        <v>456</v>
      </c>
      <c r="D1436" s="269"/>
      <c r="E1436" s="270" t="s">
        <v>457</v>
      </c>
      <c r="F1436" s="271">
        <v>70957</v>
      </c>
    </row>
    <row r="1437" spans="1:6" ht="38.25" x14ac:dyDescent="0.2">
      <c r="A1437" s="269"/>
      <c r="B1437" s="269"/>
      <c r="C1437" s="269"/>
      <c r="D1437" s="269" t="s">
        <v>1140</v>
      </c>
      <c r="E1437" s="270" t="s">
        <v>1141</v>
      </c>
      <c r="F1437" s="271">
        <v>8624</v>
      </c>
    </row>
    <row r="1438" spans="1:6" ht="25.5" x14ac:dyDescent="0.2">
      <c r="A1438" s="269"/>
      <c r="B1438" s="269"/>
      <c r="C1438" s="269"/>
      <c r="D1438" s="269" t="s">
        <v>1142</v>
      </c>
      <c r="E1438" s="270" t="s">
        <v>1143</v>
      </c>
      <c r="F1438" s="271">
        <v>8624</v>
      </c>
    </row>
    <row r="1439" spans="1:6" ht="25.5" x14ac:dyDescent="0.2">
      <c r="A1439" s="269"/>
      <c r="B1439" s="269"/>
      <c r="C1439" s="269"/>
      <c r="D1439" s="269" t="s">
        <v>1148</v>
      </c>
      <c r="E1439" s="270" t="s">
        <v>1149</v>
      </c>
      <c r="F1439" s="271">
        <v>62333</v>
      </c>
    </row>
    <row r="1440" spans="1:6" ht="25.5" x14ac:dyDescent="0.2">
      <c r="A1440" s="269"/>
      <c r="B1440" s="269"/>
      <c r="C1440" s="269"/>
      <c r="D1440" s="269" t="s">
        <v>1150</v>
      </c>
      <c r="E1440" s="270" t="s">
        <v>1151</v>
      </c>
      <c r="F1440" s="271">
        <v>62333</v>
      </c>
    </row>
    <row r="1441" spans="1:6" ht="25.5" x14ac:dyDescent="0.2">
      <c r="A1441" s="269"/>
      <c r="B1441" s="269" t="s">
        <v>1998</v>
      </c>
      <c r="C1441" s="269"/>
      <c r="D1441" s="269"/>
      <c r="E1441" s="270" t="s">
        <v>1999</v>
      </c>
      <c r="F1441" s="271">
        <v>8025.8</v>
      </c>
    </row>
    <row r="1442" spans="1:6" ht="25.5" x14ac:dyDescent="0.2">
      <c r="A1442" s="269"/>
      <c r="B1442" s="269" t="s">
        <v>2000</v>
      </c>
      <c r="C1442" s="269"/>
      <c r="D1442" s="269"/>
      <c r="E1442" s="270" t="s">
        <v>2001</v>
      </c>
      <c r="F1442" s="271">
        <v>8025.8</v>
      </c>
    </row>
    <row r="1443" spans="1:6" x14ac:dyDescent="0.2">
      <c r="A1443" s="269"/>
      <c r="B1443" s="269"/>
      <c r="C1443" s="269" t="s">
        <v>2002</v>
      </c>
      <c r="D1443" s="269"/>
      <c r="E1443" s="270" t="s">
        <v>2003</v>
      </c>
      <c r="F1443" s="271">
        <v>8025.8</v>
      </c>
    </row>
    <row r="1444" spans="1:6" ht="25.5" x14ac:dyDescent="0.2">
      <c r="A1444" s="269"/>
      <c r="B1444" s="269"/>
      <c r="C1444" s="269" t="s">
        <v>2004</v>
      </c>
      <c r="D1444" s="269"/>
      <c r="E1444" s="270" t="s">
        <v>2005</v>
      </c>
      <c r="F1444" s="271">
        <v>8025.8</v>
      </c>
    </row>
    <row r="1445" spans="1:6" x14ac:dyDescent="0.2">
      <c r="A1445" s="269"/>
      <c r="B1445" s="269"/>
      <c r="C1445" s="269"/>
      <c r="D1445" s="269" t="s">
        <v>2006</v>
      </c>
      <c r="E1445" s="270" t="s">
        <v>2007</v>
      </c>
      <c r="F1445" s="271">
        <v>8025.8</v>
      </c>
    </row>
    <row r="1446" spans="1:6" ht="25.5" x14ac:dyDescent="0.2">
      <c r="A1446" s="269"/>
      <c r="B1446" s="269"/>
      <c r="C1446" s="269"/>
      <c r="D1446" s="269" t="s">
        <v>2008</v>
      </c>
      <c r="E1446" s="270" t="s">
        <v>2009</v>
      </c>
      <c r="F1446" s="271">
        <v>8025.8</v>
      </c>
    </row>
    <row r="1447" spans="1:6" ht="51" x14ac:dyDescent="0.2">
      <c r="A1447" s="269"/>
      <c r="B1447" s="269" t="s">
        <v>2010</v>
      </c>
      <c r="C1447" s="269"/>
      <c r="D1447" s="269"/>
      <c r="E1447" s="270" t="s">
        <v>2011</v>
      </c>
      <c r="F1447" s="271">
        <v>12128353.700000001</v>
      </c>
    </row>
    <row r="1448" spans="1:6" ht="38.25" x14ac:dyDescent="0.2">
      <c r="A1448" s="269"/>
      <c r="B1448" s="269" t="s">
        <v>2012</v>
      </c>
      <c r="C1448" s="269"/>
      <c r="D1448" s="269"/>
      <c r="E1448" s="270" t="s">
        <v>2013</v>
      </c>
      <c r="F1448" s="271">
        <v>10170663.9</v>
      </c>
    </row>
    <row r="1449" spans="1:6" x14ac:dyDescent="0.2">
      <c r="A1449" s="269"/>
      <c r="B1449" s="269"/>
      <c r="C1449" s="269" t="s">
        <v>2014</v>
      </c>
      <c r="D1449" s="269"/>
      <c r="E1449" s="270" t="s">
        <v>2015</v>
      </c>
      <c r="F1449" s="271">
        <v>10170663.9</v>
      </c>
    </row>
    <row r="1450" spans="1:6" ht="38.25" x14ac:dyDescent="0.2">
      <c r="A1450" s="269"/>
      <c r="B1450" s="269"/>
      <c r="C1450" s="269" t="s">
        <v>2016</v>
      </c>
      <c r="D1450" s="269"/>
      <c r="E1450" s="270" t="s">
        <v>2017</v>
      </c>
      <c r="F1450" s="271">
        <v>560587.80000000005</v>
      </c>
    </row>
    <row r="1451" spans="1:6" x14ac:dyDescent="0.2">
      <c r="A1451" s="269"/>
      <c r="B1451" s="269"/>
      <c r="C1451" s="269"/>
      <c r="D1451" s="269" t="s">
        <v>1172</v>
      </c>
      <c r="E1451" s="270" t="s">
        <v>1173</v>
      </c>
      <c r="F1451" s="271">
        <v>560587.80000000005</v>
      </c>
    </row>
    <row r="1452" spans="1:6" x14ac:dyDescent="0.2">
      <c r="A1452" s="269"/>
      <c r="B1452" s="269"/>
      <c r="C1452" s="269"/>
      <c r="D1452" s="269" t="s">
        <v>2018</v>
      </c>
      <c r="E1452" s="270" t="s">
        <v>2019</v>
      </c>
      <c r="F1452" s="271">
        <v>560587.80000000005</v>
      </c>
    </row>
    <row r="1453" spans="1:6" ht="51" x14ac:dyDescent="0.2">
      <c r="A1453" s="269"/>
      <c r="B1453" s="269"/>
      <c r="C1453" s="269" t="s">
        <v>2020</v>
      </c>
      <c r="D1453" s="269"/>
      <c r="E1453" s="270" t="s">
        <v>2021</v>
      </c>
      <c r="F1453" s="271">
        <v>9610076.0999999996</v>
      </c>
    </row>
    <row r="1454" spans="1:6" x14ac:dyDescent="0.2">
      <c r="A1454" s="269"/>
      <c r="B1454" s="269"/>
      <c r="C1454" s="269"/>
      <c r="D1454" s="269" t="s">
        <v>1172</v>
      </c>
      <c r="E1454" s="270" t="s">
        <v>1173</v>
      </c>
      <c r="F1454" s="271">
        <v>9610076.0999999996</v>
      </c>
    </row>
    <row r="1455" spans="1:6" x14ac:dyDescent="0.2">
      <c r="A1455" s="269"/>
      <c r="B1455" s="269"/>
      <c r="C1455" s="269"/>
      <c r="D1455" s="269" t="s">
        <v>2018</v>
      </c>
      <c r="E1455" s="270" t="s">
        <v>2019</v>
      </c>
      <c r="F1455" s="271">
        <v>9610076.0999999996</v>
      </c>
    </row>
    <row r="1456" spans="1:6" x14ac:dyDescent="0.2">
      <c r="A1456" s="269"/>
      <c r="B1456" s="269" t="s">
        <v>2022</v>
      </c>
      <c r="C1456" s="269"/>
      <c r="D1456" s="269"/>
      <c r="E1456" s="270" t="s">
        <v>2023</v>
      </c>
      <c r="F1456" s="271">
        <v>68305</v>
      </c>
    </row>
    <row r="1457" spans="1:6" x14ac:dyDescent="0.2">
      <c r="A1457" s="269"/>
      <c r="B1457" s="269"/>
      <c r="C1457" s="269" t="s">
        <v>2024</v>
      </c>
      <c r="D1457" s="269"/>
      <c r="E1457" s="270" t="s">
        <v>2019</v>
      </c>
      <c r="F1457" s="271">
        <v>68305</v>
      </c>
    </row>
    <row r="1458" spans="1:6" ht="25.5" x14ac:dyDescent="0.2">
      <c r="A1458" s="269"/>
      <c r="B1458" s="269"/>
      <c r="C1458" s="269" t="s">
        <v>2025</v>
      </c>
      <c r="D1458" s="269"/>
      <c r="E1458" s="270" t="s">
        <v>2026</v>
      </c>
      <c r="F1458" s="271">
        <v>59105</v>
      </c>
    </row>
    <row r="1459" spans="1:6" x14ac:dyDescent="0.2">
      <c r="A1459" s="269"/>
      <c r="B1459" s="269"/>
      <c r="C1459" s="269"/>
      <c r="D1459" s="269" t="s">
        <v>1172</v>
      </c>
      <c r="E1459" s="270" t="s">
        <v>1173</v>
      </c>
      <c r="F1459" s="271">
        <v>59105</v>
      </c>
    </row>
    <row r="1460" spans="1:6" x14ac:dyDescent="0.2">
      <c r="A1460" s="269"/>
      <c r="B1460" s="269"/>
      <c r="C1460" s="269"/>
      <c r="D1460" s="269" t="s">
        <v>2018</v>
      </c>
      <c r="E1460" s="270" t="s">
        <v>2019</v>
      </c>
      <c r="F1460" s="271">
        <v>59105</v>
      </c>
    </row>
    <row r="1461" spans="1:6" ht="38.25" x14ac:dyDescent="0.2">
      <c r="A1461" s="269"/>
      <c r="B1461" s="269"/>
      <c r="C1461" s="269" t="s">
        <v>2528</v>
      </c>
      <c r="D1461" s="269"/>
      <c r="E1461" s="270" t="s">
        <v>2529</v>
      </c>
      <c r="F1461" s="271">
        <v>9200</v>
      </c>
    </row>
    <row r="1462" spans="1:6" x14ac:dyDescent="0.2">
      <c r="A1462" s="269"/>
      <c r="B1462" s="269"/>
      <c r="C1462" s="269"/>
      <c r="D1462" s="269" t="s">
        <v>1172</v>
      </c>
      <c r="E1462" s="270" t="s">
        <v>1173</v>
      </c>
      <c r="F1462" s="271">
        <v>9200</v>
      </c>
    </row>
    <row r="1463" spans="1:6" x14ac:dyDescent="0.2">
      <c r="A1463" s="269"/>
      <c r="B1463" s="269"/>
      <c r="C1463" s="269"/>
      <c r="D1463" s="269" t="s">
        <v>2018</v>
      </c>
      <c r="E1463" s="270" t="s">
        <v>2019</v>
      </c>
      <c r="F1463" s="271">
        <v>9200</v>
      </c>
    </row>
    <row r="1464" spans="1:6" x14ac:dyDescent="0.2">
      <c r="A1464" s="269"/>
      <c r="B1464" s="269" t="s">
        <v>2027</v>
      </c>
      <c r="C1464" s="269"/>
      <c r="D1464" s="269"/>
      <c r="E1464" s="270" t="s">
        <v>2028</v>
      </c>
      <c r="F1464" s="271">
        <v>1889384.8</v>
      </c>
    </row>
    <row r="1465" spans="1:6" x14ac:dyDescent="0.2">
      <c r="A1465" s="269"/>
      <c r="B1465" s="269"/>
      <c r="C1465" s="269" t="s">
        <v>1168</v>
      </c>
      <c r="D1465" s="269"/>
      <c r="E1465" s="270" t="s">
        <v>1169</v>
      </c>
      <c r="F1465" s="271">
        <v>9821</v>
      </c>
    </row>
    <row r="1466" spans="1:6" ht="25.5" x14ac:dyDescent="0.2">
      <c r="A1466" s="269"/>
      <c r="B1466" s="269"/>
      <c r="C1466" s="269" t="s">
        <v>2031</v>
      </c>
      <c r="D1466" s="269"/>
      <c r="E1466" s="270" t="s">
        <v>2032</v>
      </c>
      <c r="F1466" s="271">
        <v>9821</v>
      </c>
    </row>
    <row r="1467" spans="1:6" x14ac:dyDescent="0.2">
      <c r="A1467" s="269"/>
      <c r="B1467" s="269"/>
      <c r="C1467" s="269"/>
      <c r="D1467" s="269" t="s">
        <v>1172</v>
      </c>
      <c r="E1467" s="270" t="s">
        <v>1173</v>
      </c>
      <c r="F1467" s="271">
        <v>9821</v>
      </c>
    </row>
    <row r="1468" spans="1:6" x14ac:dyDescent="0.2">
      <c r="A1468" s="269"/>
      <c r="B1468" s="269"/>
      <c r="C1468" s="269"/>
      <c r="D1468" s="269" t="s">
        <v>1174</v>
      </c>
      <c r="E1468" s="270" t="s">
        <v>1006</v>
      </c>
      <c r="F1468" s="271">
        <v>9821</v>
      </c>
    </row>
    <row r="1469" spans="1:6" x14ac:dyDescent="0.2">
      <c r="A1469" s="269"/>
      <c r="B1469" s="269"/>
      <c r="C1469" s="269" t="s">
        <v>1187</v>
      </c>
      <c r="D1469" s="269"/>
      <c r="E1469" s="270" t="s">
        <v>1173</v>
      </c>
      <c r="F1469" s="271">
        <v>1879563.8</v>
      </c>
    </row>
    <row r="1470" spans="1:6" ht="38.25" x14ac:dyDescent="0.2">
      <c r="A1470" s="269"/>
      <c r="B1470" s="269"/>
      <c r="C1470" s="269" t="s">
        <v>2033</v>
      </c>
      <c r="D1470" s="269"/>
      <c r="E1470" s="270" t="s">
        <v>2034</v>
      </c>
      <c r="F1470" s="271">
        <v>1879563.8</v>
      </c>
    </row>
    <row r="1471" spans="1:6" ht="38.25" x14ac:dyDescent="0.2">
      <c r="A1471" s="269"/>
      <c r="B1471" s="269"/>
      <c r="C1471" s="269" t="s">
        <v>2033</v>
      </c>
      <c r="D1471" s="269"/>
      <c r="E1471" s="270" t="s">
        <v>2034</v>
      </c>
      <c r="F1471" s="271">
        <v>1879563.8</v>
      </c>
    </row>
    <row r="1472" spans="1:6" x14ac:dyDescent="0.2">
      <c r="A1472" s="269"/>
      <c r="B1472" s="269"/>
      <c r="C1472" s="269"/>
      <c r="D1472" s="269" t="s">
        <v>1172</v>
      </c>
      <c r="E1472" s="270" t="s">
        <v>1173</v>
      </c>
      <c r="F1472" s="271">
        <v>1879563.8</v>
      </c>
    </row>
    <row r="1473" spans="1:6" x14ac:dyDescent="0.2">
      <c r="A1473" s="269"/>
      <c r="B1473" s="269"/>
      <c r="C1473" s="269"/>
      <c r="D1473" s="269" t="s">
        <v>1567</v>
      </c>
      <c r="E1473" s="270" t="s">
        <v>1568</v>
      </c>
      <c r="F1473" s="271">
        <v>1879563.8</v>
      </c>
    </row>
    <row r="1474" spans="1:6" ht="25.5" x14ac:dyDescent="0.2">
      <c r="A1474" s="269" t="s">
        <v>2075</v>
      </c>
      <c r="B1474" s="269"/>
      <c r="C1474" s="269"/>
      <c r="D1474" s="269"/>
      <c r="E1474" s="270" t="s">
        <v>827</v>
      </c>
      <c r="F1474" s="271">
        <v>234771.9</v>
      </c>
    </row>
    <row r="1475" spans="1:6" x14ac:dyDescent="0.2">
      <c r="A1475" s="269"/>
      <c r="B1475" s="269" t="s">
        <v>1132</v>
      </c>
      <c r="C1475" s="269"/>
      <c r="D1475" s="269"/>
      <c r="E1475" s="270" t="s">
        <v>1133</v>
      </c>
      <c r="F1475" s="271">
        <v>14000</v>
      </c>
    </row>
    <row r="1476" spans="1:6" x14ac:dyDescent="0.2">
      <c r="A1476" s="269"/>
      <c r="B1476" s="269" t="s">
        <v>1221</v>
      </c>
      <c r="C1476" s="269"/>
      <c r="D1476" s="269"/>
      <c r="E1476" s="270" t="s">
        <v>1222</v>
      </c>
      <c r="F1476" s="271">
        <v>14000</v>
      </c>
    </row>
    <row r="1477" spans="1:6" x14ac:dyDescent="0.2">
      <c r="A1477" s="269"/>
      <c r="B1477" s="269"/>
      <c r="C1477" s="269" t="s">
        <v>481</v>
      </c>
      <c r="D1477" s="269"/>
      <c r="E1477" s="270" t="s">
        <v>482</v>
      </c>
      <c r="F1477" s="271">
        <v>14000</v>
      </c>
    </row>
    <row r="1478" spans="1:6" ht="38.25" x14ac:dyDescent="0.2">
      <c r="A1478" s="269"/>
      <c r="B1478" s="269"/>
      <c r="C1478" s="269" t="s">
        <v>486</v>
      </c>
      <c r="D1478" s="269"/>
      <c r="E1478" s="270" t="s">
        <v>1070</v>
      </c>
      <c r="F1478" s="271">
        <v>14000</v>
      </c>
    </row>
    <row r="1479" spans="1:6" ht="25.5" x14ac:dyDescent="0.2">
      <c r="A1479" s="269"/>
      <c r="B1479" s="269"/>
      <c r="C1479" s="269"/>
      <c r="D1479" s="269" t="s">
        <v>1148</v>
      </c>
      <c r="E1479" s="270" t="s">
        <v>1149</v>
      </c>
      <c r="F1479" s="271">
        <v>14000</v>
      </c>
    </row>
    <row r="1480" spans="1:6" ht="25.5" x14ac:dyDescent="0.2">
      <c r="A1480" s="269"/>
      <c r="B1480" s="269"/>
      <c r="C1480" s="269"/>
      <c r="D1480" s="269" t="s">
        <v>1150</v>
      </c>
      <c r="E1480" s="270" t="s">
        <v>1151</v>
      </c>
      <c r="F1480" s="271">
        <v>14000</v>
      </c>
    </row>
    <row r="1481" spans="1:6" x14ac:dyDescent="0.2">
      <c r="A1481" s="269"/>
      <c r="B1481" s="269" t="s">
        <v>634</v>
      </c>
      <c r="C1481" s="269"/>
      <c r="D1481" s="269"/>
      <c r="E1481" s="270" t="s">
        <v>635</v>
      </c>
      <c r="F1481" s="271">
        <v>220771.9</v>
      </c>
    </row>
    <row r="1482" spans="1:6" x14ac:dyDescent="0.2">
      <c r="A1482" s="269"/>
      <c r="B1482" s="269" t="s">
        <v>636</v>
      </c>
      <c r="C1482" s="269"/>
      <c r="D1482" s="269"/>
      <c r="E1482" s="270" t="s">
        <v>637</v>
      </c>
      <c r="F1482" s="271">
        <v>36773.4</v>
      </c>
    </row>
    <row r="1483" spans="1:6" ht="38.25" x14ac:dyDescent="0.2">
      <c r="A1483" s="269"/>
      <c r="B1483" s="269"/>
      <c r="C1483" s="269" t="s">
        <v>1243</v>
      </c>
      <c r="D1483" s="269"/>
      <c r="E1483" s="270" t="s">
        <v>1244</v>
      </c>
      <c r="F1483" s="271">
        <v>36773.4</v>
      </c>
    </row>
    <row r="1484" spans="1:6" ht="51" x14ac:dyDescent="0.2">
      <c r="A1484" s="269"/>
      <c r="B1484" s="269"/>
      <c r="C1484" s="269" t="s">
        <v>638</v>
      </c>
      <c r="D1484" s="269"/>
      <c r="E1484" s="270" t="s">
        <v>2810</v>
      </c>
      <c r="F1484" s="271">
        <v>36773.4</v>
      </c>
    </row>
    <row r="1485" spans="1:6" ht="25.5" x14ac:dyDescent="0.2">
      <c r="A1485" s="269"/>
      <c r="B1485" s="269"/>
      <c r="C1485" s="269"/>
      <c r="D1485" s="269" t="s">
        <v>1231</v>
      </c>
      <c r="E1485" s="270" t="s">
        <v>1232</v>
      </c>
      <c r="F1485" s="271">
        <v>36773.4</v>
      </c>
    </row>
    <row r="1486" spans="1:6" x14ac:dyDescent="0.2">
      <c r="A1486" s="269"/>
      <c r="B1486" s="269"/>
      <c r="C1486" s="269"/>
      <c r="D1486" s="269" t="s">
        <v>1251</v>
      </c>
      <c r="E1486" s="270" t="s">
        <v>1252</v>
      </c>
      <c r="F1486" s="271">
        <v>36773.4</v>
      </c>
    </row>
    <row r="1487" spans="1:6" x14ac:dyDescent="0.2">
      <c r="A1487" s="269"/>
      <c r="B1487" s="269" t="s">
        <v>639</v>
      </c>
      <c r="C1487" s="269"/>
      <c r="D1487" s="269"/>
      <c r="E1487" s="270" t="s">
        <v>640</v>
      </c>
      <c r="F1487" s="271">
        <v>24561.599999999999</v>
      </c>
    </row>
    <row r="1488" spans="1:6" x14ac:dyDescent="0.2">
      <c r="A1488" s="269"/>
      <c r="B1488" s="269"/>
      <c r="C1488" s="269" t="s">
        <v>481</v>
      </c>
      <c r="D1488" s="269"/>
      <c r="E1488" s="270" t="s">
        <v>482</v>
      </c>
      <c r="F1488" s="271">
        <v>24561.599999999999</v>
      </c>
    </row>
    <row r="1489" spans="1:6" ht="38.25" x14ac:dyDescent="0.2">
      <c r="A1489" s="269"/>
      <c r="B1489" s="269"/>
      <c r="C1489" s="269" t="s">
        <v>648</v>
      </c>
      <c r="D1489" s="269"/>
      <c r="E1489" s="270" t="s">
        <v>2838</v>
      </c>
      <c r="F1489" s="271">
        <v>24561.599999999999</v>
      </c>
    </row>
    <row r="1490" spans="1:6" x14ac:dyDescent="0.2">
      <c r="A1490" s="269"/>
      <c r="B1490" s="269"/>
      <c r="C1490" s="269" t="s">
        <v>2581</v>
      </c>
      <c r="D1490" s="269"/>
      <c r="E1490" s="270" t="s">
        <v>1945</v>
      </c>
      <c r="F1490" s="271">
        <v>24561.599999999999</v>
      </c>
    </row>
    <row r="1491" spans="1:6" x14ac:dyDescent="0.2">
      <c r="A1491" s="269"/>
      <c r="B1491" s="269"/>
      <c r="C1491" s="269"/>
      <c r="D1491" s="269" t="s">
        <v>461</v>
      </c>
      <c r="E1491" s="270" t="s">
        <v>462</v>
      </c>
      <c r="F1491" s="271">
        <v>24561.599999999999</v>
      </c>
    </row>
    <row r="1492" spans="1:6" ht="25.5" x14ac:dyDescent="0.2">
      <c r="A1492" s="269"/>
      <c r="B1492" s="269"/>
      <c r="C1492" s="269"/>
      <c r="D1492" s="269" t="s">
        <v>463</v>
      </c>
      <c r="E1492" s="270" t="s">
        <v>464</v>
      </c>
      <c r="F1492" s="271">
        <v>24561.599999999999</v>
      </c>
    </row>
    <row r="1493" spans="1:6" x14ac:dyDescent="0.2">
      <c r="A1493" s="269"/>
      <c r="B1493" s="269" t="s">
        <v>646</v>
      </c>
      <c r="C1493" s="269"/>
      <c r="D1493" s="269"/>
      <c r="E1493" s="270" t="s">
        <v>647</v>
      </c>
      <c r="F1493" s="271">
        <v>60283.199999999997</v>
      </c>
    </row>
    <row r="1494" spans="1:6" x14ac:dyDescent="0.2">
      <c r="A1494" s="269"/>
      <c r="B1494" s="269"/>
      <c r="C1494" s="269" t="s">
        <v>481</v>
      </c>
      <c r="D1494" s="269"/>
      <c r="E1494" s="270" t="s">
        <v>482</v>
      </c>
      <c r="F1494" s="271">
        <v>60283.199999999997</v>
      </c>
    </row>
    <row r="1495" spans="1:6" ht="38.25" x14ac:dyDescent="0.2">
      <c r="A1495" s="269"/>
      <c r="B1495" s="269"/>
      <c r="C1495" s="269" t="s">
        <v>648</v>
      </c>
      <c r="D1495" s="269"/>
      <c r="E1495" s="270" t="s">
        <v>2838</v>
      </c>
      <c r="F1495" s="271">
        <v>60283.199999999997</v>
      </c>
    </row>
    <row r="1496" spans="1:6" ht="25.5" x14ac:dyDescent="0.2">
      <c r="A1496" s="269"/>
      <c r="B1496" s="269"/>
      <c r="C1496" s="269" t="s">
        <v>2582</v>
      </c>
      <c r="D1496" s="269"/>
      <c r="E1496" s="270" t="s">
        <v>2583</v>
      </c>
      <c r="F1496" s="271">
        <v>60283.199999999997</v>
      </c>
    </row>
    <row r="1497" spans="1:6" ht="25.5" x14ac:dyDescent="0.2">
      <c r="A1497" s="269"/>
      <c r="B1497" s="269"/>
      <c r="C1497" s="269"/>
      <c r="D1497" s="269" t="s">
        <v>1148</v>
      </c>
      <c r="E1497" s="270" t="s">
        <v>1149</v>
      </c>
      <c r="F1497" s="271">
        <v>60283.199999999997</v>
      </c>
    </row>
    <row r="1498" spans="1:6" ht="25.5" x14ac:dyDescent="0.2">
      <c r="A1498" s="269"/>
      <c r="B1498" s="269"/>
      <c r="C1498" s="269"/>
      <c r="D1498" s="269" t="s">
        <v>1150</v>
      </c>
      <c r="E1498" s="270" t="s">
        <v>1151</v>
      </c>
      <c r="F1498" s="271">
        <v>60283.199999999997</v>
      </c>
    </row>
    <row r="1499" spans="1:6" ht="25.5" x14ac:dyDescent="0.2">
      <c r="A1499" s="269"/>
      <c r="B1499" s="269" t="s">
        <v>649</v>
      </c>
      <c r="C1499" s="269"/>
      <c r="D1499" s="269"/>
      <c r="E1499" s="270" t="s">
        <v>650</v>
      </c>
      <c r="F1499" s="271">
        <v>99153.7</v>
      </c>
    </row>
    <row r="1500" spans="1:6" ht="25.5" x14ac:dyDescent="0.2">
      <c r="A1500" s="269"/>
      <c r="B1500" s="269"/>
      <c r="C1500" s="269" t="s">
        <v>1136</v>
      </c>
      <c r="D1500" s="269"/>
      <c r="E1500" s="270" t="s">
        <v>1137</v>
      </c>
      <c r="F1500" s="271">
        <v>29498.5</v>
      </c>
    </row>
    <row r="1501" spans="1:6" x14ac:dyDescent="0.2">
      <c r="A1501" s="269"/>
      <c r="B1501" s="269"/>
      <c r="C1501" s="269" t="s">
        <v>1146</v>
      </c>
      <c r="D1501" s="269"/>
      <c r="E1501" s="270" t="s">
        <v>1147</v>
      </c>
      <c r="F1501" s="271">
        <v>29498.5</v>
      </c>
    </row>
    <row r="1502" spans="1:6" ht="38.25" x14ac:dyDescent="0.2">
      <c r="A1502" s="269"/>
      <c r="B1502" s="269"/>
      <c r="C1502" s="269"/>
      <c r="D1502" s="269" t="s">
        <v>1140</v>
      </c>
      <c r="E1502" s="270" t="s">
        <v>1141</v>
      </c>
      <c r="F1502" s="271">
        <v>24030.5</v>
      </c>
    </row>
    <row r="1503" spans="1:6" ht="25.5" x14ac:dyDescent="0.2">
      <c r="A1503" s="269"/>
      <c r="B1503" s="269"/>
      <c r="C1503" s="269"/>
      <c r="D1503" s="269" t="s">
        <v>1142</v>
      </c>
      <c r="E1503" s="270" t="s">
        <v>1143</v>
      </c>
      <c r="F1503" s="271">
        <v>24030.5</v>
      </c>
    </row>
    <row r="1504" spans="1:6" ht="25.5" x14ac:dyDescent="0.2">
      <c r="A1504" s="269"/>
      <c r="B1504" s="269"/>
      <c r="C1504" s="269"/>
      <c r="D1504" s="269" t="s">
        <v>1148</v>
      </c>
      <c r="E1504" s="270" t="s">
        <v>1149</v>
      </c>
      <c r="F1504" s="271">
        <v>5433.9</v>
      </c>
    </row>
    <row r="1505" spans="1:6" ht="25.5" x14ac:dyDescent="0.2">
      <c r="A1505" s="269"/>
      <c r="B1505" s="269"/>
      <c r="C1505" s="269"/>
      <c r="D1505" s="269" t="s">
        <v>1150</v>
      </c>
      <c r="E1505" s="270" t="s">
        <v>1151</v>
      </c>
      <c r="F1505" s="271">
        <v>5433.9</v>
      </c>
    </row>
    <row r="1506" spans="1:6" x14ac:dyDescent="0.2">
      <c r="A1506" s="269"/>
      <c r="B1506" s="269"/>
      <c r="C1506" s="269"/>
      <c r="D1506" s="269" t="s">
        <v>1152</v>
      </c>
      <c r="E1506" s="270" t="s">
        <v>1153</v>
      </c>
      <c r="F1506" s="271">
        <v>34.1</v>
      </c>
    </row>
    <row r="1507" spans="1:6" ht="25.5" x14ac:dyDescent="0.2">
      <c r="A1507" s="269"/>
      <c r="B1507" s="269"/>
      <c r="C1507" s="269"/>
      <c r="D1507" s="269" t="s">
        <v>1154</v>
      </c>
      <c r="E1507" s="270" t="s">
        <v>1155</v>
      </c>
      <c r="F1507" s="271">
        <v>34.1</v>
      </c>
    </row>
    <row r="1508" spans="1:6" ht="63.75" x14ac:dyDescent="0.2">
      <c r="A1508" s="269"/>
      <c r="B1508" s="269"/>
      <c r="C1508" s="269" t="s">
        <v>653</v>
      </c>
      <c r="D1508" s="269"/>
      <c r="E1508" s="270" t="s">
        <v>654</v>
      </c>
      <c r="F1508" s="271">
        <v>40000</v>
      </c>
    </row>
    <row r="1509" spans="1:6" ht="25.5" x14ac:dyDescent="0.2">
      <c r="A1509" s="269"/>
      <c r="B1509" s="269"/>
      <c r="C1509" s="269"/>
      <c r="D1509" s="269" t="s">
        <v>1148</v>
      </c>
      <c r="E1509" s="270" t="s">
        <v>1149</v>
      </c>
      <c r="F1509" s="271">
        <v>40000</v>
      </c>
    </row>
    <row r="1510" spans="1:6" ht="25.5" x14ac:dyDescent="0.2">
      <c r="A1510" s="269"/>
      <c r="B1510" s="269"/>
      <c r="C1510" s="269"/>
      <c r="D1510" s="269" t="s">
        <v>1150</v>
      </c>
      <c r="E1510" s="270" t="s">
        <v>1151</v>
      </c>
      <c r="F1510" s="271">
        <v>40000</v>
      </c>
    </row>
    <row r="1511" spans="1:6" x14ac:dyDescent="0.2">
      <c r="A1511" s="269"/>
      <c r="B1511" s="269"/>
      <c r="C1511" s="269" t="s">
        <v>481</v>
      </c>
      <c r="D1511" s="269"/>
      <c r="E1511" s="270" t="s">
        <v>482</v>
      </c>
      <c r="F1511" s="271">
        <v>29655.200000000001</v>
      </c>
    </row>
    <row r="1512" spans="1:6" ht="38.25" x14ac:dyDescent="0.2">
      <c r="A1512" s="269"/>
      <c r="B1512" s="269"/>
      <c r="C1512" s="269" t="s">
        <v>648</v>
      </c>
      <c r="D1512" s="269"/>
      <c r="E1512" s="270" t="s">
        <v>2838</v>
      </c>
      <c r="F1512" s="271">
        <v>1655.2</v>
      </c>
    </row>
    <row r="1513" spans="1:6" ht="25.5" x14ac:dyDescent="0.2">
      <c r="A1513" s="269"/>
      <c r="B1513" s="269"/>
      <c r="C1513" s="269" t="s">
        <v>2582</v>
      </c>
      <c r="D1513" s="269"/>
      <c r="E1513" s="270" t="s">
        <v>2583</v>
      </c>
      <c r="F1513" s="271">
        <v>1655.2</v>
      </c>
    </row>
    <row r="1514" spans="1:6" ht="25.5" x14ac:dyDescent="0.2">
      <c r="A1514" s="269"/>
      <c r="B1514" s="269"/>
      <c r="C1514" s="269"/>
      <c r="D1514" s="269" t="s">
        <v>1231</v>
      </c>
      <c r="E1514" s="270" t="s">
        <v>1232</v>
      </c>
      <c r="F1514" s="271">
        <v>1655.2</v>
      </c>
    </row>
    <row r="1515" spans="1:6" x14ac:dyDescent="0.2">
      <c r="A1515" s="269"/>
      <c r="B1515" s="269"/>
      <c r="C1515" s="269"/>
      <c r="D1515" s="269" t="s">
        <v>1251</v>
      </c>
      <c r="E1515" s="270" t="s">
        <v>1252</v>
      </c>
      <c r="F1515" s="271">
        <v>1655.2</v>
      </c>
    </row>
    <row r="1516" spans="1:6" ht="38.25" x14ac:dyDescent="0.2">
      <c r="A1516" s="269"/>
      <c r="B1516" s="269"/>
      <c r="C1516" s="269" t="s">
        <v>486</v>
      </c>
      <c r="D1516" s="269"/>
      <c r="E1516" s="270" t="s">
        <v>1070</v>
      </c>
      <c r="F1516" s="271">
        <v>28000</v>
      </c>
    </row>
    <row r="1517" spans="1:6" ht="25.5" x14ac:dyDescent="0.2">
      <c r="A1517" s="269"/>
      <c r="B1517" s="269"/>
      <c r="C1517" s="269"/>
      <c r="D1517" s="269" t="s">
        <v>1148</v>
      </c>
      <c r="E1517" s="270" t="s">
        <v>1149</v>
      </c>
      <c r="F1517" s="271">
        <v>28000</v>
      </c>
    </row>
    <row r="1518" spans="1:6" ht="25.5" x14ac:dyDescent="0.2">
      <c r="A1518" s="269"/>
      <c r="B1518" s="269"/>
      <c r="C1518" s="269"/>
      <c r="D1518" s="269" t="s">
        <v>1150</v>
      </c>
      <c r="E1518" s="270" t="s">
        <v>1151</v>
      </c>
      <c r="F1518" s="271">
        <v>28000</v>
      </c>
    </row>
    <row r="1519" spans="1:6" ht="25.5" x14ac:dyDescent="0.2">
      <c r="A1519" s="269" t="s">
        <v>2076</v>
      </c>
      <c r="B1519" s="269"/>
      <c r="C1519" s="269"/>
      <c r="D1519" s="269"/>
      <c r="E1519" s="270" t="s">
        <v>35</v>
      </c>
      <c r="F1519" s="271">
        <v>49786.2</v>
      </c>
    </row>
    <row r="1520" spans="1:6" x14ac:dyDescent="0.2">
      <c r="A1520" s="269"/>
      <c r="B1520" s="269" t="s">
        <v>634</v>
      </c>
      <c r="C1520" s="269"/>
      <c r="D1520" s="269"/>
      <c r="E1520" s="270" t="s">
        <v>635</v>
      </c>
      <c r="F1520" s="271">
        <v>49786.2</v>
      </c>
    </row>
    <row r="1521" spans="1:6" ht="25.5" x14ac:dyDescent="0.2">
      <c r="A1521" s="269"/>
      <c r="B1521" s="269" t="s">
        <v>649</v>
      </c>
      <c r="C1521" s="269"/>
      <c r="D1521" s="269"/>
      <c r="E1521" s="270" t="s">
        <v>650</v>
      </c>
      <c r="F1521" s="271">
        <v>49786.2</v>
      </c>
    </row>
    <row r="1522" spans="1:6" ht="25.5" x14ac:dyDescent="0.2">
      <c r="A1522" s="269"/>
      <c r="B1522" s="269"/>
      <c r="C1522" s="269" t="s">
        <v>1136</v>
      </c>
      <c r="D1522" s="269"/>
      <c r="E1522" s="270" t="s">
        <v>1137</v>
      </c>
      <c r="F1522" s="271">
        <v>49786.2</v>
      </c>
    </row>
    <row r="1523" spans="1:6" x14ac:dyDescent="0.2">
      <c r="A1523" s="269"/>
      <c r="B1523" s="269"/>
      <c r="C1523" s="269" t="s">
        <v>1146</v>
      </c>
      <c r="D1523" s="269"/>
      <c r="E1523" s="270" t="s">
        <v>1147</v>
      </c>
      <c r="F1523" s="271">
        <v>49786.2</v>
      </c>
    </row>
    <row r="1524" spans="1:6" ht="38.25" x14ac:dyDescent="0.2">
      <c r="A1524" s="269"/>
      <c r="B1524" s="269"/>
      <c r="C1524" s="269"/>
      <c r="D1524" s="269" t="s">
        <v>1140</v>
      </c>
      <c r="E1524" s="270" t="s">
        <v>1141</v>
      </c>
      <c r="F1524" s="271">
        <v>40239.699999999997</v>
      </c>
    </row>
    <row r="1525" spans="1:6" ht="25.5" x14ac:dyDescent="0.2">
      <c r="A1525" s="269"/>
      <c r="B1525" s="269"/>
      <c r="C1525" s="269"/>
      <c r="D1525" s="269" t="s">
        <v>1142</v>
      </c>
      <c r="E1525" s="270" t="s">
        <v>1143</v>
      </c>
      <c r="F1525" s="271">
        <v>40239.699999999997</v>
      </c>
    </row>
    <row r="1526" spans="1:6" ht="25.5" x14ac:dyDescent="0.2">
      <c r="A1526" s="269"/>
      <c r="B1526" s="269"/>
      <c r="C1526" s="269"/>
      <c r="D1526" s="269" t="s">
        <v>1148</v>
      </c>
      <c r="E1526" s="270" t="s">
        <v>1149</v>
      </c>
      <c r="F1526" s="271">
        <v>9521.5</v>
      </c>
    </row>
    <row r="1527" spans="1:6" ht="25.5" x14ac:dyDescent="0.2">
      <c r="A1527" s="269"/>
      <c r="B1527" s="269"/>
      <c r="C1527" s="269"/>
      <c r="D1527" s="269" t="s">
        <v>1150</v>
      </c>
      <c r="E1527" s="270" t="s">
        <v>1151</v>
      </c>
      <c r="F1527" s="271">
        <v>9521.5</v>
      </c>
    </row>
    <row r="1528" spans="1:6" x14ac:dyDescent="0.2">
      <c r="A1528" s="269"/>
      <c r="B1528" s="269"/>
      <c r="C1528" s="269"/>
      <c r="D1528" s="269" t="s">
        <v>1152</v>
      </c>
      <c r="E1528" s="270" t="s">
        <v>1153</v>
      </c>
      <c r="F1528" s="271">
        <v>25</v>
      </c>
    </row>
    <row r="1529" spans="1:6" ht="25.5" x14ac:dyDescent="0.2">
      <c r="A1529" s="269"/>
      <c r="B1529" s="269"/>
      <c r="C1529" s="269"/>
      <c r="D1529" s="269" t="s">
        <v>1154</v>
      </c>
      <c r="E1529" s="270" t="s">
        <v>1155</v>
      </c>
      <c r="F1529" s="271">
        <v>25</v>
      </c>
    </row>
    <row r="1530" spans="1:6" ht="25.5" x14ac:dyDescent="0.2">
      <c r="A1530" s="269" t="s">
        <v>2077</v>
      </c>
      <c r="B1530" s="269"/>
      <c r="C1530" s="269"/>
      <c r="D1530" s="269"/>
      <c r="E1530" s="270" t="s">
        <v>36</v>
      </c>
      <c r="F1530" s="271">
        <v>30784.799999999999</v>
      </c>
    </row>
    <row r="1531" spans="1:6" x14ac:dyDescent="0.2">
      <c r="A1531" s="269"/>
      <c r="B1531" s="269" t="s">
        <v>1370</v>
      </c>
      <c r="C1531" s="269"/>
      <c r="D1531" s="269"/>
      <c r="E1531" s="270" t="s">
        <v>1371</v>
      </c>
      <c r="F1531" s="271">
        <v>30784.799999999999</v>
      </c>
    </row>
    <row r="1532" spans="1:6" x14ac:dyDescent="0.2">
      <c r="A1532" s="269"/>
      <c r="B1532" s="269" t="s">
        <v>1372</v>
      </c>
      <c r="C1532" s="269"/>
      <c r="D1532" s="269"/>
      <c r="E1532" s="270" t="s">
        <v>1373</v>
      </c>
      <c r="F1532" s="271">
        <v>30784.799999999999</v>
      </c>
    </row>
    <row r="1533" spans="1:6" ht="25.5" x14ac:dyDescent="0.2">
      <c r="A1533" s="269"/>
      <c r="B1533" s="269"/>
      <c r="C1533" s="269" t="s">
        <v>1136</v>
      </c>
      <c r="D1533" s="269"/>
      <c r="E1533" s="270" t="s">
        <v>1137</v>
      </c>
      <c r="F1533" s="271">
        <v>30784.799999999999</v>
      </c>
    </row>
    <row r="1534" spans="1:6" x14ac:dyDescent="0.2">
      <c r="A1534" s="269"/>
      <c r="B1534" s="269"/>
      <c r="C1534" s="269" t="s">
        <v>1146</v>
      </c>
      <c r="D1534" s="269"/>
      <c r="E1534" s="270" t="s">
        <v>1147</v>
      </c>
      <c r="F1534" s="271">
        <v>30784.799999999999</v>
      </c>
    </row>
    <row r="1535" spans="1:6" ht="38.25" x14ac:dyDescent="0.2">
      <c r="A1535" s="269"/>
      <c r="B1535" s="269"/>
      <c r="C1535" s="269"/>
      <c r="D1535" s="269" t="s">
        <v>1140</v>
      </c>
      <c r="E1535" s="270" t="s">
        <v>1141</v>
      </c>
      <c r="F1535" s="271">
        <v>14629.1</v>
      </c>
    </row>
    <row r="1536" spans="1:6" ht="25.5" x14ac:dyDescent="0.2">
      <c r="A1536" s="269"/>
      <c r="B1536" s="269"/>
      <c r="C1536" s="269"/>
      <c r="D1536" s="269" t="s">
        <v>1142</v>
      </c>
      <c r="E1536" s="270" t="s">
        <v>1143</v>
      </c>
      <c r="F1536" s="271">
        <v>14629.1</v>
      </c>
    </row>
    <row r="1537" spans="1:6" ht="25.5" x14ac:dyDescent="0.2">
      <c r="A1537" s="269"/>
      <c r="B1537" s="269"/>
      <c r="C1537" s="269"/>
      <c r="D1537" s="269" t="s">
        <v>1148</v>
      </c>
      <c r="E1537" s="270" t="s">
        <v>1149</v>
      </c>
      <c r="F1537" s="271">
        <v>16147.7</v>
      </c>
    </row>
    <row r="1538" spans="1:6" ht="25.5" x14ac:dyDescent="0.2">
      <c r="A1538" s="269"/>
      <c r="B1538" s="269"/>
      <c r="C1538" s="269"/>
      <c r="D1538" s="269" t="s">
        <v>1150</v>
      </c>
      <c r="E1538" s="270" t="s">
        <v>1151</v>
      </c>
      <c r="F1538" s="271">
        <v>16147.7</v>
      </c>
    </row>
    <row r="1539" spans="1:6" x14ac:dyDescent="0.2">
      <c r="A1539" s="269"/>
      <c r="B1539" s="269"/>
      <c r="C1539" s="269"/>
      <c r="D1539" s="269" t="s">
        <v>1152</v>
      </c>
      <c r="E1539" s="270" t="s">
        <v>1153</v>
      </c>
      <c r="F1539" s="271">
        <v>8</v>
      </c>
    </row>
    <row r="1540" spans="1:6" ht="25.5" x14ac:dyDescent="0.2">
      <c r="A1540" s="269"/>
      <c r="B1540" s="269"/>
      <c r="C1540" s="269"/>
      <c r="D1540" s="269" t="s">
        <v>1154</v>
      </c>
      <c r="E1540" s="270" t="s">
        <v>1155</v>
      </c>
      <c r="F1540" s="271">
        <v>8</v>
      </c>
    </row>
    <row r="1541" spans="1:6" x14ac:dyDescent="0.2">
      <c r="A1541" s="269" t="s">
        <v>2078</v>
      </c>
      <c r="B1541" s="269"/>
      <c r="C1541" s="269"/>
      <c r="D1541" s="269"/>
      <c r="E1541" s="270" t="s">
        <v>39</v>
      </c>
      <c r="F1541" s="271">
        <v>24853.3</v>
      </c>
    </row>
    <row r="1542" spans="1:6" x14ac:dyDescent="0.2">
      <c r="A1542" s="269"/>
      <c r="B1542" s="269" t="s">
        <v>1370</v>
      </c>
      <c r="C1542" s="269"/>
      <c r="D1542" s="269"/>
      <c r="E1542" s="270" t="s">
        <v>1371</v>
      </c>
      <c r="F1542" s="271">
        <v>24853.3</v>
      </c>
    </row>
    <row r="1543" spans="1:6" x14ac:dyDescent="0.2">
      <c r="A1543" s="269"/>
      <c r="B1543" s="269" t="s">
        <v>1372</v>
      </c>
      <c r="C1543" s="269"/>
      <c r="D1543" s="269"/>
      <c r="E1543" s="270" t="s">
        <v>1373</v>
      </c>
      <c r="F1543" s="271">
        <v>24853.3</v>
      </c>
    </row>
    <row r="1544" spans="1:6" ht="25.5" x14ac:dyDescent="0.2">
      <c r="A1544" s="269"/>
      <c r="B1544" s="269"/>
      <c r="C1544" s="269" t="s">
        <v>1136</v>
      </c>
      <c r="D1544" s="269"/>
      <c r="E1544" s="270" t="s">
        <v>1137</v>
      </c>
      <c r="F1544" s="271">
        <v>24853.3</v>
      </c>
    </row>
    <row r="1545" spans="1:6" x14ac:dyDescent="0.2">
      <c r="A1545" s="269"/>
      <c r="B1545" s="269"/>
      <c r="C1545" s="269" t="s">
        <v>1146</v>
      </c>
      <c r="D1545" s="269"/>
      <c r="E1545" s="270" t="s">
        <v>1147</v>
      </c>
      <c r="F1545" s="271">
        <v>24853.3</v>
      </c>
    </row>
    <row r="1546" spans="1:6" ht="38.25" x14ac:dyDescent="0.2">
      <c r="A1546" s="269"/>
      <c r="B1546" s="269"/>
      <c r="C1546" s="269"/>
      <c r="D1546" s="269" t="s">
        <v>1140</v>
      </c>
      <c r="E1546" s="270" t="s">
        <v>1141</v>
      </c>
      <c r="F1546" s="271">
        <v>19071.3</v>
      </c>
    </row>
    <row r="1547" spans="1:6" ht="25.5" x14ac:dyDescent="0.2">
      <c r="A1547" s="269"/>
      <c r="B1547" s="269"/>
      <c r="C1547" s="269"/>
      <c r="D1547" s="269" t="s">
        <v>1142</v>
      </c>
      <c r="E1547" s="270" t="s">
        <v>1143</v>
      </c>
      <c r="F1547" s="271">
        <v>19071.3</v>
      </c>
    </row>
    <row r="1548" spans="1:6" ht="25.5" x14ac:dyDescent="0.2">
      <c r="A1548" s="269"/>
      <c r="B1548" s="269"/>
      <c r="C1548" s="269"/>
      <c r="D1548" s="269" t="s">
        <v>1148</v>
      </c>
      <c r="E1548" s="270" t="s">
        <v>1149</v>
      </c>
      <c r="F1548" s="271">
        <v>5770</v>
      </c>
    </row>
    <row r="1549" spans="1:6" ht="25.5" x14ac:dyDescent="0.2">
      <c r="A1549" s="269"/>
      <c r="B1549" s="269"/>
      <c r="C1549" s="269"/>
      <c r="D1549" s="269" t="s">
        <v>1150</v>
      </c>
      <c r="E1549" s="270" t="s">
        <v>1151</v>
      </c>
      <c r="F1549" s="271">
        <v>5770</v>
      </c>
    </row>
    <row r="1550" spans="1:6" x14ac:dyDescent="0.2">
      <c r="A1550" s="269"/>
      <c r="B1550" s="269"/>
      <c r="C1550" s="269"/>
      <c r="D1550" s="269" t="s">
        <v>1152</v>
      </c>
      <c r="E1550" s="270" t="s">
        <v>1153</v>
      </c>
      <c r="F1550" s="271">
        <v>12</v>
      </c>
    </row>
    <row r="1551" spans="1:6" ht="25.5" x14ac:dyDescent="0.2">
      <c r="A1551" s="269"/>
      <c r="B1551" s="269"/>
      <c r="C1551" s="269"/>
      <c r="D1551" s="269" t="s">
        <v>1154</v>
      </c>
      <c r="E1551" s="270" t="s">
        <v>1155</v>
      </c>
      <c r="F1551" s="271">
        <v>12</v>
      </c>
    </row>
    <row r="1552" spans="1:6" ht="25.5" x14ac:dyDescent="0.2">
      <c r="A1552" s="269" t="s">
        <v>1154</v>
      </c>
      <c r="B1552" s="269"/>
      <c r="C1552" s="269"/>
      <c r="D1552" s="269"/>
      <c r="E1552" s="270" t="s">
        <v>42</v>
      </c>
      <c r="F1552" s="271">
        <v>19879.099999999999</v>
      </c>
    </row>
    <row r="1553" spans="1:6" x14ac:dyDescent="0.2">
      <c r="A1553" s="269"/>
      <c r="B1553" s="269" t="s">
        <v>1132</v>
      </c>
      <c r="C1553" s="269"/>
      <c r="D1553" s="269"/>
      <c r="E1553" s="270" t="s">
        <v>1133</v>
      </c>
      <c r="F1553" s="271">
        <v>19879.099999999999</v>
      </c>
    </row>
    <row r="1554" spans="1:6" x14ac:dyDescent="0.2">
      <c r="A1554" s="269"/>
      <c r="B1554" s="269" t="s">
        <v>1221</v>
      </c>
      <c r="C1554" s="269"/>
      <c r="D1554" s="269"/>
      <c r="E1554" s="270" t="s">
        <v>1222</v>
      </c>
      <c r="F1554" s="271">
        <v>19879.099999999999</v>
      </c>
    </row>
    <row r="1555" spans="1:6" ht="25.5" x14ac:dyDescent="0.2">
      <c r="A1555" s="269"/>
      <c r="B1555" s="269"/>
      <c r="C1555" s="269" t="s">
        <v>1136</v>
      </c>
      <c r="D1555" s="269"/>
      <c r="E1555" s="270" t="s">
        <v>1137</v>
      </c>
      <c r="F1555" s="271">
        <v>19879.099999999999</v>
      </c>
    </row>
    <row r="1556" spans="1:6" x14ac:dyDescent="0.2">
      <c r="A1556" s="269"/>
      <c r="B1556" s="269"/>
      <c r="C1556" s="269" t="s">
        <v>1146</v>
      </c>
      <c r="D1556" s="269"/>
      <c r="E1556" s="270" t="s">
        <v>1147</v>
      </c>
      <c r="F1556" s="271">
        <v>19879.099999999999</v>
      </c>
    </row>
    <row r="1557" spans="1:6" ht="38.25" x14ac:dyDescent="0.2">
      <c r="A1557" s="269"/>
      <c r="B1557" s="269"/>
      <c r="C1557" s="269"/>
      <c r="D1557" s="269" t="s">
        <v>1140</v>
      </c>
      <c r="E1557" s="270" t="s">
        <v>1141</v>
      </c>
      <c r="F1557" s="271">
        <v>14941.6</v>
      </c>
    </row>
    <row r="1558" spans="1:6" ht="25.5" x14ac:dyDescent="0.2">
      <c r="A1558" s="269"/>
      <c r="B1558" s="269"/>
      <c r="C1558" s="269"/>
      <c r="D1558" s="269" t="s">
        <v>1142</v>
      </c>
      <c r="E1558" s="270" t="s">
        <v>1143</v>
      </c>
      <c r="F1558" s="271">
        <v>14941.6</v>
      </c>
    </row>
    <row r="1559" spans="1:6" ht="25.5" x14ac:dyDescent="0.2">
      <c r="A1559" s="269"/>
      <c r="B1559" s="269"/>
      <c r="C1559" s="269"/>
      <c r="D1559" s="269" t="s">
        <v>1148</v>
      </c>
      <c r="E1559" s="270" t="s">
        <v>1149</v>
      </c>
      <c r="F1559" s="271">
        <v>4917.5</v>
      </c>
    </row>
    <row r="1560" spans="1:6" ht="25.5" x14ac:dyDescent="0.2">
      <c r="A1560" s="269"/>
      <c r="B1560" s="269"/>
      <c r="C1560" s="269"/>
      <c r="D1560" s="269" t="s">
        <v>1150</v>
      </c>
      <c r="E1560" s="270" t="s">
        <v>1151</v>
      </c>
      <c r="F1560" s="271">
        <v>4917.5</v>
      </c>
    </row>
    <row r="1561" spans="1:6" x14ac:dyDescent="0.2">
      <c r="A1561" s="269"/>
      <c r="B1561" s="269"/>
      <c r="C1561" s="269"/>
      <c r="D1561" s="269" t="s">
        <v>1152</v>
      </c>
      <c r="E1561" s="270" t="s">
        <v>1153</v>
      </c>
      <c r="F1561" s="271">
        <v>20</v>
      </c>
    </row>
    <row r="1562" spans="1:6" ht="25.5" x14ac:dyDescent="0.2">
      <c r="A1562" s="269"/>
      <c r="B1562" s="269"/>
      <c r="C1562" s="269"/>
      <c r="D1562" s="269" t="s">
        <v>1154</v>
      </c>
      <c r="E1562" s="270" t="s">
        <v>1155</v>
      </c>
      <c r="F1562" s="271">
        <v>20</v>
      </c>
    </row>
    <row r="1563" spans="1:6" x14ac:dyDescent="0.2">
      <c r="A1563" s="269" t="s">
        <v>2079</v>
      </c>
      <c r="B1563" s="269"/>
      <c r="C1563" s="269"/>
      <c r="D1563" s="269"/>
      <c r="E1563" s="270" t="s">
        <v>433</v>
      </c>
      <c r="F1563" s="271">
        <v>15996060.300000001</v>
      </c>
    </row>
    <row r="1564" spans="1:6" x14ac:dyDescent="0.2">
      <c r="A1564" s="269"/>
      <c r="B1564" s="269" t="s">
        <v>1132</v>
      </c>
      <c r="C1564" s="269"/>
      <c r="D1564" s="269"/>
      <c r="E1564" s="270" t="s">
        <v>1133</v>
      </c>
      <c r="F1564" s="271">
        <v>759.1</v>
      </c>
    </row>
    <row r="1565" spans="1:6" x14ac:dyDescent="0.2">
      <c r="A1565" s="269"/>
      <c r="B1565" s="269" t="s">
        <v>1221</v>
      </c>
      <c r="C1565" s="269"/>
      <c r="D1565" s="269"/>
      <c r="E1565" s="270" t="s">
        <v>1222</v>
      </c>
      <c r="F1565" s="271">
        <v>759.1</v>
      </c>
    </row>
    <row r="1566" spans="1:6" ht="25.5" x14ac:dyDescent="0.2">
      <c r="A1566" s="269"/>
      <c r="B1566" s="269"/>
      <c r="C1566" s="269" t="s">
        <v>1253</v>
      </c>
      <c r="D1566" s="269"/>
      <c r="E1566" s="270" t="s">
        <v>1254</v>
      </c>
      <c r="F1566" s="271">
        <v>752.4</v>
      </c>
    </row>
    <row r="1567" spans="1:6" x14ac:dyDescent="0.2">
      <c r="A1567" s="269"/>
      <c r="B1567" s="269"/>
      <c r="C1567" s="269" t="s">
        <v>1255</v>
      </c>
      <c r="D1567" s="269"/>
      <c r="E1567" s="270" t="s">
        <v>1256</v>
      </c>
      <c r="F1567" s="271">
        <v>752.4</v>
      </c>
    </row>
    <row r="1568" spans="1:6" ht="38.25" x14ac:dyDescent="0.2">
      <c r="A1568" s="269"/>
      <c r="B1568" s="269"/>
      <c r="C1568" s="269" t="s">
        <v>1279</v>
      </c>
      <c r="D1568" s="269"/>
      <c r="E1568" s="270" t="s">
        <v>1280</v>
      </c>
      <c r="F1568" s="271">
        <v>752.4</v>
      </c>
    </row>
    <row r="1569" spans="1:6" x14ac:dyDescent="0.2">
      <c r="A1569" s="269"/>
      <c r="B1569" s="269"/>
      <c r="C1569" s="269"/>
      <c r="D1569" s="269" t="s">
        <v>1239</v>
      </c>
      <c r="E1569" s="270" t="s">
        <v>1240</v>
      </c>
      <c r="F1569" s="271">
        <v>752.4</v>
      </c>
    </row>
    <row r="1570" spans="1:6" ht="25.5" x14ac:dyDescent="0.2">
      <c r="A1570" s="269"/>
      <c r="B1570" s="269"/>
      <c r="C1570" s="269"/>
      <c r="D1570" s="269" t="s">
        <v>1281</v>
      </c>
      <c r="E1570" s="270" t="s">
        <v>1282</v>
      </c>
      <c r="F1570" s="271">
        <v>752.4</v>
      </c>
    </row>
    <row r="1571" spans="1:6" x14ac:dyDescent="0.2">
      <c r="A1571" s="269"/>
      <c r="B1571" s="269"/>
      <c r="C1571" s="269" t="s">
        <v>465</v>
      </c>
      <c r="D1571" s="269"/>
      <c r="E1571" s="270" t="s">
        <v>466</v>
      </c>
      <c r="F1571" s="271">
        <v>6.7</v>
      </c>
    </row>
    <row r="1572" spans="1:6" x14ac:dyDescent="0.2">
      <c r="A1572" s="269"/>
      <c r="B1572" s="269"/>
      <c r="C1572" s="269" t="s">
        <v>467</v>
      </c>
      <c r="D1572" s="269"/>
      <c r="E1572" s="270" t="s">
        <v>468</v>
      </c>
      <c r="F1572" s="271">
        <v>6.7</v>
      </c>
    </row>
    <row r="1573" spans="1:6" x14ac:dyDescent="0.2">
      <c r="A1573" s="269"/>
      <c r="B1573" s="269"/>
      <c r="C1573" s="269" t="s">
        <v>469</v>
      </c>
      <c r="D1573" s="269"/>
      <c r="E1573" s="270" t="s">
        <v>470</v>
      </c>
      <c r="F1573" s="271">
        <v>6.7</v>
      </c>
    </row>
    <row r="1574" spans="1:6" x14ac:dyDescent="0.2">
      <c r="A1574" s="269"/>
      <c r="B1574" s="269"/>
      <c r="C1574" s="269"/>
      <c r="D1574" s="269" t="s">
        <v>1239</v>
      </c>
      <c r="E1574" s="270" t="s">
        <v>1240</v>
      </c>
      <c r="F1574" s="271">
        <v>6.7</v>
      </c>
    </row>
    <row r="1575" spans="1:6" ht="25.5" x14ac:dyDescent="0.2">
      <c r="A1575" s="269"/>
      <c r="B1575" s="269"/>
      <c r="C1575" s="269"/>
      <c r="D1575" s="269" t="s">
        <v>471</v>
      </c>
      <c r="E1575" s="270" t="s">
        <v>472</v>
      </c>
      <c r="F1575" s="271">
        <v>6.7</v>
      </c>
    </row>
    <row r="1576" spans="1:6" x14ac:dyDescent="0.2">
      <c r="A1576" s="269"/>
      <c r="B1576" s="269" t="s">
        <v>1491</v>
      </c>
      <c r="C1576" s="269"/>
      <c r="D1576" s="269"/>
      <c r="E1576" s="270" t="s">
        <v>1492</v>
      </c>
      <c r="F1576" s="271">
        <v>1209113.6000000001</v>
      </c>
    </row>
    <row r="1577" spans="1:6" x14ac:dyDescent="0.2">
      <c r="A1577" s="269"/>
      <c r="B1577" s="269" t="s">
        <v>1496</v>
      </c>
      <c r="C1577" s="269"/>
      <c r="D1577" s="269"/>
      <c r="E1577" s="270" t="s">
        <v>1497</v>
      </c>
      <c r="F1577" s="271">
        <v>423901.6</v>
      </c>
    </row>
    <row r="1578" spans="1:6" x14ac:dyDescent="0.2">
      <c r="A1578" s="269"/>
      <c r="B1578" s="269"/>
      <c r="C1578" s="269" t="s">
        <v>1508</v>
      </c>
      <c r="D1578" s="269"/>
      <c r="E1578" s="270" t="s">
        <v>1509</v>
      </c>
      <c r="F1578" s="271">
        <v>373901.6</v>
      </c>
    </row>
    <row r="1579" spans="1:6" ht="29.45" customHeight="1" x14ac:dyDescent="0.2">
      <c r="A1579" s="269"/>
      <c r="B1579" s="269"/>
      <c r="C1579" s="269" t="s">
        <v>1510</v>
      </c>
      <c r="D1579" s="269"/>
      <c r="E1579" s="270" t="s">
        <v>1511</v>
      </c>
      <c r="F1579" s="271">
        <v>373901.6</v>
      </c>
    </row>
    <row r="1580" spans="1:6" ht="38.25" x14ac:dyDescent="0.2">
      <c r="A1580" s="269"/>
      <c r="B1580" s="269"/>
      <c r="C1580" s="269"/>
      <c r="D1580" s="269" t="s">
        <v>1140</v>
      </c>
      <c r="E1580" s="270" t="s">
        <v>1141</v>
      </c>
      <c r="F1580" s="271">
        <v>191310.4</v>
      </c>
    </row>
    <row r="1581" spans="1:6" x14ac:dyDescent="0.2">
      <c r="A1581" s="269"/>
      <c r="B1581" s="269"/>
      <c r="C1581" s="269"/>
      <c r="D1581" s="269" t="s">
        <v>1247</v>
      </c>
      <c r="E1581" s="270" t="s">
        <v>1248</v>
      </c>
      <c r="F1581" s="271">
        <v>191310.4</v>
      </c>
    </row>
    <row r="1582" spans="1:6" ht="25.5" x14ac:dyDescent="0.2">
      <c r="A1582" s="269"/>
      <c r="B1582" s="269"/>
      <c r="C1582" s="269"/>
      <c r="D1582" s="269" t="s">
        <v>1148</v>
      </c>
      <c r="E1582" s="270" t="s">
        <v>1149</v>
      </c>
      <c r="F1582" s="271">
        <v>161223.79999999999</v>
      </c>
    </row>
    <row r="1583" spans="1:6" ht="25.5" x14ac:dyDescent="0.2">
      <c r="A1583" s="269"/>
      <c r="B1583" s="269"/>
      <c r="C1583" s="269"/>
      <c r="D1583" s="269" t="s">
        <v>1150</v>
      </c>
      <c r="E1583" s="270" t="s">
        <v>1151</v>
      </c>
      <c r="F1583" s="271">
        <v>161223.79999999999</v>
      </c>
    </row>
    <row r="1584" spans="1:6" x14ac:dyDescent="0.2">
      <c r="A1584" s="269"/>
      <c r="B1584" s="269"/>
      <c r="C1584" s="269"/>
      <c r="D1584" s="269" t="s">
        <v>1152</v>
      </c>
      <c r="E1584" s="270" t="s">
        <v>1153</v>
      </c>
      <c r="F1584" s="271">
        <v>21367.4</v>
      </c>
    </row>
    <row r="1585" spans="1:6" ht="25.5" x14ac:dyDescent="0.2">
      <c r="A1585" s="269"/>
      <c r="B1585" s="269"/>
      <c r="C1585" s="269"/>
      <c r="D1585" s="269" t="s">
        <v>1154</v>
      </c>
      <c r="E1585" s="270" t="s">
        <v>1155</v>
      </c>
      <c r="F1585" s="271">
        <v>21367.4</v>
      </c>
    </row>
    <row r="1586" spans="1:6" x14ac:dyDescent="0.2">
      <c r="A1586" s="269"/>
      <c r="B1586" s="269"/>
      <c r="C1586" s="269" t="s">
        <v>481</v>
      </c>
      <c r="D1586" s="269"/>
      <c r="E1586" s="270" t="s">
        <v>482</v>
      </c>
      <c r="F1586" s="271">
        <v>50000</v>
      </c>
    </row>
    <row r="1587" spans="1:6" ht="58.15" customHeight="1" x14ac:dyDescent="0.2">
      <c r="A1587" s="269"/>
      <c r="B1587" s="269"/>
      <c r="C1587" s="269" t="s">
        <v>521</v>
      </c>
      <c r="D1587" s="269"/>
      <c r="E1587" s="270" t="s">
        <v>2538</v>
      </c>
      <c r="F1587" s="271">
        <v>50000</v>
      </c>
    </row>
    <row r="1588" spans="1:6" x14ac:dyDescent="0.2">
      <c r="A1588" s="269"/>
      <c r="B1588" s="269"/>
      <c r="C1588" s="269" t="s">
        <v>1843</v>
      </c>
      <c r="D1588" s="269"/>
      <c r="E1588" s="270" t="s">
        <v>1844</v>
      </c>
      <c r="F1588" s="271">
        <v>50000</v>
      </c>
    </row>
    <row r="1589" spans="1:6" ht="25.5" x14ac:dyDescent="0.2">
      <c r="A1589" s="269"/>
      <c r="B1589" s="269"/>
      <c r="C1589" s="269"/>
      <c r="D1589" s="269" t="s">
        <v>1148</v>
      </c>
      <c r="E1589" s="270" t="s">
        <v>1149</v>
      </c>
      <c r="F1589" s="271">
        <v>50000</v>
      </c>
    </row>
    <row r="1590" spans="1:6" ht="25.5" x14ac:dyDescent="0.2">
      <c r="A1590" s="269"/>
      <c r="B1590" s="269"/>
      <c r="C1590" s="269"/>
      <c r="D1590" s="269" t="s">
        <v>1150</v>
      </c>
      <c r="E1590" s="270" t="s">
        <v>1151</v>
      </c>
      <c r="F1590" s="271">
        <v>50000</v>
      </c>
    </row>
    <row r="1591" spans="1:6" x14ac:dyDescent="0.2">
      <c r="A1591" s="269"/>
      <c r="B1591" s="269" t="s">
        <v>1574</v>
      </c>
      <c r="C1591" s="269"/>
      <c r="D1591" s="269"/>
      <c r="E1591" s="270" t="s">
        <v>1575</v>
      </c>
      <c r="F1591" s="271">
        <v>496177.5</v>
      </c>
    </row>
    <row r="1592" spans="1:6" ht="25.5" x14ac:dyDescent="0.2">
      <c r="A1592" s="269"/>
      <c r="B1592" s="269"/>
      <c r="C1592" s="269" t="s">
        <v>1576</v>
      </c>
      <c r="D1592" s="269"/>
      <c r="E1592" s="270" t="s">
        <v>1577</v>
      </c>
      <c r="F1592" s="271">
        <v>66932.2</v>
      </c>
    </row>
    <row r="1593" spans="1:6" x14ac:dyDescent="0.2">
      <c r="A1593" s="269"/>
      <c r="B1593" s="269"/>
      <c r="C1593" s="269" t="s">
        <v>1578</v>
      </c>
      <c r="D1593" s="269"/>
      <c r="E1593" s="270" t="s">
        <v>1579</v>
      </c>
      <c r="F1593" s="271">
        <v>66932.2</v>
      </c>
    </row>
    <row r="1594" spans="1:6" x14ac:dyDescent="0.2">
      <c r="A1594" s="269"/>
      <c r="B1594" s="269"/>
      <c r="C1594" s="269"/>
      <c r="D1594" s="269" t="s">
        <v>1239</v>
      </c>
      <c r="E1594" s="270" t="s">
        <v>1240</v>
      </c>
      <c r="F1594" s="271">
        <v>66932.2</v>
      </c>
    </row>
    <row r="1595" spans="1:6" ht="25.5" x14ac:dyDescent="0.2">
      <c r="A1595" s="269"/>
      <c r="B1595" s="269"/>
      <c r="C1595" s="269"/>
      <c r="D1595" s="269" t="s">
        <v>1281</v>
      </c>
      <c r="E1595" s="270" t="s">
        <v>1282</v>
      </c>
      <c r="F1595" s="271">
        <v>66932.2</v>
      </c>
    </row>
    <row r="1596" spans="1:6" ht="19.149999999999999" customHeight="1" x14ac:dyDescent="0.2">
      <c r="A1596" s="269"/>
      <c r="B1596" s="269"/>
      <c r="C1596" s="269" t="s">
        <v>1580</v>
      </c>
      <c r="D1596" s="269"/>
      <c r="E1596" s="270" t="s">
        <v>1581</v>
      </c>
      <c r="F1596" s="271">
        <v>64042.400000000001</v>
      </c>
    </row>
    <row r="1597" spans="1:6" ht="25.5" x14ac:dyDescent="0.2">
      <c r="A1597" s="269"/>
      <c r="B1597" s="269"/>
      <c r="C1597" s="269"/>
      <c r="D1597" s="269" t="s">
        <v>1148</v>
      </c>
      <c r="E1597" s="270" t="s">
        <v>1149</v>
      </c>
      <c r="F1597" s="271">
        <v>17381.5</v>
      </c>
    </row>
    <row r="1598" spans="1:6" ht="25.5" x14ac:dyDescent="0.2">
      <c r="A1598" s="269"/>
      <c r="B1598" s="269"/>
      <c r="C1598" s="269"/>
      <c r="D1598" s="269" t="s">
        <v>1150</v>
      </c>
      <c r="E1598" s="270" t="s">
        <v>1151</v>
      </c>
      <c r="F1598" s="271">
        <v>17381.5</v>
      </c>
    </row>
    <row r="1599" spans="1:6" x14ac:dyDescent="0.2">
      <c r="A1599" s="269"/>
      <c r="B1599" s="269"/>
      <c r="C1599" s="269"/>
      <c r="D1599" s="269" t="s">
        <v>1239</v>
      </c>
      <c r="E1599" s="270" t="s">
        <v>1240</v>
      </c>
      <c r="F1599" s="271">
        <v>46660.9</v>
      </c>
    </row>
    <row r="1600" spans="1:6" ht="25.5" x14ac:dyDescent="0.2">
      <c r="A1600" s="269"/>
      <c r="B1600" s="269"/>
      <c r="C1600" s="269"/>
      <c r="D1600" s="269" t="s">
        <v>1281</v>
      </c>
      <c r="E1600" s="270" t="s">
        <v>1282</v>
      </c>
      <c r="F1600" s="271">
        <v>46660.9</v>
      </c>
    </row>
    <row r="1601" spans="1:6" x14ac:dyDescent="0.2">
      <c r="A1601" s="269"/>
      <c r="B1601" s="269"/>
      <c r="C1601" s="269" t="s">
        <v>1187</v>
      </c>
      <c r="D1601" s="269"/>
      <c r="E1601" s="270" t="s">
        <v>1173</v>
      </c>
      <c r="F1601" s="271">
        <v>365202.9</v>
      </c>
    </row>
    <row r="1602" spans="1:6" ht="25.5" x14ac:dyDescent="0.2">
      <c r="A1602" s="269"/>
      <c r="B1602" s="269"/>
      <c r="C1602" s="269" t="s">
        <v>1188</v>
      </c>
      <c r="D1602" s="269"/>
      <c r="E1602" s="270" t="s">
        <v>1189</v>
      </c>
      <c r="F1602" s="271">
        <v>365202.9</v>
      </c>
    </row>
    <row r="1603" spans="1:6" x14ac:dyDescent="0.2">
      <c r="A1603" s="269"/>
      <c r="B1603" s="269"/>
      <c r="C1603" s="269" t="s">
        <v>1590</v>
      </c>
      <c r="D1603" s="269"/>
      <c r="E1603" s="270" t="s">
        <v>1591</v>
      </c>
      <c r="F1603" s="271">
        <v>365202.9</v>
      </c>
    </row>
    <row r="1604" spans="1:6" x14ac:dyDescent="0.2">
      <c r="A1604" s="269"/>
      <c r="B1604" s="269"/>
      <c r="C1604" s="269"/>
      <c r="D1604" s="269" t="s">
        <v>1172</v>
      </c>
      <c r="E1604" s="270" t="s">
        <v>1173</v>
      </c>
      <c r="F1604" s="271">
        <v>365202.9</v>
      </c>
    </row>
    <row r="1605" spans="1:6" x14ac:dyDescent="0.2">
      <c r="A1605" s="269"/>
      <c r="B1605" s="269"/>
      <c r="C1605" s="269"/>
      <c r="D1605" s="269" t="s">
        <v>1192</v>
      </c>
      <c r="E1605" s="270" t="s">
        <v>1193</v>
      </c>
      <c r="F1605" s="271">
        <v>365202.9</v>
      </c>
    </row>
    <row r="1606" spans="1:6" x14ac:dyDescent="0.2">
      <c r="A1606" s="269"/>
      <c r="B1606" s="269" t="s">
        <v>1599</v>
      </c>
      <c r="C1606" s="269"/>
      <c r="D1606" s="269"/>
      <c r="E1606" s="270" t="s">
        <v>1600</v>
      </c>
      <c r="F1606" s="271">
        <v>289034.5</v>
      </c>
    </row>
    <row r="1607" spans="1:6" ht="25.5" x14ac:dyDescent="0.2">
      <c r="A1607" s="269"/>
      <c r="B1607" s="269"/>
      <c r="C1607" s="269" t="s">
        <v>1603</v>
      </c>
      <c r="D1607" s="269"/>
      <c r="E1607" s="270" t="s">
        <v>1604</v>
      </c>
      <c r="F1607" s="271">
        <v>289034.5</v>
      </c>
    </row>
    <row r="1608" spans="1:6" x14ac:dyDescent="0.2">
      <c r="A1608" s="269"/>
      <c r="B1608" s="269"/>
      <c r="C1608" s="269" t="s">
        <v>1609</v>
      </c>
      <c r="D1608" s="269"/>
      <c r="E1608" s="270" t="s">
        <v>1610</v>
      </c>
      <c r="F1608" s="271">
        <v>289034.5</v>
      </c>
    </row>
    <row r="1609" spans="1:6" ht="25.5" x14ac:dyDescent="0.2">
      <c r="A1609" s="269"/>
      <c r="B1609" s="269"/>
      <c r="C1609" s="269"/>
      <c r="D1609" s="269" t="s">
        <v>1231</v>
      </c>
      <c r="E1609" s="270" t="s">
        <v>1232</v>
      </c>
      <c r="F1609" s="271">
        <v>289034.5</v>
      </c>
    </row>
    <row r="1610" spans="1:6" x14ac:dyDescent="0.2">
      <c r="A1610" s="269"/>
      <c r="B1610" s="269"/>
      <c r="C1610" s="269"/>
      <c r="D1610" s="269" t="s">
        <v>1233</v>
      </c>
      <c r="E1610" s="270" t="s">
        <v>1234</v>
      </c>
      <c r="F1610" s="271">
        <v>289034.5</v>
      </c>
    </row>
    <row r="1611" spans="1:6" x14ac:dyDescent="0.2">
      <c r="A1611" s="269"/>
      <c r="B1611" s="269" t="s">
        <v>1770</v>
      </c>
      <c r="C1611" s="269"/>
      <c r="D1611" s="269"/>
      <c r="E1611" s="270" t="s">
        <v>1771</v>
      </c>
      <c r="F1611" s="271">
        <v>14786187.6</v>
      </c>
    </row>
    <row r="1612" spans="1:6" x14ac:dyDescent="0.2">
      <c r="A1612" s="269"/>
      <c r="B1612" s="269" t="s">
        <v>1772</v>
      </c>
      <c r="C1612" s="269"/>
      <c r="D1612" s="269"/>
      <c r="E1612" s="270" t="s">
        <v>1773</v>
      </c>
      <c r="F1612" s="271">
        <v>57944.1</v>
      </c>
    </row>
    <row r="1613" spans="1:6" x14ac:dyDescent="0.2">
      <c r="A1613" s="269"/>
      <c r="B1613" s="269"/>
      <c r="C1613" s="269" t="s">
        <v>1774</v>
      </c>
      <c r="D1613" s="269"/>
      <c r="E1613" s="270" t="s">
        <v>1775</v>
      </c>
      <c r="F1613" s="271">
        <v>57944.1</v>
      </c>
    </row>
    <row r="1614" spans="1:6" ht="38.25" x14ac:dyDescent="0.2">
      <c r="A1614" s="269"/>
      <c r="B1614" s="269"/>
      <c r="C1614" s="269" t="s">
        <v>1776</v>
      </c>
      <c r="D1614" s="269"/>
      <c r="E1614" s="270" t="s">
        <v>1777</v>
      </c>
      <c r="F1614" s="271">
        <v>57944.1</v>
      </c>
    </row>
    <row r="1615" spans="1:6" x14ac:dyDescent="0.2">
      <c r="A1615" s="269"/>
      <c r="B1615" s="269"/>
      <c r="C1615" s="269"/>
      <c r="D1615" s="269" t="s">
        <v>1239</v>
      </c>
      <c r="E1615" s="270" t="s">
        <v>1240</v>
      </c>
      <c r="F1615" s="271">
        <v>57944.1</v>
      </c>
    </row>
    <row r="1616" spans="1:6" ht="25.5" x14ac:dyDescent="0.2">
      <c r="A1616" s="269"/>
      <c r="B1616" s="269"/>
      <c r="C1616" s="269"/>
      <c r="D1616" s="269" t="s">
        <v>471</v>
      </c>
      <c r="E1616" s="270" t="s">
        <v>472</v>
      </c>
      <c r="F1616" s="271">
        <v>57944.1</v>
      </c>
    </row>
    <row r="1617" spans="1:6" x14ac:dyDescent="0.2">
      <c r="A1617" s="269"/>
      <c r="B1617" s="269" t="s">
        <v>1778</v>
      </c>
      <c r="C1617" s="269"/>
      <c r="D1617" s="269"/>
      <c r="E1617" s="270" t="s">
        <v>1779</v>
      </c>
      <c r="F1617" s="271">
        <v>2119162</v>
      </c>
    </row>
    <row r="1618" spans="1:6" ht="25.5" x14ac:dyDescent="0.2">
      <c r="A1618" s="269"/>
      <c r="B1618" s="269"/>
      <c r="C1618" s="269" t="s">
        <v>458</v>
      </c>
      <c r="D1618" s="269"/>
      <c r="E1618" s="270" t="s">
        <v>2659</v>
      </c>
      <c r="F1618" s="271">
        <v>12000</v>
      </c>
    </row>
    <row r="1619" spans="1:6" ht="38.25" x14ac:dyDescent="0.2">
      <c r="A1619" s="269"/>
      <c r="B1619" s="269"/>
      <c r="C1619" s="269" t="s">
        <v>459</v>
      </c>
      <c r="D1619" s="269"/>
      <c r="E1619" s="270" t="s">
        <v>460</v>
      </c>
      <c r="F1619" s="271">
        <v>12000</v>
      </c>
    </row>
    <row r="1620" spans="1:6" ht="38.25" x14ac:dyDescent="0.2">
      <c r="A1620" s="269"/>
      <c r="B1620" s="269"/>
      <c r="C1620" s="269" t="s">
        <v>2523</v>
      </c>
      <c r="D1620" s="269"/>
      <c r="E1620" s="270" t="s">
        <v>2811</v>
      </c>
      <c r="F1620" s="271">
        <v>12000</v>
      </c>
    </row>
    <row r="1621" spans="1:6" x14ac:dyDescent="0.2">
      <c r="A1621" s="269"/>
      <c r="B1621" s="269"/>
      <c r="C1621" s="269"/>
      <c r="D1621" s="269" t="s">
        <v>461</v>
      </c>
      <c r="E1621" s="270" t="s">
        <v>462</v>
      </c>
      <c r="F1621" s="271">
        <v>12000</v>
      </c>
    </row>
    <row r="1622" spans="1:6" ht="25.5" x14ac:dyDescent="0.2">
      <c r="A1622" s="269"/>
      <c r="B1622" s="269"/>
      <c r="C1622" s="269"/>
      <c r="D1622" s="269" t="s">
        <v>463</v>
      </c>
      <c r="E1622" s="270" t="s">
        <v>464</v>
      </c>
      <c r="F1622" s="271">
        <v>12000</v>
      </c>
    </row>
    <row r="1623" spans="1:6" ht="25.5" x14ac:dyDescent="0.2">
      <c r="A1623" s="269"/>
      <c r="B1623" s="269"/>
      <c r="C1623" s="269" t="s">
        <v>1374</v>
      </c>
      <c r="D1623" s="269"/>
      <c r="E1623" s="270" t="s">
        <v>2748</v>
      </c>
      <c r="F1623" s="271">
        <v>28812</v>
      </c>
    </row>
    <row r="1624" spans="1:6" ht="25.5" x14ac:dyDescent="0.2">
      <c r="A1624" s="269"/>
      <c r="B1624" s="269"/>
      <c r="C1624" s="269"/>
      <c r="D1624" s="269" t="s">
        <v>1231</v>
      </c>
      <c r="E1624" s="270" t="s">
        <v>1232</v>
      </c>
      <c r="F1624" s="271">
        <v>28812</v>
      </c>
    </row>
    <row r="1625" spans="1:6" x14ac:dyDescent="0.2">
      <c r="A1625" s="269"/>
      <c r="B1625" s="269"/>
      <c r="C1625" s="269"/>
      <c r="D1625" s="269" t="s">
        <v>1233</v>
      </c>
      <c r="E1625" s="270" t="s">
        <v>1234</v>
      </c>
      <c r="F1625" s="271">
        <v>28812</v>
      </c>
    </row>
    <row r="1626" spans="1:6" x14ac:dyDescent="0.2">
      <c r="A1626" s="269"/>
      <c r="B1626" s="269"/>
      <c r="C1626" s="269" t="s">
        <v>1780</v>
      </c>
      <c r="D1626" s="269"/>
      <c r="E1626" s="270" t="s">
        <v>1781</v>
      </c>
      <c r="F1626" s="271">
        <v>824563.6</v>
      </c>
    </row>
    <row r="1627" spans="1:6" ht="25.5" x14ac:dyDescent="0.2">
      <c r="A1627" s="269"/>
      <c r="B1627" s="269"/>
      <c r="C1627" s="269" t="s">
        <v>1782</v>
      </c>
      <c r="D1627" s="269"/>
      <c r="E1627" s="270" t="s">
        <v>1783</v>
      </c>
      <c r="F1627" s="271">
        <v>824563.6</v>
      </c>
    </row>
    <row r="1628" spans="1:6" ht="25.5" x14ac:dyDescent="0.2">
      <c r="A1628" s="269"/>
      <c r="B1628" s="269"/>
      <c r="C1628" s="269"/>
      <c r="D1628" s="269" t="s">
        <v>1231</v>
      </c>
      <c r="E1628" s="270" t="s">
        <v>1232</v>
      </c>
      <c r="F1628" s="271">
        <v>824563.6</v>
      </c>
    </row>
    <row r="1629" spans="1:6" x14ac:dyDescent="0.2">
      <c r="A1629" s="269"/>
      <c r="B1629" s="269"/>
      <c r="C1629" s="269"/>
      <c r="D1629" s="269" t="s">
        <v>1251</v>
      </c>
      <c r="E1629" s="270" t="s">
        <v>1252</v>
      </c>
      <c r="F1629" s="271">
        <v>105678</v>
      </c>
    </row>
    <row r="1630" spans="1:6" x14ac:dyDescent="0.2">
      <c r="A1630" s="269"/>
      <c r="B1630" s="269"/>
      <c r="C1630" s="269"/>
      <c r="D1630" s="269" t="s">
        <v>1233</v>
      </c>
      <c r="E1630" s="270" t="s">
        <v>1234</v>
      </c>
      <c r="F1630" s="271">
        <v>718885.6</v>
      </c>
    </row>
    <row r="1631" spans="1:6" x14ac:dyDescent="0.2">
      <c r="A1631" s="269"/>
      <c r="B1631" s="269"/>
      <c r="C1631" s="269" t="s">
        <v>1784</v>
      </c>
      <c r="D1631" s="269"/>
      <c r="E1631" s="270" t="s">
        <v>1785</v>
      </c>
      <c r="F1631" s="271">
        <v>403680.5</v>
      </c>
    </row>
    <row r="1632" spans="1:6" ht="25.5" x14ac:dyDescent="0.2">
      <c r="A1632" s="269"/>
      <c r="B1632" s="269"/>
      <c r="C1632" s="269" t="s">
        <v>1786</v>
      </c>
      <c r="D1632" s="269"/>
      <c r="E1632" s="270" t="s">
        <v>1787</v>
      </c>
      <c r="F1632" s="271">
        <v>403680.5</v>
      </c>
    </row>
    <row r="1633" spans="1:6" ht="38.25" x14ac:dyDescent="0.2">
      <c r="A1633" s="269"/>
      <c r="B1633" s="269"/>
      <c r="C1633" s="269"/>
      <c r="D1633" s="269" t="s">
        <v>1140</v>
      </c>
      <c r="E1633" s="270" t="s">
        <v>1141</v>
      </c>
      <c r="F1633" s="271">
        <v>206997</v>
      </c>
    </row>
    <row r="1634" spans="1:6" x14ac:dyDescent="0.2">
      <c r="A1634" s="269"/>
      <c r="B1634" s="269"/>
      <c r="C1634" s="269"/>
      <c r="D1634" s="269" t="s">
        <v>1247</v>
      </c>
      <c r="E1634" s="270" t="s">
        <v>1248</v>
      </c>
      <c r="F1634" s="271">
        <v>206997</v>
      </c>
    </row>
    <row r="1635" spans="1:6" ht="25.5" x14ac:dyDescent="0.2">
      <c r="A1635" s="269"/>
      <c r="B1635" s="269"/>
      <c r="C1635" s="269"/>
      <c r="D1635" s="269" t="s">
        <v>1148</v>
      </c>
      <c r="E1635" s="270" t="s">
        <v>1149</v>
      </c>
      <c r="F1635" s="271">
        <v>140667.79999999999</v>
      </c>
    </row>
    <row r="1636" spans="1:6" ht="25.5" x14ac:dyDescent="0.2">
      <c r="A1636" s="269"/>
      <c r="B1636" s="269"/>
      <c r="C1636" s="269"/>
      <c r="D1636" s="269" t="s">
        <v>1150</v>
      </c>
      <c r="E1636" s="270" t="s">
        <v>1151</v>
      </c>
      <c r="F1636" s="271">
        <v>140667.79999999999</v>
      </c>
    </row>
    <row r="1637" spans="1:6" ht="25.5" x14ac:dyDescent="0.2">
      <c r="A1637" s="269"/>
      <c r="B1637" s="269"/>
      <c r="C1637" s="269"/>
      <c r="D1637" s="269" t="s">
        <v>1231</v>
      </c>
      <c r="E1637" s="270" t="s">
        <v>1232</v>
      </c>
      <c r="F1637" s="271">
        <v>46797.3</v>
      </c>
    </row>
    <row r="1638" spans="1:6" x14ac:dyDescent="0.2">
      <c r="A1638" s="269"/>
      <c r="B1638" s="269"/>
      <c r="C1638" s="269"/>
      <c r="D1638" s="269" t="s">
        <v>1233</v>
      </c>
      <c r="E1638" s="270" t="s">
        <v>1234</v>
      </c>
      <c r="F1638" s="271">
        <v>46797.3</v>
      </c>
    </row>
    <row r="1639" spans="1:6" x14ac:dyDescent="0.2">
      <c r="A1639" s="269"/>
      <c r="B1639" s="269"/>
      <c r="C1639" s="269"/>
      <c r="D1639" s="269" t="s">
        <v>1152</v>
      </c>
      <c r="E1639" s="270" t="s">
        <v>1153</v>
      </c>
      <c r="F1639" s="271">
        <v>9218.4</v>
      </c>
    </row>
    <row r="1640" spans="1:6" ht="25.5" x14ac:dyDescent="0.2">
      <c r="A1640" s="269"/>
      <c r="B1640" s="269"/>
      <c r="C1640" s="269"/>
      <c r="D1640" s="269" t="s">
        <v>1154</v>
      </c>
      <c r="E1640" s="270" t="s">
        <v>1155</v>
      </c>
      <c r="F1640" s="271">
        <v>9218.4</v>
      </c>
    </row>
    <row r="1641" spans="1:6" ht="25.5" x14ac:dyDescent="0.2">
      <c r="A1641" s="269"/>
      <c r="B1641" s="269"/>
      <c r="C1641" s="269" t="s">
        <v>1788</v>
      </c>
      <c r="D1641" s="269"/>
      <c r="E1641" s="270" t="s">
        <v>1789</v>
      </c>
      <c r="F1641" s="271">
        <v>800105.9</v>
      </c>
    </row>
    <row r="1642" spans="1:6" ht="38.25" x14ac:dyDescent="0.2">
      <c r="A1642" s="269"/>
      <c r="B1642" s="269"/>
      <c r="C1642" s="269" t="s">
        <v>1790</v>
      </c>
      <c r="D1642" s="269"/>
      <c r="E1642" s="270" t="s">
        <v>1791</v>
      </c>
      <c r="F1642" s="271">
        <v>5150.8999999999996</v>
      </c>
    </row>
    <row r="1643" spans="1:6" ht="25.5" x14ac:dyDescent="0.2">
      <c r="A1643" s="269"/>
      <c r="B1643" s="269"/>
      <c r="C1643" s="269"/>
      <c r="D1643" s="269" t="s">
        <v>1231</v>
      </c>
      <c r="E1643" s="270" t="s">
        <v>1232</v>
      </c>
      <c r="F1643" s="271">
        <v>5150.8999999999996</v>
      </c>
    </row>
    <row r="1644" spans="1:6" x14ac:dyDescent="0.2">
      <c r="A1644" s="269"/>
      <c r="B1644" s="269"/>
      <c r="C1644" s="269"/>
      <c r="D1644" s="269" t="s">
        <v>1233</v>
      </c>
      <c r="E1644" s="270" t="s">
        <v>1234</v>
      </c>
      <c r="F1644" s="271">
        <v>5150.8999999999996</v>
      </c>
    </row>
    <row r="1645" spans="1:6" ht="51" x14ac:dyDescent="0.2">
      <c r="A1645" s="269"/>
      <c r="B1645" s="269"/>
      <c r="C1645" s="269" t="s">
        <v>1792</v>
      </c>
      <c r="D1645" s="269"/>
      <c r="E1645" s="270" t="s">
        <v>1793</v>
      </c>
      <c r="F1645" s="271">
        <v>261.10000000000002</v>
      </c>
    </row>
    <row r="1646" spans="1:6" ht="25.5" x14ac:dyDescent="0.2">
      <c r="A1646" s="269"/>
      <c r="B1646" s="269"/>
      <c r="C1646" s="269"/>
      <c r="D1646" s="269" t="s">
        <v>1231</v>
      </c>
      <c r="E1646" s="270" t="s">
        <v>1232</v>
      </c>
      <c r="F1646" s="271">
        <v>261.10000000000002</v>
      </c>
    </row>
    <row r="1647" spans="1:6" x14ac:dyDescent="0.2">
      <c r="A1647" s="269"/>
      <c r="B1647" s="269"/>
      <c r="C1647" s="269"/>
      <c r="D1647" s="269" t="s">
        <v>1233</v>
      </c>
      <c r="E1647" s="270" t="s">
        <v>1234</v>
      </c>
      <c r="F1647" s="271">
        <v>261.10000000000002</v>
      </c>
    </row>
    <row r="1648" spans="1:6" ht="25.5" x14ac:dyDescent="0.2">
      <c r="A1648" s="269"/>
      <c r="B1648" s="269"/>
      <c r="C1648" s="269" t="s">
        <v>1794</v>
      </c>
      <c r="D1648" s="269"/>
      <c r="E1648" s="270" t="s">
        <v>1795</v>
      </c>
      <c r="F1648" s="271">
        <v>794693.9</v>
      </c>
    </row>
    <row r="1649" spans="1:6" ht="25.5" x14ac:dyDescent="0.2">
      <c r="A1649" s="269"/>
      <c r="B1649" s="269"/>
      <c r="C1649" s="269"/>
      <c r="D1649" s="269" t="s">
        <v>1148</v>
      </c>
      <c r="E1649" s="270" t="s">
        <v>1149</v>
      </c>
      <c r="F1649" s="271">
        <v>732486.2</v>
      </c>
    </row>
    <row r="1650" spans="1:6" ht="25.5" x14ac:dyDescent="0.2">
      <c r="A1650" s="269"/>
      <c r="B1650" s="269"/>
      <c r="C1650" s="269"/>
      <c r="D1650" s="269" t="s">
        <v>1150</v>
      </c>
      <c r="E1650" s="270" t="s">
        <v>1151</v>
      </c>
      <c r="F1650" s="271">
        <v>732486.2</v>
      </c>
    </row>
    <row r="1651" spans="1:6" ht="25.5" x14ac:dyDescent="0.2">
      <c r="A1651" s="269"/>
      <c r="B1651" s="269"/>
      <c r="C1651" s="269"/>
      <c r="D1651" s="269" t="s">
        <v>1231</v>
      </c>
      <c r="E1651" s="270" t="s">
        <v>1232</v>
      </c>
      <c r="F1651" s="271">
        <v>62207.7</v>
      </c>
    </row>
    <row r="1652" spans="1:6" x14ac:dyDescent="0.2">
      <c r="A1652" s="269"/>
      <c r="B1652" s="269"/>
      <c r="C1652" s="269"/>
      <c r="D1652" s="269" t="s">
        <v>1233</v>
      </c>
      <c r="E1652" s="270" t="s">
        <v>1234</v>
      </c>
      <c r="F1652" s="271">
        <v>58435.4</v>
      </c>
    </row>
    <row r="1653" spans="1:6" ht="25.5" x14ac:dyDescent="0.2">
      <c r="A1653" s="269"/>
      <c r="B1653" s="269"/>
      <c r="C1653" s="269"/>
      <c r="D1653" s="269" t="s">
        <v>1286</v>
      </c>
      <c r="E1653" s="270" t="s">
        <v>1287</v>
      </c>
      <c r="F1653" s="271">
        <v>3772.3</v>
      </c>
    </row>
    <row r="1654" spans="1:6" x14ac:dyDescent="0.2">
      <c r="A1654" s="269"/>
      <c r="B1654" s="269"/>
      <c r="C1654" s="269" t="s">
        <v>481</v>
      </c>
      <c r="D1654" s="269"/>
      <c r="E1654" s="270" t="s">
        <v>482</v>
      </c>
      <c r="F1654" s="271">
        <v>50000</v>
      </c>
    </row>
    <row r="1655" spans="1:6" ht="63.75" x14ac:dyDescent="0.2">
      <c r="A1655" s="269"/>
      <c r="B1655" s="269"/>
      <c r="C1655" s="269" t="s">
        <v>521</v>
      </c>
      <c r="D1655" s="269"/>
      <c r="E1655" s="270" t="s">
        <v>2538</v>
      </c>
      <c r="F1655" s="271">
        <v>50000</v>
      </c>
    </row>
    <row r="1656" spans="1:6" x14ac:dyDescent="0.2">
      <c r="A1656" s="269"/>
      <c r="B1656" s="269"/>
      <c r="C1656" s="269" t="s">
        <v>1843</v>
      </c>
      <c r="D1656" s="269"/>
      <c r="E1656" s="270" t="s">
        <v>1844</v>
      </c>
      <c r="F1656" s="271">
        <v>50000</v>
      </c>
    </row>
    <row r="1657" spans="1:6" ht="25.5" x14ac:dyDescent="0.2">
      <c r="A1657" s="269"/>
      <c r="B1657" s="269"/>
      <c r="C1657" s="269"/>
      <c r="D1657" s="269" t="s">
        <v>1148</v>
      </c>
      <c r="E1657" s="270" t="s">
        <v>1149</v>
      </c>
      <c r="F1657" s="271">
        <v>11500</v>
      </c>
    </row>
    <row r="1658" spans="1:6" ht="25.5" x14ac:dyDescent="0.2">
      <c r="A1658" s="269"/>
      <c r="B1658" s="269"/>
      <c r="C1658" s="269"/>
      <c r="D1658" s="269" t="s">
        <v>1150</v>
      </c>
      <c r="E1658" s="270" t="s">
        <v>1151</v>
      </c>
      <c r="F1658" s="271">
        <v>11500</v>
      </c>
    </row>
    <row r="1659" spans="1:6" ht="25.5" x14ac:dyDescent="0.2">
      <c r="A1659" s="269"/>
      <c r="B1659" s="269"/>
      <c r="C1659" s="269"/>
      <c r="D1659" s="269" t="s">
        <v>1231</v>
      </c>
      <c r="E1659" s="270" t="s">
        <v>1232</v>
      </c>
      <c r="F1659" s="271">
        <v>38500</v>
      </c>
    </row>
    <row r="1660" spans="1:6" x14ac:dyDescent="0.2">
      <c r="A1660" s="269"/>
      <c r="B1660" s="269"/>
      <c r="C1660" s="269"/>
      <c r="D1660" s="269" t="s">
        <v>1251</v>
      </c>
      <c r="E1660" s="270" t="s">
        <v>1252</v>
      </c>
      <c r="F1660" s="271">
        <v>5000</v>
      </c>
    </row>
    <row r="1661" spans="1:6" x14ac:dyDescent="0.2">
      <c r="A1661" s="269"/>
      <c r="B1661" s="269"/>
      <c r="C1661" s="269"/>
      <c r="D1661" s="269" t="s">
        <v>1233</v>
      </c>
      <c r="E1661" s="270" t="s">
        <v>1234</v>
      </c>
      <c r="F1661" s="271">
        <v>33500</v>
      </c>
    </row>
    <row r="1662" spans="1:6" x14ac:dyDescent="0.2">
      <c r="A1662" s="269"/>
      <c r="B1662" s="269" t="s">
        <v>1796</v>
      </c>
      <c r="C1662" s="269"/>
      <c r="D1662" s="269"/>
      <c r="E1662" s="270" t="s">
        <v>1797</v>
      </c>
      <c r="F1662" s="271">
        <v>10059998.300000001</v>
      </c>
    </row>
    <row r="1663" spans="1:6" ht="25.5" x14ac:dyDescent="0.2">
      <c r="A1663" s="269"/>
      <c r="B1663" s="269"/>
      <c r="C1663" s="269" t="s">
        <v>1136</v>
      </c>
      <c r="D1663" s="269"/>
      <c r="E1663" s="270" t="s">
        <v>1137</v>
      </c>
      <c r="F1663" s="271">
        <v>33170.400000000001</v>
      </c>
    </row>
    <row r="1664" spans="1:6" ht="38.25" x14ac:dyDescent="0.2">
      <c r="A1664" s="269"/>
      <c r="B1664" s="269"/>
      <c r="C1664" s="269" t="s">
        <v>1798</v>
      </c>
      <c r="D1664" s="269"/>
      <c r="E1664" s="270" t="s">
        <v>1799</v>
      </c>
      <c r="F1664" s="271">
        <v>33170.400000000001</v>
      </c>
    </row>
    <row r="1665" spans="1:6" ht="25.5" x14ac:dyDescent="0.2">
      <c r="A1665" s="269"/>
      <c r="B1665" s="269"/>
      <c r="C1665" s="269"/>
      <c r="D1665" s="269" t="s">
        <v>1148</v>
      </c>
      <c r="E1665" s="270" t="s">
        <v>1149</v>
      </c>
      <c r="F1665" s="271">
        <v>33170.400000000001</v>
      </c>
    </row>
    <row r="1666" spans="1:6" ht="25.5" x14ac:dyDescent="0.2">
      <c r="A1666" s="269"/>
      <c r="B1666" s="269"/>
      <c r="C1666" s="269"/>
      <c r="D1666" s="269" t="s">
        <v>1150</v>
      </c>
      <c r="E1666" s="270" t="s">
        <v>1151</v>
      </c>
      <c r="F1666" s="271">
        <v>33170.400000000001</v>
      </c>
    </row>
    <row r="1667" spans="1:6" x14ac:dyDescent="0.2">
      <c r="A1667" s="269"/>
      <c r="B1667" s="269"/>
      <c r="C1667" s="269" t="s">
        <v>1774</v>
      </c>
      <c r="D1667" s="269"/>
      <c r="E1667" s="270" t="s">
        <v>1775</v>
      </c>
      <c r="F1667" s="271">
        <v>11069.5</v>
      </c>
    </row>
    <row r="1668" spans="1:6" ht="51" x14ac:dyDescent="0.2">
      <c r="A1668" s="269"/>
      <c r="B1668" s="269"/>
      <c r="C1668" s="269" t="s">
        <v>1800</v>
      </c>
      <c r="D1668" s="269"/>
      <c r="E1668" s="270" t="s">
        <v>1801</v>
      </c>
      <c r="F1668" s="271">
        <v>7321.2</v>
      </c>
    </row>
    <row r="1669" spans="1:6" x14ac:dyDescent="0.2">
      <c r="A1669" s="269"/>
      <c r="B1669" s="269"/>
      <c r="C1669" s="269"/>
      <c r="D1669" s="269" t="s">
        <v>1239</v>
      </c>
      <c r="E1669" s="270" t="s">
        <v>1240</v>
      </c>
      <c r="F1669" s="271">
        <v>7321.2</v>
      </c>
    </row>
    <row r="1670" spans="1:6" ht="25.5" x14ac:dyDescent="0.2">
      <c r="A1670" s="269"/>
      <c r="B1670" s="269"/>
      <c r="C1670" s="269"/>
      <c r="D1670" s="269" t="s">
        <v>471</v>
      </c>
      <c r="E1670" s="270" t="s">
        <v>472</v>
      </c>
      <c r="F1670" s="271">
        <v>7321.2</v>
      </c>
    </row>
    <row r="1671" spans="1:6" ht="38.25" x14ac:dyDescent="0.2">
      <c r="A1671" s="269"/>
      <c r="B1671" s="269"/>
      <c r="C1671" s="269" t="s">
        <v>1802</v>
      </c>
      <c r="D1671" s="269"/>
      <c r="E1671" s="270" t="s">
        <v>1803</v>
      </c>
      <c r="F1671" s="271">
        <v>3748.3</v>
      </c>
    </row>
    <row r="1672" spans="1:6" x14ac:dyDescent="0.2">
      <c r="A1672" s="269"/>
      <c r="B1672" s="269"/>
      <c r="C1672" s="269"/>
      <c r="D1672" s="269" t="s">
        <v>1239</v>
      </c>
      <c r="E1672" s="270" t="s">
        <v>1240</v>
      </c>
      <c r="F1672" s="271">
        <v>3748.3</v>
      </c>
    </row>
    <row r="1673" spans="1:6" ht="25.5" x14ac:dyDescent="0.2">
      <c r="A1673" s="269"/>
      <c r="B1673" s="269"/>
      <c r="C1673" s="269"/>
      <c r="D1673" s="269" t="s">
        <v>471</v>
      </c>
      <c r="E1673" s="270" t="s">
        <v>472</v>
      </c>
      <c r="F1673" s="271">
        <v>3748.3</v>
      </c>
    </row>
    <row r="1674" spans="1:6" x14ac:dyDescent="0.2">
      <c r="A1674" s="269"/>
      <c r="B1674" s="269"/>
      <c r="C1674" s="269" t="s">
        <v>465</v>
      </c>
      <c r="D1674" s="269"/>
      <c r="E1674" s="270" t="s">
        <v>466</v>
      </c>
      <c r="F1674" s="271">
        <v>9545860.299999997</v>
      </c>
    </row>
    <row r="1675" spans="1:6" ht="38.25" x14ac:dyDescent="0.2">
      <c r="A1675" s="269"/>
      <c r="B1675" s="269"/>
      <c r="C1675" s="269" t="s">
        <v>1804</v>
      </c>
      <c r="D1675" s="269"/>
      <c r="E1675" s="270" t="s">
        <v>1805</v>
      </c>
      <c r="F1675" s="271">
        <v>38487.800000000003</v>
      </c>
    </row>
    <row r="1676" spans="1:6" x14ac:dyDescent="0.2">
      <c r="A1676" s="269"/>
      <c r="B1676" s="269"/>
      <c r="C1676" s="269"/>
      <c r="D1676" s="269" t="s">
        <v>1239</v>
      </c>
      <c r="E1676" s="270" t="s">
        <v>1240</v>
      </c>
      <c r="F1676" s="271">
        <v>38487.800000000003</v>
      </c>
    </row>
    <row r="1677" spans="1:6" ht="25.5" x14ac:dyDescent="0.2">
      <c r="A1677" s="269"/>
      <c r="B1677" s="269"/>
      <c r="C1677" s="269"/>
      <c r="D1677" s="269" t="s">
        <v>471</v>
      </c>
      <c r="E1677" s="270" t="s">
        <v>472</v>
      </c>
      <c r="F1677" s="271">
        <v>38487.800000000003</v>
      </c>
    </row>
    <row r="1678" spans="1:6" ht="25.5" x14ac:dyDescent="0.2">
      <c r="A1678" s="269"/>
      <c r="B1678" s="269"/>
      <c r="C1678" s="269" t="s">
        <v>1806</v>
      </c>
      <c r="D1678" s="269"/>
      <c r="E1678" s="270" t="s">
        <v>2812</v>
      </c>
      <c r="F1678" s="271">
        <v>92961</v>
      </c>
    </row>
    <row r="1679" spans="1:6" ht="38.25" x14ac:dyDescent="0.2">
      <c r="A1679" s="269"/>
      <c r="B1679" s="269"/>
      <c r="C1679" s="269" t="s">
        <v>831</v>
      </c>
      <c r="D1679" s="269"/>
      <c r="E1679" s="270" t="s">
        <v>832</v>
      </c>
      <c r="F1679" s="271">
        <v>92961</v>
      </c>
    </row>
    <row r="1680" spans="1:6" x14ac:dyDescent="0.2">
      <c r="A1680" s="269"/>
      <c r="B1680" s="269"/>
      <c r="C1680" s="269"/>
      <c r="D1680" s="269" t="s">
        <v>1239</v>
      </c>
      <c r="E1680" s="270" t="s">
        <v>1240</v>
      </c>
      <c r="F1680" s="271">
        <v>92961</v>
      </c>
    </row>
    <row r="1681" spans="1:6" ht="25.5" x14ac:dyDescent="0.2">
      <c r="A1681" s="269"/>
      <c r="B1681" s="269"/>
      <c r="C1681" s="269"/>
      <c r="D1681" s="269" t="s">
        <v>1281</v>
      </c>
      <c r="E1681" s="270" t="s">
        <v>1282</v>
      </c>
      <c r="F1681" s="271">
        <v>92961</v>
      </c>
    </row>
    <row r="1682" spans="1:6" x14ac:dyDescent="0.2">
      <c r="A1682" s="269"/>
      <c r="B1682" s="269"/>
      <c r="C1682" s="269" t="s">
        <v>833</v>
      </c>
      <c r="D1682" s="269"/>
      <c r="E1682" s="270" t="s">
        <v>834</v>
      </c>
      <c r="F1682" s="271">
        <v>371343.1</v>
      </c>
    </row>
    <row r="1683" spans="1:6" x14ac:dyDescent="0.2">
      <c r="A1683" s="269"/>
      <c r="B1683" s="269"/>
      <c r="C1683" s="269"/>
      <c r="D1683" s="269" t="s">
        <v>1239</v>
      </c>
      <c r="E1683" s="270" t="s">
        <v>1240</v>
      </c>
      <c r="F1683" s="271">
        <v>371343.1</v>
      </c>
    </row>
    <row r="1684" spans="1:6" ht="25.5" x14ac:dyDescent="0.2">
      <c r="A1684" s="269"/>
      <c r="B1684" s="269"/>
      <c r="C1684" s="269"/>
      <c r="D1684" s="269" t="s">
        <v>471</v>
      </c>
      <c r="E1684" s="270" t="s">
        <v>472</v>
      </c>
      <c r="F1684" s="271">
        <v>371343.1</v>
      </c>
    </row>
    <row r="1685" spans="1:6" ht="38.25" x14ac:dyDescent="0.2">
      <c r="A1685" s="269"/>
      <c r="B1685" s="269"/>
      <c r="C1685" s="269" t="s">
        <v>835</v>
      </c>
      <c r="D1685" s="269"/>
      <c r="E1685" s="270" t="s">
        <v>2813</v>
      </c>
      <c r="F1685" s="271">
        <v>3030602.9</v>
      </c>
    </row>
    <row r="1686" spans="1:6" ht="38.25" x14ac:dyDescent="0.2">
      <c r="A1686" s="269"/>
      <c r="B1686" s="269"/>
      <c r="C1686" s="269" t="s">
        <v>836</v>
      </c>
      <c r="D1686" s="269"/>
      <c r="E1686" s="270" t="s">
        <v>837</v>
      </c>
      <c r="F1686" s="271">
        <v>1777164.7</v>
      </c>
    </row>
    <row r="1687" spans="1:6" x14ac:dyDescent="0.2">
      <c r="A1687" s="269"/>
      <c r="B1687" s="269"/>
      <c r="C1687" s="269"/>
      <c r="D1687" s="269" t="s">
        <v>1239</v>
      </c>
      <c r="E1687" s="270" t="s">
        <v>1240</v>
      </c>
      <c r="F1687" s="271">
        <v>1777164.7</v>
      </c>
    </row>
    <row r="1688" spans="1:6" ht="25.5" x14ac:dyDescent="0.2">
      <c r="A1688" s="269"/>
      <c r="B1688" s="269"/>
      <c r="C1688" s="269"/>
      <c r="D1688" s="269" t="s">
        <v>471</v>
      </c>
      <c r="E1688" s="270" t="s">
        <v>472</v>
      </c>
      <c r="F1688" s="271">
        <v>1777164.7</v>
      </c>
    </row>
    <row r="1689" spans="1:6" x14ac:dyDescent="0.2">
      <c r="A1689" s="269"/>
      <c r="B1689" s="269"/>
      <c r="C1689" s="269" t="s">
        <v>838</v>
      </c>
      <c r="D1689" s="269"/>
      <c r="E1689" s="270" t="s">
        <v>839</v>
      </c>
      <c r="F1689" s="271">
        <v>1253438.2</v>
      </c>
    </row>
    <row r="1690" spans="1:6" x14ac:dyDescent="0.2">
      <c r="A1690" s="269"/>
      <c r="B1690" s="269"/>
      <c r="C1690" s="269"/>
      <c r="D1690" s="269" t="s">
        <v>1239</v>
      </c>
      <c r="E1690" s="270" t="s">
        <v>1240</v>
      </c>
      <c r="F1690" s="271">
        <v>1253438.2</v>
      </c>
    </row>
    <row r="1691" spans="1:6" ht="25.5" x14ac:dyDescent="0.2">
      <c r="A1691" s="269"/>
      <c r="B1691" s="269"/>
      <c r="C1691" s="269"/>
      <c r="D1691" s="269" t="s">
        <v>471</v>
      </c>
      <c r="E1691" s="270" t="s">
        <v>472</v>
      </c>
      <c r="F1691" s="271">
        <v>1253438.2</v>
      </c>
    </row>
    <row r="1692" spans="1:6" ht="25.5" x14ac:dyDescent="0.2">
      <c r="A1692" s="269"/>
      <c r="B1692" s="269"/>
      <c r="C1692" s="269" t="s">
        <v>840</v>
      </c>
      <c r="D1692" s="269"/>
      <c r="E1692" s="270" t="s">
        <v>841</v>
      </c>
      <c r="F1692" s="271">
        <v>62796.9</v>
      </c>
    </row>
    <row r="1693" spans="1:6" ht="51" x14ac:dyDescent="0.2">
      <c r="A1693" s="269"/>
      <c r="B1693" s="269"/>
      <c r="C1693" s="269" t="s">
        <v>842</v>
      </c>
      <c r="D1693" s="269"/>
      <c r="E1693" s="270" t="s">
        <v>2814</v>
      </c>
      <c r="F1693" s="271">
        <v>62796.9</v>
      </c>
    </row>
    <row r="1694" spans="1:6" x14ac:dyDescent="0.2">
      <c r="A1694" s="269"/>
      <c r="B1694" s="269"/>
      <c r="C1694" s="269"/>
      <c r="D1694" s="269" t="s">
        <v>1239</v>
      </c>
      <c r="E1694" s="270" t="s">
        <v>1240</v>
      </c>
      <c r="F1694" s="271">
        <v>62796.9</v>
      </c>
    </row>
    <row r="1695" spans="1:6" ht="25.5" x14ac:dyDescent="0.2">
      <c r="A1695" s="269"/>
      <c r="B1695" s="269"/>
      <c r="C1695" s="269"/>
      <c r="D1695" s="269" t="s">
        <v>471</v>
      </c>
      <c r="E1695" s="270" t="s">
        <v>472</v>
      </c>
      <c r="F1695" s="271">
        <v>62796.9</v>
      </c>
    </row>
    <row r="1696" spans="1:6" ht="25.5" x14ac:dyDescent="0.2">
      <c r="A1696" s="269"/>
      <c r="B1696" s="269"/>
      <c r="C1696" s="269" t="s">
        <v>850</v>
      </c>
      <c r="D1696" s="269"/>
      <c r="E1696" s="270" t="s">
        <v>2815</v>
      </c>
      <c r="F1696" s="271">
        <v>290</v>
      </c>
    </row>
    <row r="1697" spans="1:6" ht="38.25" x14ac:dyDescent="0.2">
      <c r="A1697" s="269"/>
      <c r="B1697" s="269"/>
      <c r="C1697" s="269" t="s">
        <v>851</v>
      </c>
      <c r="D1697" s="269"/>
      <c r="E1697" s="270" t="s">
        <v>852</v>
      </c>
      <c r="F1697" s="271">
        <v>290</v>
      </c>
    </row>
    <row r="1698" spans="1:6" x14ac:dyDescent="0.2">
      <c r="A1698" s="269"/>
      <c r="B1698" s="269"/>
      <c r="C1698" s="269"/>
      <c r="D1698" s="269" t="s">
        <v>1239</v>
      </c>
      <c r="E1698" s="270" t="s">
        <v>1240</v>
      </c>
      <c r="F1698" s="271">
        <v>290</v>
      </c>
    </row>
    <row r="1699" spans="1:6" ht="25.5" x14ac:dyDescent="0.2">
      <c r="A1699" s="269"/>
      <c r="B1699" s="269"/>
      <c r="C1699" s="269"/>
      <c r="D1699" s="269" t="s">
        <v>1281</v>
      </c>
      <c r="E1699" s="270" t="s">
        <v>1282</v>
      </c>
      <c r="F1699" s="271">
        <v>290</v>
      </c>
    </row>
    <row r="1700" spans="1:6" ht="38.25" x14ac:dyDescent="0.2">
      <c r="A1700" s="269"/>
      <c r="B1700" s="269"/>
      <c r="C1700" s="269" t="s">
        <v>853</v>
      </c>
      <c r="D1700" s="269"/>
      <c r="E1700" s="270" t="s">
        <v>854</v>
      </c>
      <c r="F1700" s="271">
        <v>799.3</v>
      </c>
    </row>
    <row r="1701" spans="1:6" x14ac:dyDescent="0.2">
      <c r="A1701" s="269"/>
      <c r="B1701" s="269"/>
      <c r="C1701" s="269"/>
      <c r="D1701" s="269" t="s">
        <v>1239</v>
      </c>
      <c r="E1701" s="270" t="s">
        <v>1240</v>
      </c>
      <c r="F1701" s="271">
        <v>799.3</v>
      </c>
    </row>
    <row r="1702" spans="1:6" ht="25.5" x14ac:dyDescent="0.2">
      <c r="A1702" s="269"/>
      <c r="B1702" s="269"/>
      <c r="C1702" s="269"/>
      <c r="D1702" s="269" t="s">
        <v>1281</v>
      </c>
      <c r="E1702" s="270" t="s">
        <v>1282</v>
      </c>
      <c r="F1702" s="271">
        <v>799.3</v>
      </c>
    </row>
    <row r="1703" spans="1:6" ht="25.5" x14ac:dyDescent="0.2">
      <c r="A1703" s="269"/>
      <c r="B1703" s="269"/>
      <c r="C1703" s="269" t="s">
        <v>855</v>
      </c>
      <c r="D1703" s="269"/>
      <c r="E1703" s="270" t="s">
        <v>856</v>
      </c>
      <c r="F1703" s="271">
        <v>2398220.6</v>
      </c>
    </row>
    <row r="1704" spans="1:6" ht="51" x14ac:dyDescent="0.2">
      <c r="A1704" s="269"/>
      <c r="B1704" s="269"/>
      <c r="C1704" s="269" t="s">
        <v>857</v>
      </c>
      <c r="D1704" s="269"/>
      <c r="E1704" s="270" t="s">
        <v>858</v>
      </c>
      <c r="F1704" s="271">
        <v>221426.2</v>
      </c>
    </row>
    <row r="1705" spans="1:6" x14ac:dyDescent="0.2">
      <c r="A1705" s="269"/>
      <c r="B1705" s="269"/>
      <c r="C1705" s="269"/>
      <c r="D1705" s="269" t="s">
        <v>1239</v>
      </c>
      <c r="E1705" s="270" t="s">
        <v>1240</v>
      </c>
      <c r="F1705" s="271">
        <v>221426.2</v>
      </c>
    </row>
    <row r="1706" spans="1:6" ht="25.5" x14ac:dyDescent="0.2">
      <c r="A1706" s="269"/>
      <c r="B1706" s="269"/>
      <c r="C1706" s="269"/>
      <c r="D1706" s="269" t="s">
        <v>1281</v>
      </c>
      <c r="E1706" s="270" t="s">
        <v>1282</v>
      </c>
      <c r="F1706" s="271">
        <v>221426.2</v>
      </c>
    </row>
    <row r="1707" spans="1:6" ht="51" x14ac:dyDescent="0.2">
      <c r="A1707" s="269"/>
      <c r="B1707" s="269"/>
      <c r="C1707" s="269" t="s">
        <v>859</v>
      </c>
      <c r="D1707" s="269"/>
      <c r="E1707" s="270" t="s">
        <v>860</v>
      </c>
      <c r="F1707" s="271">
        <v>1224799.8999999999</v>
      </c>
    </row>
    <row r="1708" spans="1:6" x14ac:dyDescent="0.2">
      <c r="A1708" s="269"/>
      <c r="B1708" s="269"/>
      <c r="C1708" s="269"/>
      <c r="D1708" s="269" t="s">
        <v>1239</v>
      </c>
      <c r="E1708" s="270" t="s">
        <v>1240</v>
      </c>
      <c r="F1708" s="271">
        <v>1224799.8999999999</v>
      </c>
    </row>
    <row r="1709" spans="1:6" ht="25.5" x14ac:dyDescent="0.2">
      <c r="A1709" s="269"/>
      <c r="B1709" s="269"/>
      <c r="C1709" s="269"/>
      <c r="D1709" s="269" t="s">
        <v>1281</v>
      </c>
      <c r="E1709" s="270" t="s">
        <v>1282</v>
      </c>
      <c r="F1709" s="271">
        <v>1224799.8999999999</v>
      </c>
    </row>
    <row r="1710" spans="1:6" ht="38.25" x14ac:dyDescent="0.2">
      <c r="A1710" s="269"/>
      <c r="B1710" s="269"/>
      <c r="C1710" s="269" t="s">
        <v>861</v>
      </c>
      <c r="D1710" s="269"/>
      <c r="E1710" s="270" t="s">
        <v>862</v>
      </c>
      <c r="F1710" s="271">
        <v>20640.5</v>
      </c>
    </row>
    <row r="1711" spans="1:6" x14ac:dyDescent="0.2">
      <c r="A1711" s="269"/>
      <c r="B1711" s="269"/>
      <c r="C1711" s="269"/>
      <c r="D1711" s="269" t="s">
        <v>1239</v>
      </c>
      <c r="E1711" s="270" t="s">
        <v>1240</v>
      </c>
      <c r="F1711" s="271">
        <v>20640.5</v>
      </c>
    </row>
    <row r="1712" spans="1:6" ht="25.5" x14ac:dyDescent="0.2">
      <c r="A1712" s="269"/>
      <c r="B1712" s="269"/>
      <c r="C1712" s="269"/>
      <c r="D1712" s="269" t="s">
        <v>1281</v>
      </c>
      <c r="E1712" s="270" t="s">
        <v>1282</v>
      </c>
      <c r="F1712" s="271">
        <v>20640.5</v>
      </c>
    </row>
    <row r="1713" spans="1:6" ht="38.25" x14ac:dyDescent="0.2">
      <c r="A1713" s="269"/>
      <c r="B1713" s="269"/>
      <c r="C1713" s="269" t="s">
        <v>863</v>
      </c>
      <c r="D1713" s="269"/>
      <c r="E1713" s="270" t="s">
        <v>864</v>
      </c>
      <c r="F1713" s="271">
        <v>931354</v>
      </c>
    </row>
    <row r="1714" spans="1:6" x14ac:dyDescent="0.2">
      <c r="A1714" s="269"/>
      <c r="B1714" s="269"/>
      <c r="C1714" s="269"/>
      <c r="D1714" s="269" t="s">
        <v>1239</v>
      </c>
      <c r="E1714" s="270" t="s">
        <v>1240</v>
      </c>
      <c r="F1714" s="271">
        <v>931354</v>
      </c>
    </row>
    <row r="1715" spans="1:6" ht="25.5" x14ac:dyDescent="0.2">
      <c r="A1715" s="269"/>
      <c r="B1715" s="269"/>
      <c r="C1715" s="269"/>
      <c r="D1715" s="269" t="s">
        <v>1281</v>
      </c>
      <c r="E1715" s="270" t="s">
        <v>1282</v>
      </c>
      <c r="F1715" s="271">
        <v>931354</v>
      </c>
    </row>
    <row r="1716" spans="1:6" ht="72" customHeight="1" x14ac:dyDescent="0.2">
      <c r="A1716" s="269"/>
      <c r="B1716" s="269"/>
      <c r="C1716" s="269" t="s">
        <v>865</v>
      </c>
      <c r="D1716" s="269"/>
      <c r="E1716" s="270" t="s">
        <v>866</v>
      </c>
      <c r="F1716" s="271">
        <v>348361.3</v>
      </c>
    </row>
    <row r="1717" spans="1:6" x14ac:dyDescent="0.2">
      <c r="A1717" s="269"/>
      <c r="B1717" s="269"/>
      <c r="C1717" s="269"/>
      <c r="D1717" s="269" t="s">
        <v>1239</v>
      </c>
      <c r="E1717" s="270" t="s">
        <v>1240</v>
      </c>
      <c r="F1717" s="271">
        <v>5717</v>
      </c>
    </row>
    <row r="1718" spans="1:6" ht="25.5" x14ac:dyDescent="0.2">
      <c r="A1718" s="269"/>
      <c r="B1718" s="269"/>
      <c r="C1718" s="269"/>
      <c r="D1718" s="269" t="s">
        <v>1281</v>
      </c>
      <c r="E1718" s="270" t="s">
        <v>1282</v>
      </c>
      <c r="F1718" s="271">
        <v>5717</v>
      </c>
    </row>
    <row r="1719" spans="1:6" x14ac:dyDescent="0.2">
      <c r="A1719" s="269"/>
      <c r="B1719" s="269"/>
      <c r="C1719" s="269"/>
      <c r="D1719" s="269" t="s">
        <v>1172</v>
      </c>
      <c r="E1719" s="270" t="s">
        <v>1173</v>
      </c>
      <c r="F1719" s="271">
        <v>342644.3</v>
      </c>
    </row>
    <row r="1720" spans="1:6" x14ac:dyDescent="0.2">
      <c r="A1720" s="269"/>
      <c r="B1720" s="269"/>
      <c r="C1720" s="269"/>
      <c r="D1720" s="269" t="s">
        <v>1192</v>
      </c>
      <c r="E1720" s="270" t="s">
        <v>1193</v>
      </c>
      <c r="F1720" s="271">
        <v>342644.3</v>
      </c>
    </row>
    <row r="1721" spans="1:6" ht="25.5" x14ac:dyDescent="0.2">
      <c r="A1721" s="269"/>
      <c r="B1721" s="269"/>
      <c r="C1721" s="269" t="s">
        <v>867</v>
      </c>
      <c r="D1721" s="269"/>
      <c r="E1721" s="270" t="s">
        <v>868</v>
      </c>
      <c r="F1721" s="271">
        <v>979440.6</v>
      </c>
    </row>
    <row r="1722" spans="1:6" x14ac:dyDescent="0.2">
      <c r="A1722" s="269"/>
      <c r="B1722" s="269"/>
      <c r="C1722" s="269"/>
      <c r="D1722" s="269" t="s">
        <v>1239</v>
      </c>
      <c r="E1722" s="270" t="s">
        <v>1240</v>
      </c>
      <c r="F1722" s="271">
        <v>979440.6</v>
      </c>
    </row>
    <row r="1723" spans="1:6" ht="25.5" x14ac:dyDescent="0.2">
      <c r="A1723" s="269"/>
      <c r="B1723" s="269"/>
      <c r="C1723" s="269"/>
      <c r="D1723" s="269" t="s">
        <v>1281</v>
      </c>
      <c r="E1723" s="270" t="s">
        <v>1282</v>
      </c>
      <c r="F1723" s="271">
        <v>979440.6</v>
      </c>
    </row>
    <row r="1724" spans="1:6" ht="51" x14ac:dyDescent="0.2">
      <c r="A1724" s="269"/>
      <c r="B1724" s="269"/>
      <c r="C1724" s="269" t="s">
        <v>869</v>
      </c>
      <c r="D1724" s="269"/>
      <c r="E1724" s="270" t="s">
        <v>2816</v>
      </c>
      <c r="F1724" s="271">
        <v>45000</v>
      </c>
    </row>
    <row r="1725" spans="1:6" x14ac:dyDescent="0.2">
      <c r="A1725" s="269"/>
      <c r="B1725" s="269"/>
      <c r="C1725" s="269"/>
      <c r="D1725" s="269" t="s">
        <v>1239</v>
      </c>
      <c r="E1725" s="270" t="s">
        <v>1240</v>
      </c>
      <c r="F1725" s="271">
        <v>15750</v>
      </c>
    </row>
    <row r="1726" spans="1:6" ht="25.5" x14ac:dyDescent="0.2">
      <c r="A1726" s="269"/>
      <c r="B1726" s="269"/>
      <c r="C1726" s="269"/>
      <c r="D1726" s="269" t="s">
        <v>1281</v>
      </c>
      <c r="E1726" s="270" t="s">
        <v>1282</v>
      </c>
      <c r="F1726" s="271">
        <v>15750</v>
      </c>
    </row>
    <row r="1727" spans="1:6" x14ac:dyDescent="0.2">
      <c r="A1727" s="269"/>
      <c r="B1727" s="269"/>
      <c r="C1727" s="269"/>
      <c r="D1727" s="269" t="s">
        <v>1172</v>
      </c>
      <c r="E1727" s="270" t="s">
        <v>1173</v>
      </c>
      <c r="F1727" s="271">
        <v>29250</v>
      </c>
    </row>
    <row r="1728" spans="1:6" x14ac:dyDescent="0.2">
      <c r="A1728" s="269"/>
      <c r="B1728" s="269"/>
      <c r="C1728" s="269"/>
      <c r="D1728" s="269" t="s">
        <v>1174</v>
      </c>
      <c r="E1728" s="270" t="s">
        <v>1006</v>
      </c>
      <c r="F1728" s="271">
        <v>29250</v>
      </c>
    </row>
    <row r="1729" spans="1:6" ht="63.75" x14ac:dyDescent="0.2">
      <c r="A1729" s="269"/>
      <c r="B1729" s="269"/>
      <c r="C1729" s="269" t="s">
        <v>870</v>
      </c>
      <c r="D1729" s="269"/>
      <c r="E1729" s="270" t="s">
        <v>871</v>
      </c>
      <c r="F1729" s="271">
        <v>139392</v>
      </c>
    </row>
    <row r="1730" spans="1:6" x14ac:dyDescent="0.2">
      <c r="A1730" s="269"/>
      <c r="B1730" s="269"/>
      <c r="C1730" s="269"/>
      <c r="D1730" s="269" t="s">
        <v>1239</v>
      </c>
      <c r="E1730" s="270" t="s">
        <v>1240</v>
      </c>
      <c r="F1730" s="271">
        <v>6457.2</v>
      </c>
    </row>
    <row r="1731" spans="1:6" ht="25.5" x14ac:dyDescent="0.2">
      <c r="A1731" s="269"/>
      <c r="B1731" s="269"/>
      <c r="C1731" s="269"/>
      <c r="D1731" s="269" t="s">
        <v>471</v>
      </c>
      <c r="E1731" s="270" t="s">
        <v>472</v>
      </c>
      <c r="F1731" s="271">
        <v>6457.2</v>
      </c>
    </row>
    <row r="1732" spans="1:6" x14ac:dyDescent="0.2">
      <c r="A1732" s="269"/>
      <c r="B1732" s="269"/>
      <c r="C1732" s="269"/>
      <c r="D1732" s="269" t="s">
        <v>1172</v>
      </c>
      <c r="E1732" s="270" t="s">
        <v>1173</v>
      </c>
      <c r="F1732" s="271">
        <v>132934.79999999999</v>
      </c>
    </row>
    <row r="1733" spans="1:6" x14ac:dyDescent="0.2">
      <c r="A1733" s="269"/>
      <c r="B1733" s="269"/>
      <c r="C1733" s="269"/>
      <c r="D1733" s="269" t="s">
        <v>1192</v>
      </c>
      <c r="E1733" s="270" t="s">
        <v>1193</v>
      </c>
      <c r="F1733" s="271">
        <v>132934.79999999999</v>
      </c>
    </row>
    <row r="1734" spans="1:6" ht="38.25" x14ac:dyDescent="0.2">
      <c r="A1734" s="269"/>
      <c r="B1734" s="269"/>
      <c r="C1734" s="269" t="s">
        <v>872</v>
      </c>
      <c r="D1734" s="269"/>
      <c r="E1734" s="270" t="s">
        <v>2817</v>
      </c>
      <c r="F1734" s="271">
        <v>805653.5</v>
      </c>
    </row>
    <row r="1735" spans="1:6" ht="38.25" x14ac:dyDescent="0.2">
      <c r="A1735" s="269"/>
      <c r="B1735" s="269"/>
      <c r="C1735" s="269" t="s">
        <v>1849</v>
      </c>
      <c r="D1735" s="269"/>
      <c r="E1735" s="270" t="s">
        <v>1850</v>
      </c>
      <c r="F1735" s="271">
        <v>805628.9</v>
      </c>
    </row>
    <row r="1736" spans="1:6" x14ac:dyDescent="0.2">
      <c r="A1736" s="269"/>
      <c r="B1736" s="269"/>
      <c r="C1736" s="269"/>
      <c r="D1736" s="269" t="s">
        <v>1239</v>
      </c>
      <c r="E1736" s="270" t="s">
        <v>1240</v>
      </c>
      <c r="F1736" s="271">
        <v>805628.9</v>
      </c>
    </row>
    <row r="1737" spans="1:6" ht="25.5" x14ac:dyDescent="0.2">
      <c r="A1737" s="269"/>
      <c r="B1737" s="269"/>
      <c r="C1737" s="269"/>
      <c r="D1737" s="269" t="s">
        <v>471</v>
      </c>
      <c r="E1737" s="270" t="s">
        <v>472</v>
      </c>
      <c r="F1737" s="271">
        <v>805628.9</v>
      </c>
    </row>
    <row r="1738" spans="1:6" ht="25.5" x14ac:dyDescent="0.2">
      <c r="A1738" s="269"/>
      <c r="B1738" s="269"/>
      <c r="C1738" s="269" t="s">
        <v>1851</v>
      </c>
      <c r="D1738" s="269"/>
      <c r="E1738" s="270" t="s">
        <v>1852</v>
      </c>
      <c r="F1738" s="271">
        <v>24.6</v>
      </c>
    </row>
    <row r="1739" spans="1:6" x14ac:dyDescent="0.2">
      <c r="A1739" s="269"/>
      <c r="B1739" s="269"/>
      <c r="C1739" s="269"/>
      <c r="D1739" s="269" t="s">
        <v>1239</v>
      </c>
      <c r="E1739" s="270" t="s">
        <v>1240</v>
      </c>
      <c r="F1739" s="271">
        <v>24.6</v>
      </c>
    </row>
    <row r="1740" spans="1:6" ht="25.5" x14ac:dyDescent="0.2">
      <c r="A1740" s="269"/>
      <c r="B1740" s="269"/>
      <c r="C1740" s="269"/>
      <c r="D1740" s="269" t="s">
        <v>471</v>
      </c>
      <c r="E1740" s="270" t="s">
        <v>472</v>
      </c>
      <c r="F1740" s="271">
        <v>24.6</v>
      </c>
    </row>
    <row r="1741" spans="1:6" ht="25.5" x14ac:dyDescent="0.2">
      <c r="A1741" s="269"/>
      <c r="B1741" s="269"/>
      <c r="C1741" s="269" t="s">
        <v>1853</v>
      </c>
      <c r="D1741" s="269"/>
      <c r="E1741" s="270" t="s">
        <v>2805</v>
      </c>
      <c r="F1741" s="271">
        <v>470988.79999999999</v>
      </c>
    </row>
    <row r="1742" spans="1:6" ht="38.25" x14ac:dyDescent="0.2">
      <c r="A1742" s="269"/>
      <c r="B1742" s="269"/>
      <c r="C1742" s="269" t="s">
        <v>1855</v>
      </c>
      <c r="D1742" s="269"/>
      <c r="E1742" s="270" t="s">
        <v>2818</v>
      </c>
      <c r="F1742" s="271">
        <v>137715.70000000001</v>
      </c>
    </row>
    <row r="1743" spans="1:6" x14ac:dyDescent="0.2">
      <c r="A1743" s="269"/>
      <c r="B1743" s="269"/>
      <c r="C1743" s="269"/>
      <c r="D1743" s="269" t="s">
        <v>1239</v>
      </c>
      <c r="E1743" s="270" t="s">
        <v>1240</v>
      </c>
      <c r="F1743" s="271">
        <v>137715.70000000001</v>
      </c>
    </row>
    <row r="1744" spans="1:6" ht="25.5" x14ac:dyDescent="0.2">
      <c r="A1744" s="269"/>
      <c r="B1744" s="269"/>
      <c r="C1744" s="269"/>
      <c r="D1744" s="269" t="s">
        <v>471</v>
      </c>
      <c r="E1744" s="270" t="s">
        <v>472</v>
      </c>
      <c r="F1744" s="271">
        <v>137715.70000000001</v>
      </c>
    </row>
    <row r="1745" spans="1:6" ht="25.5" x14ac:dyDescent="0.2">
      <c r="A1745" s="269"/>
      <c r="B1745" s="269"/>
      <c r="C1745" s="269" t="s">
        <v>1857</v>
      </c>
      <c r="D1745" s="269"/>
      <c r="E1745" s="270" t="s">
        <v>1858</v>
      </c>
      <c r="F1745" s="271">
        <v>1024.7</v>
      </c>
    </row>
    <row r="1746" spans="1:6" x14ac:dyDescent="0.2">
      <c r="A1746" s="269"/>
      <c r="B1746" s="269"/>
      <c r="C1746" s="269"/>
      <c r="D1746" s="269" t="s">
        <v>1239</v>
      </c>
      <c r="E1746" s="270" t="s">
        <v>1240</v>
      </c>
      <c r="F1746" s="271">
        <v>1024.7</v>
      </c>
    </row>
    <row r="1747" spans="1:6" ht="25.5" x14ac:dyDescent="0.2">
      <c r="A1747" s="269"/>
      <c r="B1747" s="269"/>
      <c r="C1747" s="269"/>
      <c r="D1747" s="269" t="s">
        <v>1281</v>
      </c>
      <c r="E1747" s="270" t="s">
        <v>1282</v>
      </c>
      <c r="F1747" s="271">
        <v>1024.7</v>
      </c>
    </row>
    <row r="1748" spans="1:6" ht="25.5" x14ac:dyDescent="0.2">
      <c r="A1748" s="269"/>
      <c r="B1748" s="269"/>
      <c r="C1748" s="269" t="s">
        <v>1859</v>
      </c>
      <c r="D1748" s="269"/>
      <c r="E1748" s="270" t="s">
        <v>1860</v>
      </c>
      <c r="F1748" s="271">
        <v>115750.1</v>
      </c>
    </row>
    <row r="1749" spans="1:6" x14ac:dyDescent="0.2">
      <c r="A1749" s="269"/>
      <c r="B1749" s="269"/>
      <c r="C1749" s="269"/>
      <c r="D1749" s="269" t="s">
        <v>1239</v>
      </c>
      <c r="E1749" s="270" t="s">
        <v>1240</v>
      </c>
      <c r="F1749" s="271">
        <v>115750.1</v>
      </c>
    </row>
    <row r="1750" spans="1:6" ht="25.5" x14ac:dyDescent="0.2">
      <c r="A1750" s="269"/>
      <c r="B1750" s="269"/>
      <c r="C1750" s="269"/>
      <c r="D1750" s="269" t="s">
        <v>471</v>
      </c>
      <c r="E1750" s="270" t="s">
        <v>472</v>
      </c>
      <c r="F1750" s="271">
        <v>115750.1</v>
      </c>
    </row>
    <row r="1751" spans="1:6" ht="38.25" x14ac:dyDescent="0.2">
      <c r="A1751" s="269"/>
      <c r="B1751" s="269"/>
      <c r="C1751" s="269" t="s">
        <v>1861</v>
      </c>
      <c r="D1751" s="269"/>
      <c r="E1751" s="270" t="s">
        <v>1862</v>
      </c>
      <c r="F1751" s="271">
        <v>35587.699999999997</v>
      </c>
    </row>
    <row r="1752" spans="1:6" x14ac:dyDescent="0.2">
      <c r="A1752" s="269"/>
      <c r="B1752" s="269"/>
      <c r="C1752" s="269"/>
      <c r="D1752" s="269" t="s">
        <v>1239</v>
      </c>
      <c r="E1752" s="270" t="s">
        <v>1240</v>
      </c>
      <c r="F1752" s="271">
        <v>35587.699999999997</v>
      </c>
    </row>
    <row r="1753" spans="1:6" ht="25.5" x14ac:dyDescent="0.2">
      <c r="A1753" s="269"/>
      <c r="B1753" s="269"/>
      <c r="C1753" s="269"/>
      <c r="D1753" s="269" t="s">
        <v>471</v>
      </c>
      <c r="E1753" s="270" t="s">
        <v>472</v>
      </c>
      <c r="F1753" s="271">
        <v>35587.699999999997</v>
      </c>
    </row>
    <row r="1754" spans="1:6" ht="25.5" x14ac:dyDescent="0.2">
      <c r="A1754" s="269"/>
      <c r="B1754" s="269"/>
      <c r="C1754" s="269" t="s">
        <v>1867</v>
      </c>
      <c r="D1754" s="269"/>
      <c r="E1754" s="270" t="s">
        <v>1868</v>
      </c>
      <c r="F1754" s="271">
        <v>2412.6999999999998</v>
      </c>
    </row>
    <row r="1755" spans="1:6" ht="25.5" x14ac:dyDescent="0.2">
      <c r="A1755" s="269"/>
      <c r="B1755" s="269"/>
      <c r="C1755" s="269"/>
      <c r="D1755" s="269" t="s">
        <v>1148</v>
      </c>
      <c r="E1755" s="270" t="s">
        <v>1149</v>
      </c>
      <c r="F1755" s="271">
        <v>1412.7</v>
      </c>
    </row>
    <row r="1756" spans="1:6" ht="25.5" x14ac:dyDescent="0.2">
      <c r="A1756" s="269"/>
      <c r="B1756" s="269"/>
      <c r="C1756" s="269"/>
      <c r="D1756" s="269" t="s">
        <v>1150</v>
      </c>
      <c r="E1756" s="270" t="s">
        <v>1151</v>
      </c>
      <c r="F1756" s="271">
        <v>1412.7</v>
      </c>
    </row>
    <row r="1757" spans="1:6" x14ac:dyDescent="0.2">
      <c r="A1757" s="269"/>
      <c r="B1757" s="269"/>
      <c r="C1757" s="269"/>
      <c r="D1757" s="269" t="s">
        <v>1239</v>
      </c>
      <c r="E1757" s="270" t="s">
        <v>1240</v>
      </c>
      <c r="F1757" s="271">
        <v>1000</v>
      </c>
    </row>
    <row r="1758" spans="1:6" x14ac:dyDescent="0.2">
      <c r="A1758" s="269"/>
      <c r="B1758" s="269"/>
      <c r="C1758" s="269"/>
      <c r="D1758" s="269" t="s">
        <v>1318</v>
      </c>
      <c r="E1758" s="270" t="s">
        <v>1319</v>
      </c>
      <c r="F1758" s="271">
        <v>1000</v>
      </c>
    </row>
    <row r="1759" spans="1:6" ht="25.5" x14ac:dyDescent="0.2">
      <c r="A1759" s="269"/>
      <c r="B1759" s="269"/>
      <c r="C1759" s="269" t="s">
        <v>1869</v>
      </c>
      <c r="D1759" s="269"/>
      <c r="E1759" s="270" t="s">
        <v>2819</v>
      </c>
      <c r="F1759" s="271">
        <v>17607.3</v>
      </c>
    </row>
    <row r="1760" spans="1:6" x14ac:dyDescent="0.2">
      <c r="A1760" s="269"/>
      <c r="B1760" s="269"/>
      <c r="C1760" s="269"/>
      <c r="D1760" s="269" t="s">
        <v>1239</v>
      </c>
      <c r="E1760" s="270" t="s">
        <v>1240</v>
      </c>
      <c r="F1760" s="271">
        <v>17607.3</v>
      </c>
    </row>
    <row r="1761" spans="1:6" ht="25.5" x14ac:dyDescent="0.2">
      <c r="A1761" s="269"/>
      <c r="B1761" s="269"/>
      <c r="C1761" s="269"/>
      <c r="D1761" s="269" t="s">
        <v>471</v>
      </c>
      <c r="E1761" s="270" t="s">
        <v>472</v>
      </c>
      <c r="F1761" s="271">
        <v>17607.3</v>
      </c>
    </row>
    <row r="1762" spans="1:6" ht="38.25" x14ac:dyDescent="0.2">
      <c r="A1762" s="269"/>
      <c r="B1762" s="269"/>
      <c r="C1762" s="269" t="s">
        <v>1871</v>
      </c>
      <c r="D1762" s="269"/>
      <c r="E1762" s="270" t="s">
        <v>1872</v>
      </c>
      <c r="F1762" s="271">
        <v>160890.6</v>
      </c>
    </row>
    <row r="1763" spans="1:6" x14ac:dyDescent="0.2">
      <c r="A1763" s="269"/>
      <c r="B1763" s="269"/>
      <c r="C1763" s="269"/>
      <c r="D1763" s="269" t="s">
        <v>1239</v>
      </c>
      <c r="E1763" s="270" t="s">
        <v>1240</v>
      </c>
      <c r="F1763" s="271">
        <v>160890.6</v>
      </c>
    </row>
    <row r="1764" spans="1:6" ht="25.5" x14ac:dyDescent="0.2">
      <c r="A1764" s="269"/>
      <c r="B1764" s="269"/>
      <c r="C1764" s="269"/>
      <c r="D1764" s="269" t="s">
        <v>471</v>
      </c>
      <c r="E1764" s="270" t="s">
        <v>472</v>
      </c>
      <c r="F1764" s="271">
        <v>160890.6</v>
      </c>
    </row>
    <row r="1765" spans="1:6" ht="51" x14ac:dyDescent="0.2">
      <c r="A1765" s="269"/>
      <c r="B1765" s="269"/>
      <c r="C1765" s="269" t="s">
        <v>1873</v>
      </c>
      <c r="D1765" s="269"/>
      <c r="E1765" s="270" t="s">
        <v>2820</v>
      </c>
      <c r="F1765" s="271">
        <v>336.5</v>
      </c>
    </row>
    <row r="1766" spans="1:6" ht="25.5" x14ac:dyDescent="0.2">
      <c r="A1766" s="269"/>
      <c r="B1766" s="269"/>
      <c r="C1766" s="269" t="s">
        <v>1874</v>
      </c>
      <c r="D1766" s="269"/>
      <c r="E1766" s="270" t="s">
        <v>1875</v>
      </c>
      <c r="F1766" s="271">
        <v>336.5</v>
      </c>
    </row>
    <row r="1767" spans="1:6" x14ac:dyDescent="0.2">
      <c r="A1767" s="269"/>
      <c r="B1767" s="269"/>
      <c r="C1767" s="269"/>
      <c r="D1767" s="269" t="s">
        <v>1239</v>
      </c>
      <c r="E1767" s="270" t="s">
        <v>1240</v>
      </c>
      <c r="F1767" s="271">
        <v>336.5</v>
      </c>
    </row>
    <row r="1768" spans="1:6" ht="25.5" x14ac:dyDescent="0.2">
      <c r="A1768" s="269"/>
      <c r="B1768" s="269"/>
      <c r="C1768" s="269"/>
      <c r="D1768" s="269" t="s">
        <v>1281</v>
      </c>
      <c r="E1768" s="270" t="s">
        <v>1282</v>
      </c>
      <c r="F1768" s="271">
        <v>336.5</v>
      </c>
    </row>
    <row r="1769" spans="1:6" ht="51" x14ac:dyDescent="0.2">
      <c r="A1769" s="269"/>
      <c r="B1769" s="269"/>
      <c r="C1769" s="269" t="s">
        <v>1876</v>
      </c>
      <c r="D1769" s="269"/>
      <c r="E1769" s="270" t="s">
        <v>1877</v>
      </c>
      <c r="F1769" s="271">
        <v>222471.2</v>
      </c>
    </row>
    <row r="1770" spans="1:6" ht="51" x14ac:dyDescent="0.2">
      <c r="A1770" s="269"/>
      <c r="B1770" s="269"/>
      <c r="C1770" s="269" t="s">
        <v>1878</v>
      </c>
      <c r="D1770" s="269"/>
      <c r="E1770" s="270" t="s">
        <v>1879</v>
      </c>
      <c r="F1770" s="271">
        <v>130738.3</v>
      </c>
    </row>
    <row r="1771" spans="1:6" x14ac:dyDescent="0.2">
      <c r="A1771" s="269"/>
      <c r="B1771" s="269"/>
      <c r="C1771" s="269"/>
      <c r="D1771" s="269" t="s">
        <v>1239</v>
      </c>
      <c r="E1771" s="270" t="s">
        <v>1240</v>
      </c>
      <c r="F1771" s="271">
        <v>130738.3</v>
      </c>
    </row>
    <row r="1772" spans="1:6" ht="25.5" x14ac:dyDescent="0.2">
      <c r="A1772" s="269"/>
      <c r="B1772" s="269"/>
      <c r="C1772" s="269"/>
      <c r="D1772" s="269" t="s">
        <v>471</v>
      </c>
      <c r="E1772" s="270" t="s">
        <v>472</v>
      </c>
      <c r="F1772" s="271">
        <v>130738.3</v>
      </c>
    </row>
    <row r="1773" spans="1:6" ht="25.5" x14ac:dyDescent="0.2">
      <c r="A1773" s="269"/>
      <c r="B1773" s="269"/>
      <c r="C1773" s="269" t="s">
        <v>1882</v>
      </c>
      <c r="D1773" s="269"/>
      <c r="E1773" s="270" t="s">
        <v>1883</v>
      </c>
      <c r="F1773" s="271">
        <v>6</v>
      </c>
    </row>
    <row r="1774" spans="1:6" x14ac:dyDescent="0.2">
      <c r="A1774" s="269"/>
      <c r="B1774" s="269"/>
      <c r="C1774" s="269"/>
      <c r="D1774" s="269" t="s">
        <v>1239</v>
      </c>
      <c r="E1774" s="270" t="s">
        <v>1240</v>
      </c>
      <c r="F1774" s="271">
        <v>6</v>
      </c>
    </row>
    <row r="1775" spans="1:6" ht="25.5" x14ac:dyDescent="0.2">
      <c r="A1775" s="269"/>
      <c r="B1775" s="269"/>
      <c r="C1775" s="269"/>
      <c r="D1775" s="269" t="s">
        <v>1281</v>
      </c>
      <c r="E1775" s="270" t="s">
        <v>1282</v>
      </c>
      <c r="F1775" s="271">
        <v>6</v>
      </c>
    </row>
    <row r="1776" spans="1:6" ht="51" x14ac:dyDescent="0.2">
      <c r="A1776" s="269"/>
      <c r="B1776" s="269"/>
      <c r="C1776" s="269" t="s">
        <v>1884</v>
      </c>
      <c r="D1776" s="269"/>
      <c r="E1776" s="270" t="s">
        <v>1885</v>
      </c>
      <c r="F1776" s="271">
        <v>83213.7</v>
      </c>
    </row>
    <row r="1777" spans="1:6" x14ac:dyDescent="0.2">
      <c r="A1777" s="269"/>
      <c r="B1777" s="269"/>
      <c r="C1777" s="269"/>
      <c r="D1777" s="269" t="s">
        <v>1239</v>
      </c>
      <c r="E1777" s="270" t="s">
        <v>1240</v>
      </c>
      <c r="F1777" s="271">
        <v>83213.7</v>
      </c>
    </row>
    <row r="1778" spans="1:6" ht="25.5" x14ac:dyDescent="0.2">
      <c r="A1778" s="269"/>
      <c r="B1778" s="269"/>
      <c r="C1778" s="269"/>
      <c r="D1778" s="269" t="s">
        <v>471</v>
      </c>
      <c r="E1778" s="270" t="s">
        <v>472</v>
      </c>
      <c r="F1778" s="271">
        <v>83213.7</v>
      </c>
    </row>
    <row r="1779" spans="1:6" ht="38.25" x14ac:dyDescent="0.2">
      <c r="A1779" s="269"/>
      <c r="B1779" s="269"/>
      <c r="C1779" s="269" t="s">
        <v>1886</v>
      </c>
      <c r="D1779" s="269"/>
      <c r="E1779" s="270" t="s">
        <v>1887</v>
      </c>
      <c r="F1779" s="271">
        <v>8513.2000000000007</v>
      </c>
    </row>
    <row r="1780" spans="1:6" x14ac:dyDescent="0.2">
      <c r="A1780" s="269"/>
      <c r="B1780" s="269"/>
      <c r="C1780" s="269"/>
      <c r="D1780" s="269" t="s">
        <v>1239</v>
      </c>
      <c r="E1780" s="270" t="s">
        <v>1240</v>
      </c>
      <c r="F1780" s="271">
        <v>8513.2000000000007</v>
      </c>
    </row>
    <row r="1781" spans="1:6" ht="25.5" x14ac:dyDescent="0.2">
      <c r="A1781" s="269"/>
      <c r="B1781" s="269"/>
      <c r="C1781" s="269"/>
      <c r="D1781" s="269" t="s">
        <v>471</v>
      </c>
      <c r="E1781" s="270" t="s">
        <v>472</v>
      </c>
      <c r="F1781" s="271">
        <v>8513.2000000000007</v>
      </c>
    </row>
    <row r="1782" spans="1:6" ht="38.25" x14ac:dyDescent="0.2">
      <c r="A1782" s="269"/>
      <c r="B1782" s="269"/>
      <c r="C1782" s="269" t="s">
        <v>1890</v>
      </c>
      <c r="D1782" s="269"/>
      <c r="E1782" s="270" t="s">
        <v>2821</v>
      </c>
      <c r="F1782" s="271">
        <v>14637.1</v>
      </c>
    </row>
    <row r="1783" spans="1:6" ht="25.5" x14ac:dyDescent="0.2">
      <c r="A1783" s="269"/>
      <c r="B1783" s="269"/>
      <c r="C1783" s="269" t="s">
        <v>1891</v>
      </c>
      <c r="D1783" s="269"/>
      <c r="E1783" s="270" t="s">
        <v>1892</v>
      </c>
      <c r="F1783" s="271">
        <v>14637.1</v>
      </c>
    </row>
    <row r="1784" spans="1:6" x14ac:dyDescent="0.2">
      <c r="A1784" s="269"/>
      <c r="B1784" s="269"/>
      <c r="C1784" s="269"/>
      <c r="D1784" s="269" t="s">
        <v>1239</v>
      </c>
      <c r="E1784" s="270" t="s">
        <v>1240</v>
      </c>
      <c r="F1784" s="271">
        <v>14637.1</v>
      </c>
    </row>
    <row r="1785" spans="1:6" ht="25.5" x14ac:dyDescent="0.2">
      <c r="A1785" s="269"/>
      <c r="B1785" s="269"/>
      <c r="C1785" s="269"/>
      <c r="D1785" s="269" t="s">
        <v>471</v>
      </c>
      <c r="E1785" s="270" t="s">
        <v>472</v>
      </c>
      <c r="F1785" s="271">
        <v>14637.1</v>
      </c>
    </row>
    <row r="1786" spans="1:6" ht="25.5" x14ac:dyDescent="0.2">
      <c r="A1786" s="269"/>
      <c r="B1786" s="269"/>
      <c r="C1786" s="269" t="s">
        <v>1901</v>
      </c>
      <c r="D1786" s="269"/>
      <c r="E1786" s="270" t="s">
        <v>1902</v>
      </c>
      <c r="F1786" s="271">
        <v>9765.4</v>
      </c>
    </row>
    <row r="1787" spans="1:6" ht="25.5" x14ac:dyDescent="0.2">
      <c r="A1787" s="269"/>
      <c r="B1787" s="269"/>
      <c r="C1787" s="269"/>
      <c r="D1787" s="269" t="s">
        <v>1148</v>
      </c>
      <c r="E1787" s="270" t="s">
        <v>1149</v>
      </c>
      <c r="F1787" s="271">
        <v>365.4</v>
      </c>
    </row>
    <row r="1788" spans="1:6" ht="25.5" x14ac:dyDescent="0.2">
      <c r="A1788" s="269"/>
      <c r="B1788" s="269"/>
      <c r="C1788" s="269"/>
      <c r="D1788" s="269" t="s">
        <v>1150</v>
      </c>
      <c r="E1788" s="270" t="s">
        <v>1151</v>
      </c>
      <c r="F1788" s="271">
        <v>365.4</v>
      </c>
    </row>
    <row r="1789" spans="1:6" x14ac:dyDescent="0.2">
      <c r="A1789" s="269"/>
      <c r="B1789" s="269"/>
      <c r="C1789" s="269"/>
      <c r="D1789" s="269" t="s">
        <v>1239</v>
      </c>
      <c r="E1789" s="270" t="s">
        <v>1240</v>
      </c>
      <c r="F1789" s="271">
        <v>9400</v>
      </c>
    </row>
    <row r="1790" spans="1:6" x14ac:dyDescent="0.2">
      <c r="A1790" s="269"/>
      <c r="B1790" s="269"/>
      <c r="C1790" s="269"/>
      <c r="D1790" s="269" t="s">
        <v>1318</v>
      </c>
      <c r="E1790" s="270" t="s">
        <v>1319</v>
      </c>
      <c r="F1790" s="271">
        <v>9400</v>
      </c>
    </row>
    <row r="1791" spans="1:6" ht="38.25" x14ac:dyDescent="0.2">
      <c r="A1791" s="269"/>
      <c r="B1791" s="269"/>
      <c r="C1791" s="269" t="s">
        <v>1903</v>
      </c>
      <c r="D1791" s="269"/>
      <c r="E1791" s="270" t="s">
        <v>919</v>
      </c>
      <c r="F1791" s="271">
        <v>10993.1</v>
      </c>
    </row>
    <row r="1792" spans="1:6" x14ac:dyDescent="0.2">
      <c r="A1792" s="269"/>
      <c r="B1792" s="269"/>
      <c r="C1792" s="269"/>
      <c r="D1792" s="269" t="s">
        <v>1239</v>
      </c>
      <c r="E1792" s="270" t="s">
        <v>1240</v>
      </c>
      <c r="F1792" s="271">
        <v>10993.1</v>
      </c>
    </row>
    <row r="1793" spans="1:6" ht="25.5" x14ac:dyDescent="0.2">
      <c r="A1793" s="269"/>
      <c r="B1793" s="269"/>
      <c r="C1793" s="269"/>
      <c r="D1793" s="269" t="s">
        <v>471</v>
      </c>
      <c r="E1793" s="270" t="s">
        <v>472</v>
      </c>
      <c r="F1793" s="271">
        <v>10993.1</v>
      </c>
    </row>
    <row r="1794" spans="1:6" ht="25.5" x14ac:dyDescent="0.2">
      <c r="A1794" s="269"/>
      <c r="B1794" s="269"/>
      <c r="C1794" s="269" t="s">
        <v>920</v>
      </c>
      <c r="D1794" s="269"/>
      <c r="E1794" s="270" t="s">
        <v>921</v>
      </c>
      <c r="F1794" s="271">
        <v>468497</v>
      </c>
    </row>
    <row r="1795" spans="1:6" x14ac:dyDescent="0.2">
      <c r="A1795" s="269"/>
      <c r="B1795" s="269"/>
      <c r="C1795" s="269"/>
      <c r="D1795" s="269" t="s">
        <v>1239</v>
      </c>
      <c r="E1795" s="270" t="s">
        <v>1240</v>
      </c>
      <c r="F1795" s="271">
        <v>468497</v>
      </c>
    </row>
    <row r="1796" spans="1:6" ht="25.5" x14ac:dyDescent="0.2">
      <c r="A1796" s="269"/>
      <c r="B1796" s="269"/>
      <c r="C1796" s="269"/>
      <c r="D1796" s="269" t="s">
        <v>471</v>
      </c>
      <c r="E1796" s="270" t="s">
        <v>472</v>
      </c>
      <c r="F1796" s="271">
        <v>468497</v>
      </c>
    </row>
    <row r="1797" spans="1:6" x14ac:dyDescent="0.2">
      <c r="A1797" s="269"/>
      <c r="B1797" s="269"/>
      <c r="C1797" s="269" t="s">
        <v>467</v>
      </c>
      <c r="D1797" s="269"/>
      <c r="E1797" s="270" t="s">
        <v>468</v>
      </c>
      <c r="F1797" s="271">
        <v>34822.199999999997</v>
      </c>
    </row>
    <row r="1798" spans="1:6" ht="25.5" x14ac:dyDescent="0.2">
      <c r="A1798" s="269"/>
      <c r="B1798" s="269"/>
      <c r="C1798" s="269" t="s">
        <v>922</v>
      </c>
      <c r="D1798" s="269"/>
      <c r="E1798" s="270" t="s">
        <v>923</v>
      </c>
      <c r="F1798" s="271">
        <v>28810.2</v>
      </c>
    </row>
    <row r="1799" spans="1:6" x14ac:dyDescent="0.2">
      <c r="A1799" s="269"/>
      <c r="B1799" s="269"/>
      <c r="C1799" s="269"/>
      <c r="D1799" s="269" t="s">
        <v>1239</v>
      </c>
      <c r="E1799" s="270" t="s">
        <v>1240</v>
      </c>
      <c r="F1799" s="271">
        <v>28810.2</v>
      </c>
    </row>
    <row r="1800" spans="1:6" ht="25.5" x14ac:dyDescent="0.2">
      <c r="A1800" s="269"/>
      <c r="B1800" s="269"/>
      <c r="C1800" s="269"/>
      <c r="D1800" s="269" t="s">
        <v>1281</v>
      </c>
      <c r="E1800" s="270" t="s">
        <v>1282</v>
      </c>
      <c r="F1800" s="271">
        <v>28810.2</v>
      </c>
    </row>
    <row r="1801" spans="1:6" ht="38.25" x14ac:dyDescent="0.2">
      <c r="A1801" s="269"/>
      <c r="B1801" s="269"/>
      <c r="C1801" s="269" t="s">
        <v>925</v>
      </c>
      <c r="D1801" s="269"/>
      <c r="E1801" s="270" t="s">
        <v>2822</v>
      </c>
      <c r="F1801" s="271">
        <v>5862</v>
      </c>
    </row>
    <row r="1802" spans="1:6" x14ac:dyDescent="0.2">
      <c r="A1802" s="269"/>
      <c r="B1802" s="269"/>
      <c r="C1802" s="269"/>
      <c r="D1802" s="269" t="s">
        <v>1239</v>
      </c>
      <c r="E1802" s="270" t="s">
        <v>1240</v>
      </c>
      <c r="F1802" s="271">
        <v>5862</v>
      </c>
    </row>
    <row r="1803" spans="1:6" ht="25.5" x14ac:dyDescent="0.2">
      <c r="A1803" s="269"/>
      <c r="B1803" s="269"/>
      <c r="C1803" s="269"/>
      <c r="D1803" s="269" t="s">
        <v>471</v>
      </c>
      <c r="E1803" s="270" t="s">
        <v>472</v>
      </c>
      <c r="F1803" s="271">
        <v>5862</v>
      </c>
    </row>
    <row r="1804" spans="1:6" ht="63.75" x14ac:dyDescent="0.2">
      <c r="A1804" s="269"/>
      <c r="B1804" s="269"/>
      <c r="C1804" s="269" t="s">
        <v>933</v>
      </c>
      <c r="D1804" s="269"/>
      <c r="E1804" s="270" t="s">
        <v>2823</v>
      </c>
      <c r="F1804" s="271">
        <v>150</v>
      </c>
    </row>
    <row r="1805" spans="1:6" ht="25.5" x14ac:dyDescent="0.2">
      <c r="A1805" s="269"/>
      <c r="B1805" s="269"/>
      <c r="C1805" s="269"/>
      <c r="D1805" s="269" t="s">
        <v>1231</v>
      </c>
      <c r="E1805" s="270" t="s">
        <v>1232</v>
      </c>
      <c r="F1805" s="271">
        <v>150</v>
      </c>
    </row>
    <row r="1806" spans="1:6" ht="25.5" x14ac:dyDescent="0.2">
      <c r="A1806" s="269"/>
      <c r="B1806" s="269"/>
      <c r="C1806" s="269"/>
      <c r="D1806" s="269" t="s">
        <v>1286</v>
      </c>
      <c r="E1806" s="270" t="s">
        <v>1287</v>
      </c>
      <c r="F1806" s="271">
        <v>150</v>
      </c>
    </row>
    <row r="1807" spans="1:6" ht="25.5" x14ac:dyDescent="0.2">
      <c r="A1807" s="269"/>
      <c r="B1807" s="269"/>
      <c r="C1807" s="269" t="s">
        <v>936</v>
      </c>
      <c r="D1807" s="269"/>
      <c r="E1807" s="270" t="s">
        <v>937</v>
      </c>
      <c r="F1807" s="271">
        <v>9092.1</v>
      </c>
    </row>
    <row r="1808" spans="1:6" x14ac:dyDescent="0.2">
      <c r="A1808" s="269"/>
      <c r="B1808" s="269"/>
      <c r="C1808" s="269" t="s">
        <v>938</v>
      </c>
      <c r="D1808" s="269"/>
      <c r="E1808" s="270" t="s">
        <v>939</v>
      </c>
      <c r="F1808" s="271">
        <v>9092.1</v>
      </c>
    </row>
    <row r="1809" spans="1:6" ht="25.5" x14ac:dyDescent="0.2">
      <c r="A1809" s="269"/>
      <c r="B1809" s="269"/>
      <c r="C1809" s="269" t="s">
        <v>940</v>
      </c>
      <c r="D1809" s="269"/>
      <c r="E1809" s="270" t="s">
        <v>941</v>
      </c>
      <c r="F1809" s="271">
        <v>7833</v>
      </c>
    </row>
    <row r="1810" spans="1:6" ht="25.5" x14ac:dyDescent="0.2">
      <c r="A1810" s="269"/>
      <c r="B1810" s="269"/>
      <c r="C1810" s="269"/>
      <c r="D1810" s="269" t="s">
        <v>1148</v>
      </c>
      <c r="E1810" s="270" t="s">
        <v>1149</v>
      </c>
      <c r="F1810" s="271">
        <v>7833</v>
      </c>
    </row>
    <row r="1811" spans="1:6" ht="25.5" x14ac:dyDescent="0.2">
      <c r="A1811" s="269"/>
      <c r="B1811" s="269"/>
      <c r="C1811" s="269"/>
      <c r="D1811" s="269" t="s">
        <v>1150</v>
      </c>
      <c r="E1811" s="270" t="s">
        <v>1151</v>
      </c>
      <c r="F1811" s="271">
        <v>7833</v>
      </c>
    </row>
    <row r="1812" spans="1:6" ht="25.5" x14ac:dyDescent="0.2">
      <c r="A1812" s="269"/>
      <c r="B1812" s="269"/>
      <c r="C1812" s="269" t="s">
        <v>942</v>
      </c>
      <c r="D1812" s="269"/>
      <c r="E1812" s="270" t="s">
        <v>943</v>
      </c>
      <c r="F1812" s="271">
        <v>1259.0999999999999</v>
      </c>
    </row>
    <row r="1813" spans="1:6" ht="25.5" x14ac:dyDescent="0.2">
      <c r="A1813" s="269"/>
      <c r="B1813" s="269"/>
      <c r="C1813" s="269"/>
      <c r="D1813" s="269" t="s">
        <v>1148</v>
      </c>
      <c r="E1813" s="270" t="s">
        <v>1149</v>
      </c>
      <c r="F1813" s="271">
        <v>1259.0999999999999</v>
      </c>
    </row>
    <row r="1814" spans="1:6" ht="25.5" x14ac:dyDescent="0.2">
      <c r="A1814" s="269"/>
      <c r="B1814" s="269"/>
      <c r="C1814" s="269"/>
      <c r="D1814" s="269" t="s">
        <v>1150</v>
      </c>
      <c r="E1814" s="270" t="s">
        <v>1151</v>
      </c>
      <c r="F1814" s="271">
        <v>1259.0999999999999</v>
      </c>
    </row>
    <row r="1815" spans="1:6" ht="25.5" x14ac:dyDescent="0.2">
      <c r="A1815" s="269"/>
      <c r="B1815" s="269"/>
      <c r="C1815" s="269" t="s">
        <v>1788</v>
      </c>
      <c r="D1815" s="269"/>
      <c r="E1815" s="270" t="s">
        <v>1789</v>
      </c>
      <c r="F1815" s="271">
        <v>93</v>
      </c>
    </row>
    <row r="1816" spans="1:6" ht="25.5" x14ac:dyDescent="0.2">
      <c r="A1816" s="269"/>
      <c r="B1816" s="269"/>
      <c r="C1816" s="269" t="s">
        <v>944</v>
      </c>
      <c r="D1816" s="269"/>
      <c r="E1816" s="270" t="s">
        <v>945</v>
      </c>
      <c r="F1816" s="271">
        <v>93</v>
      </c>
    </row>
    <row r="1817" spans="1:6" ht="25.5" x14ac:dyDescent="0.2">
      <c r="A1817" s="269"/>
      <c r="B1817" s="269"/>
      <c r="C1817" s="269"/>
      <c r="D1817" s="269" t="s">
        <v>1148</v>
      </c>
      <c r="E1817" s="270" t="s">
        <v>1149</v>
      </c>
      <c r="F1817" s="271">
        <v>93</v>
      </c>
    </row>
    <row r="1818" spans="1:6" ht="25.5" x14ac:dyDescent="0.2">
      <c r="A1818" s="269"/>
      <c r="B1818" s="269"/>
      <c r="C1818" s="269"/>
      <c r="D1818" s="269" t="s">
        <v>1150</v>
      </c>
      <c r="E1818" s="270" t="s">
        <v>1151</v>
      </c>
      <c r="F1818" s="271">
        <v>93</v>
      </c>
    </row>
    <row r="1819" spans="1:6" x14ac:dyDescent="0.2">
      <c r="A1819" s="269"/>
      <c r="B1819" s="269"/>
      <c r="C1819" s="269" t="s">
        <v>481</v>
      </c>
      <c r="D1819" s="269"/>
      <c r="E1819" s="270" t="s">
        <v>482</v>
      </c>
      <c r="F1819" s="271">
        <v>460713</v>
      </c>
    </row>
    <row r="1820" spans="1:6" ht="63.75" x14ac:dyDescent="0.2">
      <c r="A1820" s="269"/>
      <c r="B1820" s="269"/>
      <c r="C1820" s="269" t="s">
        <v>2539</v>
      </c>
      <c r="D1820" s="269"/>
      <c r="E1820" s="270" t="s">
        <v>2835</v>
      </c>
      <c r="F1820" s="271">
        <v>12800</v>
      </c>
    </row>
    <row r="1821" spans="1:6" ht="76.5" x14ac:dyDescent="0.2">
      <c r="A1821" s="269"/>
      <c r="B1821" s="269"/>
      <c r="C1821" s="269" t="s">
        <v>2541</v>
      </c>
      <c r="D1821" s="269"/>
      <c r="E1821" s="270" t="s">
        <v>2837</v>
      </c>
      <c r="F1821" s="271">
        <v>12800</v>
      </c>
    </row>
    <row r="1822" spans="1:6" x14ac:dyDescent="0.2">
      <c r="A1822" s="269"/>
      <c r="B1822" s="269"/>
      <c r="C1822" s="269"/>
      <c r="D1822" s="269" t="s">
        <v>1239</v>
      </c>
      <c r="E1822" s="270" t="s">
        <v>1240</v>
      </c>
      <c r="F1822" s="271">
        <v>12800</v>
      </c>
    </row>
    <row r="1823" spans="1:6" ht="25.5" x14ac:dyDescent="0.2">
      <c r="A1823" s="269"/>
      <c r="B1823" s="269"/>
      <c r="C1823" s="269"/>
      <c r="D1823" s="269" t="s">
        <v>471</v>
      </c>
      <c r="E1823" s="270" t="s">
        <v>472</v>
      </c>
      <c r="F1823" s="271">
        <v>12800</v>
      </c>
    </row>
    <row r="1824" spans="1:6" ht="38.25" x14ac:dyDescent="0.2">
      <c r="A1824" s="269"/>
      <c r="B1824" s="269"/>
      <c r="C1824" s="269" t="s">
        <v>946</v>
      </c>
      <c r="D1824" s="269"/>
      <c r="E1824" s="270" t="s">
        <v>421</v>
      </c>
      <c r="F1824" s="271">
        <v>447913</v>
      </c>
    </row>
    <row r="1825" spans="1:6" x14ac:dyDescent="0.2">
      <c r="A1825" s="269"/>
      <c r="B1825" s="269"/>
      <c r="C1825" s="269"/>
      <c r="D1825" s="269" t="s">
        <v>1172</v>
      </c>
      <c r="E1825" s="270" t="s">
        <v>1173</v>
      </c>
      <c r="F1825" s="271">
        <v>447913</v>
      </c>
    </row>
    <row r="1826" spans="1:6" x14ac:dyDescent="0.2">
      <c r="A1826" s="269"/>
      <c r="B1826" s="269"/>
      <c r="C1826" s="269"/>
      <c r="D1826" s="269" t="s">
        <v>1174</v>
      </c>
      <c r="E1826" s="270" t="s">
        <v>1006</v>
      </c>
      <c r="F1826" s="271">
        <v>447913</v>
      </c>
    </row>
    <row r="1827" spans="1:6" x14ac:dyDescent="0.2">
      <c r="A1827" s="269"/>
      <c r="B1827" s="269" t="s">
        <v>948</v>
      </c>
      <c r="C1827" s="269"/>
      <c r="D1827" s="269"/>
      <c r="E1827" s="270" t="s">
        <v>949</v>
      </c>
      <c r="F1827" s="271">
        <v>1904014</v>
      </c>
    </row>
    <row r="1828" spans="1:6" x14ac:dyDescent="0.2">
      <c r="A1828" s="269"/>
      <c r="B1828" s="269"/>
      <c r="C1828" s="269" t="s">
        <v>465</v>
      </c>
      <c r="D1828" s="269"/>
      <c r="E1828" s="270" t="s">
        <v>466</v>
      </c>
      <c r="F1828" s="271">
        <v>1902790.3</v>
      </c>
    </row>
    <row r="1829" spans="1:6" ht="38.25" x14ac:dyDescent="0.2">
      <c r="A1829" s="269"/>
      <c r="B1829" s="269"/>
      <c r="C1829" s="269" t="s">
        <v>950</v>
      </c>
      <c r="D1829" s="269"/>
      <c r="E1829" s="270" t="s">
        <v>2824</v>
      </c>
      <c r="F1829" s="271">
        <v>45740.1</v>
      </c>
    </row>
    <row r="1830" spans="1:6" ht="38.25" x14ac:dyDescent="0.2">
      <c r="A1830" s="269"/>
      <c r="B1830" s="269"/>
      <c r="C1830" s="269" t="s">
        <v>951</v>
      </c>
      <c r="D1830" s="269"/>
      <c r="E1830" s="270" t="s">
        <v>952</v>
      </c>
      <c r="F1830" s="271">
        <v>45740.1</v>
      </c>
    </row>
    <row r="1831" spans="1:6" x14ac:dyDescent="0.2">
      <c r="A1831" s="269"/>
      <c r="B1831" s="269"/>
      <c r="C1831" s="269"/>
      <c r="D1831" s="269" t="s">
        <v>1239</v>
      </c>
      <c r="E1831" s="270" t="s">
        <v>1240</v>
      </c>
      <c r="F1831" s="271">
        <v>45740.1</v>
      </c>
    </row>
    <row r="1832" spans="1:6" ht="25.5" x14ac:dyDescent="0.2">
      <c r="A1832" s="269"/>
      <c r="B1832" s="269"/>
      <c r="C1832" s="269"/>
      <c r="D1832" s="269" t="s">
        <v>1281</v>
      </c>
      <c r="E1832" s="270" t="s">
        <v>1282</v>
      </c>
      <c r="F1832" s="271">
        <v>45740.1</v>
      </c>
    </row>
    <row r="1833" spans="1:6" ht="63.75" x14ac:dyDescent="0.2">
      <c r="A1833" s="269"/>
      <c r="B1833" s="269"/>
      <c r="C1833" s="269" t="s">
        <v>953</v>
      </c>
      <c r="D1833" s="269"/>
      <c r="E1833" s="270" t="s">
        <v>954</v>
      </c>
      <c r="F1833" s="271">
        <v>56314.6</v>
      </c>
    </row>
    <row r="1834" spans="1:6" x14ac:dyDescent="0.2">
      <c r="A1834" s="269"/>
      <c r="B1834" s="269"/>
      <c r="C1834" s="269"/>
      <c r="D1834" s="269" t="s">
        <v>1239</v>
      </c>
      <c r="E1834" s="270" t="s">
        <v>1240</v>
      </c>
      <c r="F1834" s="271">
        <v>56314.6</v>
      </c>
    </row>
    <row r="1835" spans="1:6" ht="25.5" x14ac:dyDescent="0.2">
      <c r="A1835" s="269"/>
      <c r="B1835" s="269"/>
      <c r="C1835" s="269"/>
      <c r="D1835" s="269" t="s">
        <v>1281</v>
      </c>
      <c r="E1835" s="270" t="s">
        <v>1282</v>
      </c>
      <c r="F1835" s="271">
        <v>56314.6</v>
      </c>
    </row>
    <row r="1836" spans="1:6" ht="38.25" x14ac:dyDescent="0.2">
      <c r="A1836" s="269"/>
      <c r="B1836" s="269"/>
      <c r="C1836" s="269" t="s">
        <v>1893</v>
      </c>
      <c r="D1836" s="269"/>
      <c r="E1836" s="270" t="s">
        <v>2797</v>
      </c>
      <c r="F1836" s="271">
        <v>1800735.6</v>
      </c>
    </row>
    <row r="1837" spans="1:6" ht="38.25" x14ac:dyDescent="0.2">
      <c r="A1837" s="269"/>
      <c r="B1837" s="269"/>
      <c r="C1837" s="269" t="s">
        <v>961</v>
      </c>
      <c r="D1837" s="269"/>
      <c r="E1837" s="270" t="s">
        <v>962</v>
      </c>
      <c r="F1837" s="271">
        <v>30000</v>
      </c>
    </row>
    <row r="1838" spans="1:6" x14ac:dyDescent="0.2">
      <c r="A1838" s="269"/>
      <c r="B1838" s="269"/>
      <c r="C1838" s="269"/>
      <c r="D1838" s="269" t="s">
        <v>1239</v>
      </c>
      <c r="E1838" s="270" t="s">
        <v>1240</v>
      </c>
      <c r="F1838" s="271">
        <v>30000</v>
      </c>
    </row>
    <row r="1839" spans="1:6" ht="25.5" x14ac:dyDescent="0.2">
      <c r="A1839" s="269"/>
      <c r="B1839" s="269"/>
      <c r="C1839" s="269"/>
      <c r="D1839" s="269" t="s">
        <v>471</v>
      </c>
      <c r="E1839" s="270" t="s">
        <v>472</v>
      </c>
      <c r="F1839" s="271">
        <v>30000</v>
      </c>
    </row>
    <row r="1840" spans="1:6" ht="25.5" x14ac:dyDescent="0.2">
      <c r="A1840" s="269"/>
      <c r="B1840" s="269"/>
      <c r="C1840" s="269" t="s">
        <v>963</v>
      </c>
      <c r="D1840" s="269"/>
      <c r="E1840" s="270" t="s">
        <v>964</v>
      </c>
      <c r="F1840" s="271">
        <v>44932.4</v>
      </c>
    </row>
    <row r="1841" spans="1:6" x14ac:dyDescent="0.2">
      <c r="A1841" s="269"/>
      <c r="B1841" s="269"/>
      <c r="C1841" s="269"/>
      <c r="D1841" s="269" t="s">
        <v>1239</v>
      </c>
      <c r="E1841" s="270" t="s">
        <v>1240</v>
      </c>
      <c r="F1841" s="271">
        <v>44932.4</v>
      </c>
    </row>
    <row r="1842" spans="1:6" ht="25.5" x14ac:dyDescent="0.2">
      <c r="A1842" s="269"/>
      <c r="B1842" s="269"/>
      <c r="C1842" s="269"/>
      <c r="D1842" s="269" t="s">
        <v>471</v>
      </c>
      <c r="E1842" s="270" t="s">
        <v>472</v>
      </c>
      <c r="F1842" s="271">
        <v>44932.4</v>
      </c>
    </row>
    <row r="1843" spans="1:6" ht="25.5" x14ac:dyDescent="0.2">
      <c r="A1843" s="269"/>
      <c r="B1843" s="269"/>
      <c r="C1843" s="269" t="s">
        <v>1894</v>
      </c>
      <c r="D1843" s="269"/>
      <c r="E1843" s="270" t="s">
        <v>1895</v>
      </c>
      <c r="F1843" s="271">
        <v>1725803.2</v>
      </c>
    </row>
    <row r="1844" spans="1:6" x14ac:dyDescent="0.2">
      <c r="A1844" s="269"/>
      <c r="B1844" s="269"/>
      <c r="C1844" s="269"/>
      <c r="D1844" s="269" t="s">
        <v>1239</v>
      </c>
      <c r="E1844" s="270" t="s">
        <v>1240</v>
      </c>
      <c r="F1844" s="271">
        <v>1725803.2</v>
      </c>
    </row>
    <row r="1845" spans="1:6" ht="25.5" x14ac:dyDescent="0.2">
      <c r="A1845" s="269"/>
      <c r="B1845" s="269"/>
      <c r="C1845" s="269"/>
      <c r="D1845" s="269" t="s">
        <v>471</v>
      </c>
      <c r="E1845" s="270" t="s">
        <v>472</v>
      </c>
      <c r="F1845" s="271">
        <v>1718536.6</v>
      </c>
    </row>
    <row r="1846" spans="1:6" ht="25.5" x14ac:dyDescent="0.2">
      <c r="A1846" s="269"/>
      <c r="B1846" s="269"/>
      <c r="C1846" s="269"/>
      <c r="D1846" s="269" t="s">
        <v>1281</v>
      </c>
      <c r="E1846" s="270" t="s">
        <v>1282</v>
      </c>
      <c r="F1846" s="271">
        <v>7266.6</v>
      </c>
    </row>
    <row r="1847" spans="1:6" ht="25.5" x14ac:dyDescent="0.2">
      <c r="A1847" s="269"/>
      <c r="B1847" s="269"/>
      <c r="C1847" s="269" t="s">
        <v>965</v>
      </c>
      <c r="D1847" s="269"/>
      <c r="E1847" s="270" t="s">
        <v>966</v>
      </c>
      <c r="F1847" s="271">
        <v>1223.7</v>
      </c>
    </row>
    <row r="1848" spans="1:6" ht="38.25" x14ac:dyDescent="0.2">
      <c r="A1848" s="269"/>
      <c r="B1848" s="269"/>
      <c r="C1848" s="269" t="s">
        <v>967</v>
      </c>
      <c r="D1848" s="269"/>
      <c r="E1848" s="270" t="s">
        <v>2825</v>
      </c>
      <c r="F1848" s="271">
        <v>1223.7</v>
      </c>
    </row>
    <row r="1849" spans="1:6" x14ac:dyDescent="0.2">
      <c r="A1849" s="269"/>
      <c r="B1849" s="269"/>
      <c r="C1849" s="269"/>
      <c r="D1849" s="269" t="s">
        <v>1239</v>
      </c>
      <c r="E1849" s="270" t="s">
        <v>1240</v>
      </c>
      <c r="F1849" s="271">
        <v>1223.7</v>
      </c>
    </row>
    <row r="1850" spans="1:6" ht="25.5" x14ac:dyDescent="0.2">
      <c r="A1850" s="269"/>
      <c r="B1850" s="269"/>
      <c r="C1850" s="269"/>
      <c r="D1850" s="269" t="s">
        <v>1281</v>
      </c>
      <c r="E1850" s="270" t="s">
        <v>1282</v>
      </c>
      <c r="F1850" s="271">
        <v>1223.7</v>
      </c>
    </row>
    <row r="1851" spans="1:6" x14ac:dyDescent="0.2">
      <c r="A1851" s="269"/>
      <c r="B1851" s="269" t="s">
        <v>971</v>
      </c>
      <c r="C1851" s="269"/>
      <c r="D1851" s="269"/>
      <c r="E1851" s="270" t="s">
        <v>972</v>
      </c>
      <c r="F1851" s="271">
        <v>645069.19999999995</v>
      </c>
    </row>
    <row r="1852" spans="1:6" ht="25.5" x14ac:dyDescent="0.2">
      <c r="A1852" s="269"/>
      <c r="B1852" s="269"/>
      <c r="C1852" s="269" t="s">
        <v>1136</v>
      </c>
      <c r="D1852" s="269"/>
      <c r="E1852" s="270" t="s">
        <v>1137</v>
      </c>
      <c r="F1852" s="271">
        <v>530065.6</v>
      </c>
    </row>
    <row r="1853" spans="1:6" x14ac:dyDescent="0.2">
      <c r="A1853" s="269"/>
      <c r="B1853" s="269"/>
      <c r="C1853" s="269" t="s">
        <v>1146</v>
      </c>
      <c r="D1853" s="269"/>
      <c r="E1853" s="270" t="s">
        <v>1147</v>
      </c>
      <c r="F1853" s="271">
        <v>86217.2</v>
      </c>
    </row>
    <row r="1854" spans="1:6" ht="38.25" x14ac:dyDescent="0.2">
      <c r="A1854" s="269"/>
      <c r="B1854" s="269"/>
      <c r="C1854" s="269"/>
      <c r="D1854" s="269" t="s">
        <v>1140</v>
      </c>
      <c r="E1854" s="270" t="s">
        <v>1141</v>
      </c>
      <c r="F1854" s="271">
        <v>43173.3</v>
      </c>
    </row>
    <row r="1855" spans="1:6" ht="25.5" x14ac:dyDescent="0.2">
      <c r="A1855" s="269"/>
      <c r="B1855" s="269"/>
      <c r="C1855" s="269"/>
      <c r="D1855" s="269" t="s">
        <v>1142</v>
      </c>
      <c r="E1855" s="270" t="s">
        <v>1143</v>
      </c>
      <c r="F1855" s="271">
        <v>43173.3</v>
      </c>
    </row>
    <row r="1856" spans="1:6" ht="25.5" x14ac:dyDescent="0.2">
      <c r="A1856" s="269"/>
      <c r="B1856" s="269"/>
      <c r="C1856" s="269"/>
      <c r="D1856" s="269" t="s">
        <v>1148</v>
      </c>
      <c r="E1856" s="270" t="s">
        <v>1149</v>
      </c>
      <c r="F1856" s="271">
        <v>42973.9</v>
      </c>
    </row>
    <row r="1857" spans="1:6" ht="25.5" x14ac:dyDescent="0.2">
      <c r="A1857" s="269"/>
      <c r="B1857" s="269"/>
      <c r="C1857" s="269"/>
      <c r="D1857" s="269" t="s">
        <v>1150</v>
      </c>
      <c r="E1857" s="270" t="s">
        <v>1151</v>
      </c>
      <c r="F1857" s="271">
        <v>42973.9</v>
      </c>
    </row>
    <row r="1858" spans="1:6" x14ac:dyDescent="0.2">
      <c r="A1858" s="269"/>
      <c r="B1858" s="269"/>
      <c r="C1858" s="269"/>
      <c r="D1858" s="269" t="s">
        <v>1152</v>
      </c>
      <c r="E1858" s="270" t="s">
        <v>1153</v>
      </c>
      <c r="F1858" s="271">
        <v>70</v>
      </c>
    </row>
    <row r="1859" spans="1:6" ht="25.5" x14ac:dyDescent="0.2">
      <c r="A1859" s="269"/>
      <c r="B1859" s="269"/>
      <c r="C1859" s="269"/>
      <c r="D1859" s="269" t="s">
        <v>1154</v>
      </c>
      <c r="E1859" s="270" t="s">
        <v>1155</v>
      </c>
      <c r="F1859" s="271">
        <v>70</v>
      </c>
    </row>
    <row r="1860" spans="1:6" x14ac:dyDescent="0.2">
      <c r="A1860" s="269"/>
      <c r="B1860" s="269"/>
      <c r="C1860" s="269" t="s">
        <v>973</v>
      </c>
      <c r="D1860" s="269"/>
      <c r="E1860" s="270" t="s">
        <v>974</v>
      </c>
      <c r="F1860" s="271">
        <v>299029.40000000002</v>
      </c>
    </row>
    <row r="1861" spans="1:6" ht="38.25" x14ac:dyDescent="0.2">
      <c r="A1861" s="269"/>
      <c r="B1861" s="269"/>
      <c r="C1861" s="269"/>
      <c r="D1861" s="269" t="s">
        <v>1140</v>
      </c>
      <c r="E1861" s="270" t="s">
        <v>1141</v>
      </c>
      <c r="F1861" s="271">
        <v>213259.6</v>
      </c>
    </row>
    <row r="1862" spans="1:6" ht="25.5" x14ac:dyDescent="0.2">
      <c r="A1862" s="269"/>
      <c r="B1862" s="269"/>
      <c r="C1862" s="269"/>
      <c r="D1862" s="269" t="s">
        <v>1142</v>
      </c>
      <c r="E1862" s="270" t="s">
        <v>1143</v>
      </c>
      <c r="F1862" s="271">
        <v>213259.6</v>
      </c>
    </row>
    <row r="1863" spans="1:6" ht="25.5" x14ac:dyDescent="0.2">
      <c r="A1863" s="269"/>
      <c r="B1863" s="269"/>
      <c r="C1863" s="269"/>
      <c r="D1863" s="269" t="s">
        <v>1148</v>
      </c>
      <c r="E1863" s="270" t="s">
        <v>1149</v>
      </c>
      <c r="F1863" s="271">
        <v>84553.9</v>
      </c>
    </row>
    <row r="1864" spans="1:6" ht="25.5" x14ac:dyDescent="0.2">
      <c r="A1864" s="269"/>
      <c r="B1864" s="269"/>
      <c r="C1864" s="269"/>
      <c r="D1864" s="269" t="s">
        <v>1150</v>
      </c>
      <c r="E1864" s="270" t="s">
        <v>1151</v>
      </c>
      <c r="F1864" s="271">
        <v>84553.9</v>
      </c>
    </row>
    <row r="1865" spans="1:6" x14ac:dyDescent="0.2">
      <c r="A1865" s="269"/>
      <c r="B1865" s="269"/>
      <c r="C1865" s="269"/>
      <c r="D1865" s="269" t="s">
        <v>1152</v>
      </c>
      <c r="E1865" s="270" t="s">
        <v>1153</v>
      </c>
      <c r="F1865" s="271">
        <v>1215.9000000000001</v>
      </c>
    </row>
    <row r="1866" spans="1:6" ht="25.5" x14ac:dyDescent="0.2">
      <c r="A1866" s="269"/>
      <c r="B1866" s="269"/>
      <c r="C1866" s="269"/>
      <c r="D1866" s="269" t="s">
        <v>1154</v>
      </c>
      <c r="E1866" s="270" t="s">
        <v>1155</v>
      </c>
      <c r="F1866" s="271">
        <v>1215.9000000000001</v>
      </c>
    </row>
    <row r="1867" spans="1:6" ht="51" x14ac:dyDescent="0.2">
      <c r="A1867" s="269"/>
      <c r="B1867" s="269"/>
      <c r="C1867" s="269" t="s">
        <v>975</v>
      </c>
      <c r="D1867" s="269"/>
      <c r="E1867" s="270" t="s">
        <v>976</v>
      </c>
      <c r="F1867" s="271">
        <v>50709.3</v>
      </c>
    </row>
    <row r="1868" spans="1:6" ht="25.5" x14ac:dyDescent="0.2">
      <c r="A1868" s="269"/>
      <c r="B1868" s="269"/>
      <c r="C1868" s="269"/>
      <c r="D1868" s="269" t="s">
        <v>1231</v>
      </c>
      <c r="E1868" s="270" t="s">
        <v>1232</v>
      </c>
      <c r="F1868" s="271">
        <v>50709.3</v>
      </c>
    </row>
    <row r="1869" spans="1:6" x14ac:dyDescent="0.2">
      <c r="A1869" s="269"/>
      <c r="B1869" s="269"/>
      <c r="C1869" s="269"/>
      <c r="D1869" s="269" t="s">
        <v>1233</v>
      </c>
      <c r="E1869" s="270" t="s">
        <v>1234</v>
      </c>
      <c r="F1869" s="271">
        <v>50709.3</v>
      </c>
    </row>
    <row r="1870" spans="1:6" ht="38.25" x14ac:dyDescent="0.2">
      <c r="A1870" s="269"/>
      <c r="B1870" s="269"/>
      <c r="C1870" s="269" t="s">
        <v>977</v>
      </c>
      <c r="D1870" s="269"/>
      <c r="E1870" s="270" t="s">
        <v>978</v>
      </c>
      <c r="F1870" s="271">
        <v>94109.7</v>
      </c>
    </row>
    <row r="1871" spans="1:6" ht="25.5" x14ac:dyDescent="0.2">
      <c r="A1871" s="269"/>
      <c r="B1871" s="269"/>
      <c r="C1871" s="269"/>
      <c r="D1871" s="269" t="s">
        <v>1231</v>
      </c>
      <c r="E1871" s="270" t="s">
        <v>1232</v>
      </c>
      <c r="F1871" s="271">
        <v>94109.7</v>
      </c>
    </row>
    <row r="1872" spans="1:6" x14ac:dyDescent="0.2">
      <c r="A1872" s="269"/>
      <c r="B1872" s="269"/>
      <c r="C1872" s="269"/>
      <c r="D1872" s="269" t="s">
        <v>1233</v>
      </c>
      <c r="E1872" s="270" t="s">
        <v>1234</v>
      </c>
      <c r="F1872" s="271">
        <v>94109.7</v>
      </c>
    </row>
    <row r="1873" spans="1:6" x14ac:dyDescent="0.2">
      <c r="A1873" s="269"/>
      <c r="B1873" s="269"/>
      <c r="C1873" s="269" t="s">
        <v>1187</v>
      </c>
      <c r="D1873" s="269"/>
      <c r="E1873" s="270" t="s">
        <v>1173</v>
      </c>
      <c r="F1873" s="271">
        <v>36587.9</v>
      </c>
    </row>
    <row r="1874" spans="1:6" ht="25.5" x14ac:dyDescent="0.2">
      <c r="A1874" s="269"/>
      <c r="B1874" s="269"/>
      <c r="C1874" s="269" t="s">
        <v>1188</v>
      </c>
      <c r="D1874" s="269"/>
      <c r="E1874" s="270" t="s">
        <v>1189</v>
      </c>
      <c r="F1874" s="271">
        <v>36587.9</v>
      </c>
    </row>
    <row r="1875" spans="1:6" ht="25.5" x14ac:dyDescent="0.2">
      <c r="A1875" s="269"/>
      <c r="B1875" s="269"/>
      <c r="C1875" s="269" t="s">
        <v>983</v>
      </c>
      <c r="D1875" s="269"/>
      <c r="E1875" s="270" t="s">
        <v>984</v>
      </c>
      <c r="F1875" s="271">
        <v>36587.9</v>
      </c>
    </row>
    <row r="1876" spans="1:6" x14ac:dyDescent="0.2">
      <c r="A1876" s="269"/>
      <c r="B1876" s="269"/>
      <c r="C1876" s="269"/>
      <c r="D1876" s="269" t="s">
        <v>1172</v>
      </c>
      <c r="E1876" s="270" t="s">
        <v>1173</v>
      </c>
      <c r="F1876" s="271">
        <v>36587.9</v>
      </c>
    </row>
    <row r="1877" spans="1:6" x14ac:dyDescent="0.2">
      <c r="A1877" s="269"/>
      <c r="B1877" s="269"/>
      <c r="C1877" s="269"/>
      <c r="D1877" s="269" t="s">
        <v>1192</v>
      </c>
      <c r="E1877" s="270" t="s">
        <v>1193</v>
      </c>
      <c r="F1877" s="271">
        <v>36587.9</v>
      </c>
    </row>
    <row r="1878" spans="1:6" x14ac:dyDescent="0.2">
      <c r="A1878" s="269"/>
      <c r="B1878" s="269"/>
      <c r="C1878" s="269" t="s">
        <v>481</v>
      </c>
      <c r="D1878" s="269"/>
      <c r="E1878" s="270" t="s">
        <v>482</v>
      </c>
      <c r="F1878" s="271">
        <v>78415.7</v>
      </c>
    </row>
    <row r="1879" spans="1:6" ht="38.25" x14ac:dyDescent="0.2">
      <c r="A1879" s="269"/>
      <c r="B1879" s="269"/>
      <c r="C1879" s="269" t="s">
        <v>1698</v>
      </c>
      <c r="D1879" s="269"/>
      <c r="E1879" s="270" t="s">
        <v>2796</v>
      </c>
      <c r="F1879" s="271">
        <v>18315.099999999999</v>
      </c>
    </row>
    <row r="1880" spans="1:6" ht="25.5" x14ac:dyDescent="0.2">
      <c r="A1880" s="269"/>
      <c r="B1880" s="269"/>
      <c r="C1880" s="269"/>
      <c r="D1880" s="269" t="s">
        <v>1148</v>
      </c>
      <c r="E1880" s="270" t="s">
        <v>1149</v>
      </c>
      <c r="F1880" s="271">
        <v>15997.8</v>
      </c>
    </row>
    <row r="1881" spans="1:6" ht="25.5" x14ac:dyDescent="0.2">
      <c r="A1881" s="269"/>
      <c r="B1881" s="269"/>
      <c r="C1881" s="269"/>
      <c r="D1881" s="269" t="s">
        <v>1150</v>
      </c>
      <c r="E1881" s="270" t="s">
        <v>1151</v>
      </c>
      <c r="F1881" s="271">
        <v>15997.8</v>
      </c>
    </row>
    <row r="1882" spans="1:6" ht="25.5" x14ac:dyDescent="0.2">
      <c r="A1882" s="269"/>
      <c r="B1882" s="269"/>
      <c r="C1882" s="269"/>
      <c r="D1882" s="269" t="s">
        <v>1231</v>
      </c>
      <c r="E1882" s="270" t="s">
        <v>1232</v>
      </c>
      <c r="F1882" s="271">
        <v>2317.3000000000002</v>
      </c>
    </row>
    <row r="1883" spans="1:6" ht="25.5" x14ac:dyDescent="0.2">
      <c r="A1883" s="269"/>
      <c r="B1883" s="269"/>
      <c r="C1883" s="269"/>
      <c r="D1883" s="269" t="s">
        <v>1286</v>
      </c>
      <c r="E1883" s="270" t="s">
        <v>1287</v>
      </c>
      <c r="F1883" s="271">
        <v>2317.3000000000002</v>
      </c>
    </row>
    <row r="1884" spans="1:6" ht="25.5" x14ac:dyDescent="0.2">
      <c r="A1884" s="269"/>
      <c r="B1884" s="269"/>
      <c r="C1884" s="269" t="s">
        <v>483</v>
      </c>
      <c r="D1884" s="269"/>
      <c r="E1884" s="270" t="s">
        <v>484</v>
      </c>
      <c r="F1884" s="271">
        <v>17717.5</v>
      </c>
    </row>
    <row r="1885" spans="1:6" ht="25.5" x14ac:dyDescent="0.2">
      <c r="A1885" s="269"/>
      <c r="B1885" s="269"/>
      <c r="C1885" s="269"/>
      <c r="D1885" s="269" t="s">
        <v>1148</v>
      </c>
      <c r="E1885" s="270" t="s">
        <v>1149</v>
      </c>
      <c r="F1885" s="271">
        <v>14641.5</v>
      </c>
    </row>
    <row r="1886" spans="1:6" ht="25.5" x14ac:dyDescent="0.2">
      <c r="A1886" s="269"/>
      <c r="B1886" s="269"/>
      <c r="C1886" s="269"/>
      <c r="D1886" s="269" t="s">
        <v>1150</v>
      </c>
      <c r="E1886" s="270" t="s">
        <v>1151</v>
      </c>
      <c r="F1886" s="271">
        <v>14641.5</v>
      </c>
    </row>
    <row r="1887" spans="1:6" x14ac:dyDescent="0.2">
      <c r="A1887" s="269"/>
      <c r="B1887" s="269"/>
      <c r="C1887" s="269"/>
      <c r="D1887" s="269" t="s">
        <v>1239</v>
      </c>
      <c r="E1887" s="270" t="s">
        <v>1240</v>
      </c>
      <c r="F1887" s="271">
        <v>3076</v>
      </c>
    </row>
    <row r="1888" spans="1:6" x14ac:dyDescent="0.2">
      <c r="A1888" s="269"/>
      <c r="B1888" s="269"/>
      <c r="C1888" s="269"/>
      <c r="D1888" s="269" t="s">
        <v>1241</v>
      </c>
      <c r="E1888" s="270" t="s">
        <v>1242</v>
      </c>
      <c r="F1888" s="271">
        <v>3076</v>
      </c>
    </row>
    <row r="1889" spans="1:6" ht="55.9" customHeight="1" x14ac:dyDescent="0.2">
      <c r="A1889" s="269"/>
      <c r="B1889" s="269"/>
      <c r="C1889" s="269" t="s">
        <v>1367</v>
      </c>
      <c r="D1889" s="269"/>
      <c r="E1889" s="270" t="s">
        <v>1368</v>
      </c>
      <c r="F1889" s="271">
        <v>42383.1</v>
      </c>
    </row>
    <row r="1890" spans="1:6" ht="25.5" x14ac:dyDescent="0.2">
      <c r="A1890" s="269"/>
      <c r="B1890" s="269"/>
      <c r="C1890" s="269"/>
      <c r="D1890" s="269" t="s">
        <v>1148</v>
      </c>
      <c r="E1890" s="270" t="s">
        <v>1149</v>
      </c>
      <c r="F1890" s="271">
        <v>10959.2</v>
      </c>
    </row>
    <row r="1891" spans="1:6" ht="25.5" x14ac:dyDescent="0.2">
      <c r="A1891" s="269"/>
      <c r="B1891" s="269"/>
      <c r="C1891" s="269"/>
      <c r="D1891" s="269" t="s">
        <v>1150</v>
      </c>
      <c r="E1891" s="270" t="s">
        <v>1151</v>
      </c>
      <c r="F1891" s="271">
        <v>10959.2</v>
      </c>
    </row>
    <row r="1892" spans="1:6" x14ac:dyDescent="0.2">
      <c r="A1892" s="269"/>
      <c r="B1892" s="269"/>
      <c r="C1892" s="269"/>
      <c r="D1892" s="269" t="s">
        <v>1172</v>
      </c>
      <c r="E1892" s="270" t="s">
        <v>1173</v>
      </c>
      <c r="F1892" s="271">
        <v>15673.9</v>
      </c>
    </row>
    <row r="1893" spans="1:6" x14ac:dyDescent="0.2">
      <c r="A1893" s="269"/>
      <c r="B1893" s="269"/>
      <c r="C1893" s="269"/>
      <c r="D1893" s="269" t="s">
        <v>1174</v>
      </c>
      <c r="E1893" s="270" t="s">
        <v>1006</v>
      </c>
      <c r="F1893" s="271">
        <v>15673.9</v>
      </c>
    </row>
    <row r="1894" spans="1:6" ht="25.5" x14ac:dyDescent="0.2">
      <c r="A1894" s="269"/>
      <c r="B1894" s="269"/>
      <c r="C1894" s="269"/>
      <c r="D1894" s="269" t="s">
        <v>1231</v>
      </c>
      <c r="E1894" s="270" t="s">
        <v>1232</v>
      </c>
      <c r="F1894" s="271">
        <v>15750</v>
      </c>
    </row>
    <row r="1895" spans="1:6" ht="25.5" x14ac:dyDescent="0.2">
      <c r="A1895" s="269"/>
      <c r="B1895" s="269"/>
      <c r="C1895" s="269"/>
      <c r="D1895" s="269" t="s">
        <v>1286</v>
      </c>
      <c r="E1895" s="270" t="s">
        <v>1287</v>
      </c>
      <c r="F1895" s="271">
        <v>15750</v>
      </c>
    </row>
    <row r="1896" spans="1:6" x14ac:dyDescent="0.2">
      <c r="A1896" s="269" t="s">
        <v>2080</v>
      </c>
      <c r="B1896" s="269"/>
      <c r="C1896" s="269"/>
      <c r="D1896" s="269"/>
      <c r="E1896" s="270" t="s">
        <v>70</v>
      </c>
      <c r="F1896" s="271">
        <v>98535</v>
      </c>
    </row>
    <row r="1897" spans="1:6" x14ac:dyDescent="0.2">
      <c r="A1897" s="269"/>
      <c r="B1897" s="269" t="s">
        <v>1626</v>
      </c>
      <c r="C1897" s="269"/>
      <c r="D1897" s="269"/>
      <c r="E1897" s="270" t="s">
        <v>1627</v>
      </c>
      <c r="F1897" s="271">
        <v>98535</v>
      </c>
    </row>
    <row r="1898" spans="1:6" x14ac:dyDescent="0.2">
      <c r="A1898" s="269"/>
      <c r="B1898" s="269" t="s">
        <v>1688</v>
      </c>
      <c r="C1898" s="269"/>
      <c r="D1898" s="269"/>
      <c r="E1898" s="270" t="s">
        <v>1689</v>
      </c>
      <c r="F1898" s="271">
        <v>98535</v>
      </c>
    </row>
    <row r="1899" spans="1:6" ht="25.5" x14ac:dyDescent="0.2">
      <c r="A1899" s="269"/>
      <c r="B1899" s="269"/>
      <c r="C1899" s="269" t="s">
        <v>1136</v>
      </c>
      <c r="D1899" s="269"/>
      <c r="E1899" s="270" t="s">
        <v>1137</v>
      </c>
      <c r="F1899" s="271">
        <v>6795</v>
      </c>
    </row>
    <row r="1900" spans="1:6" x14ac:dyDescent="0.2">
      <c r="A1900" s="269"/>
      <c r="B1900" s="269"/>
      <c r="C1900" s="269" t="s">
        <v>1146</v>
      </c>
      <c r="D1900" s="269"/>
      <c r="E1900" s="270" t="s">
        <v>1147</v>
      </c>
      <c r="F1900" s="271">
        <v>6795</v>
      </c>
    </row>
    <row r="1901" spans="1:6" ht="38.25" x14ac:dyDescent="0.2">
      <c r="A1901" s="269"/>
      <c r="B1901" s="269"/>
      <c r="C1901" s="269"/>
      <c r="D1901" s="269" t="s">
        <v>1140</v>
      </c>
      <c r="E1901" s="270" t="s">
        <v>1141</v>
      </c>
      <c r="F1901" s="271">
        <v>4430.2</v>
      </c>
    </row>
    <row r="1902" spans="1:6" ht="25.5" x14ac:dyDescent="0.2">
      <c r="A1902" s="269"/>
      <c r="B1902" s="269"/>
      <c r="C1902" s="269"/>
      <c r="D1902" s="269" t="s">
        <v>1142</v>
      </c>
      <c r="E1902" s="270" t="s">
        <v>1143</v>
      </c>
      <c r="F1902" s="271">
        <v>4430.2</v>
      </c>
    </row>
    <row r="1903" spans="1:6" ht="25.5" x14ac:dyDescent="0.2">
      <c r="A1903" s="269"/>
      <c r="B1903" s="269"/>
      <c r="C1903" s="269"/>
      <c r="D1903" s="269" t="s">
        <v>1148</v>
      </c>
      <c r="E1903" s="270" t="s">
        <v>1149</v>
      </c>
      <c r="F1903" s="271">
        <v>2346.8000000000002</v>
      </c>
    </row>
    <row r="1904" spans="1:6" ht="25.5" x14ac:dyDescent="0.2">
      <c r="A1904" s="269"/>
      <c r="B1904" s="269"/>
      <c r="C1904" s="269"/>
      <c r="D1904" s="269" t="s">
        <v>1150</v>
      </c>
      <c r="E1904" s="270" t="s">
        <v>1151</v>
      </c>
      <c r="F1904" s="271">
        <v>2346.8000000000002</v>
      </c>
    </row>
    <row r="1905" spans="1:6" x14ac:dyDescent="0.2">
      <c r="A1905" s="269"/>
      <c r="B1905" s="269"/>
      <c r="C1905" s="269"/>
      <c r="D1905" s="269" t="s">
        <v>1152</v>
      </c>
      <c r="E1905" s="270" t="s">
        <v>1153</v>
      </c>
      <c r="F1905" s="271">
        <v>18</v>
      </c>
    </row>
    <row r="1906" spans="1:6" ht="25.5" x14ac:dyDescent="0.2">
      <c r="A1906" s="269"/>
      <c r="B1906" s="269"/>
      <c r="C1906" s="269"/>
      <c r="D1906" s="269" t="s">
        <v>1154</v>
      </c>
      <c r="E1906" s="270" t="s">
        <v>1155</v>
      </c>
      <c r="F1906" s="271">
        <v>18</v>
      </c>
    </row>
    <row r="1907" spans="1:6" ht="25.5" x14ac:dyDescent="0.2">
      <c r="A1907" s="269"/>
      <c r="B1907" s="269"/>
      <c r="C1907" s="269" t="s">
        <v>1632</v>
      </c>
      <c r="D1907" s="269"/>
      <c r="E1907" s="270" t="s">
        <v>1633</v>
      </c>
      <c r="F1907" s="271">
        <v>78337</v>
      </c>
    </row>
    <row r="1908" spans="1:6" ht="38.25" x14ac:dyDescent="0.2">
      <c r="A1908" s="269"/>
      <c r="B1908" s="269"/>
      <c r="C1908" s="269" t="s">
        <v>1690</v>
      </c>
      <c r="D1908" s="269"/>
      <c r="E1908" s="270" t="s">
        <v>1691</v>
      </c>
      <c r="F1908" s="271">
        <v>78337</v>
      </c>
    </row>
    <row r="1909" spans="1:6" ht="25.5" x14ac:dyDescent="0.2">
      <c r="A1909" s="269"/>
      <c r="B1909" s="269"/>
      <c r="C1909" s="269"/>
      <c r="D1909" s="269" t="s">
        <v>1231</v>
      </c>
      <c r="E1909" s="270" t="s">
        <v>1232</v>
      </c>
      <c r="F1909" s="271">
        <v>78337</v>
      </c>
    </row>
    <row r="1910" spans="1:6" x14ac:dyDescent="0.2">
      <c r="A1910" s="269"/>
      <c r="B1910" s="269"/>
      <c r="C1910" s="269"/>
      <c r="D1910" s="269" t="s">
        <v>1251</v>
      </c>
      <c r="E1910" s="270" t="s">
        <v>1252</v>
      </c>
      <c r="F1910" s="271">
        <v>78337</v>
      </c>
    </row>
    <row r="1911" spans="1:6" x14ac:dyDescent="0.2">
      <c r="A1911" s="269"/>
      <c r="B1911" s="269"/>
      <c r="C1911" s="269" t="s">
        <v>1187</v>
      </c>
      <c r="D1911" s="269"/>
      <c r="E1911" s="270" t="s">
        <v>1173</v>
      </c>
      <c r="F1911" s="271">
        <v>13403</v>
      </c>
    </row>
    <row r="1912" spans="1:6" ht="25.5" x14ac:dyDescent="0.2">
      <c r="A1912" s="269"/>
      <c r="B1912" s="269"/>
      <c r="C1912" s="269" t="s">
        <v>1188</v>
      </c>
      <c r="D1912" s="269"/>
      <c r="E1912" s="270" t="s">
        <v>1189</v>
      </c>
      <c r="F1912" s="271">
        <v>13403</v>
      </c>
    </row>
    <row r="1913" spans="1:6" ht="38.25" x14ac:dyDescent="0.2">
      <c r="A1913" s="269"/>
      <c r="B1913" s="269"/>
      <c r="C1913" s="269" t="s">
        <v>1696</v>
      </c>
      <c r="D1913" s="269"/>
      <c r="E1913" s="270" t="s">
        <v>1697</v>
      </c>
      <c r="F1913" s="271">
        <v>13403</v>
      </c>
    </row>
    <row r="1914" spans="1:6" x14ac:dyDescent="0.2">
      <c r="A1914" s="269"/>
      <c r="B1914" s="269"/>
      <c r="C1914" s="269"/>
      <c r="D1914" s="269" t="s">
        <v>1172</v>
      </c>
      <c r="E1914" s="270" t="s">
        <v>1173</v>
      </c>
      <c r="F1914" s="271">
        <v>13403</v>
      </c>
    </row>
    <row r="1915" spans="1:6" x14ac:dyDescent="0.2">
      <c r="A1915" s="269"/>
      <c r="B1915" s="269"/>
      <c r="C1915" s="269"/>
      <c r="D1915" s="269" t="s">
        <v>1192</v>
      </c>
      <c r="E1915" s="270" t="s">
        <v>1193</v>
      </c>
      <c r="F1915" s="271">
        <v>13403</v>
      </c>
    </row>
    <row r="1916" spans="1:6" ht="25.5" x14ac:dyDescent="0.2">
      <c r="A1916" s="269" t="s">
        <v>2081</v>
      </c>
      <c r="B1916" s="269"/>
      <c r="C1916" s="269"/>
      <c r="D1916" s="269"/>
      <c r="E1916" s="270" t="s">
        <v>71</v>
      </c>
      <c r="F1916" s="271">
        <v>1545884.6</v>
      </c>
    </row>
    <row r="1917" spans="1:6" x14ac:dyDescent="0.2">
      <c r="A1917" s="269"/>
      <c r="B1917" s="269" t="s">
        <v>1491</v>
      </c>
      <c r="C1917" s="269"/>
      <c r="D1917" s="269"/>
      <c r="E1917" s="270" t="s">
        <v>1492</v>
      </c>
      <c r="F1917" s="271">
        <v>276549.7</v>
      </c>
    </row>
    <row r="1918" spans="1:6" x14ac:dyDescent="0.2">
      <c r="A1918" s="269"/>
      <c r="B1918" s="269" t="s">
        <v>1496</v>
      </c>
      <c r="C1918" s="269"/>
      <c r="D1918" s="269"/>
      <c r="E1918" s="270" t="s">
        <v>1497</v>
      </c>
      <c r="F1918" s="271">
        <v>276549.7</v>
      </c>
    </row>
    <row r="1919" spans="1:6" x14ac:dyDescent="0.2">
      <c r="A1919" s="269"/>
      <c r="B1919" s="269"/>
      <c r="C1919" s="269" t="s">
        <v>1502</v>
      </c>
      <c r="D1919" s="269"/>
      <c r="E1919" s="270" t="s">
        <v>1503</v>
      </c>
      <c r="F1919" s="271">
        <v>276549.7</v>
      </c>
    </row>
    <row r="1920" spans="1:6" ht="38.25" x14ac:dyDescent="0.2">
      <c r="A1920" s="269"/>
      <c r="B1920" s="269"/>
      <c r="C1920" s="269" t="s">
        <v>1504</v>
      </c>
      <c r="D1920" s="269"/>
      <c r="E1920" s="270" t="s">
        <v>2800</v>
      </c>
      <c r="F1920" s="271">
        <v>203841</v>
      </c>
    </row>
    <row r="1921" spans="1:6" ht="25.5" x14ac:dyDescent="0.2">
      <c r="A1921" s="269"/>
      <c r="B1921" s="269"/>
      <c r="C1921" s="269"/>
      <c r="D1921" s="269" t="s">
        <v>1231</v>
      </c>
      <c r="E1921" s="270" t="s">
        <v>1232</v>
      </c>
      <c r="F1921" s="271">
        <v>203841</v>
      </c>
    </row>
    <row r="1922" spans="1:6" x14ac:dyDescent="0.2">
      <c r="A1922" s="269"/>
      <c r="B1922" s="269"/>
      <c r="C1922" s="269"/>
      <c r="D1922" s="269" t="s">
        <v>1233</v>
      </c>
      <c r="E1922" s="270" t="s">
        <v>1234</v>
      </c>
      <c r="F1922" s="271">
        <v>203841</v>
      </c>
    </row>
    <row r="1923" spans="1:6" ht="25.5" x14ac:dyDescent="0.2">
      <c r="A1923" s="269"/>
      <c r="B1923" s="269"/>
      <c r="C1923" s="269" t="s">
        <v>1506</v>
      </c>
      <c r="D1923" s="269"/>
      <c r="E1923" s="270" t="s">
        <v>1507</v>
      </c>
      <c r="F1923" s="271">
        <v>72708.7</v>
      </c>
    </row>
    <row r="1924" spans="1:6" ht="25.5" x14ac:dyDescent="0.2">
      <c r="A1924" s="269"/>
      <c r="B1924" s="269"/>
      <c r="C1924" s="269"/>
      <c r="D1924" s="269" t="s">
        <v>1231</v>
      </c>
      <c r="E1924" s="270" t="s">
        <v>1232</v>
      </c>
      <c r="F1924" s="271">
        <v>72708.7</v>
      </c>
    </row>
    <row r="1925" spans="1:6" x14ac:dyDescent="0.2">
      <c r="A1925" s="269"/>
      <c r="B1925" s="269"/>
      <c r="C1925" s="269"/>
      <c r="D1925" s="269" t="s">
        <v>1251</v>
      </c>
      <c r="E1925" s="270" t="s">
        <v>1252</v>
      </c>
      <c r="F1925" s="271">
        <v>72708.7</v>
      </c>
    </row>
    <row r="1926" spans="1:6" x14ac:dyDescent="0.2">
      <c r="A1926" s="269"/>
      <c r="B1926" s="269" t="s">
        <v>985</v>
      </c>
      <c r="C1926" s="269"/>
      <c r="D1926" s="269"/>
      <c r="E1926" s="270" t="s">
        <v>986</v>
      </c>
      <c r="F1926" s="271">
        <v>1269334.8999999999</v>
      </c>
    </row>
    <row r="1927" spans="1:6" x14ac:dyDescent="0.2">
      <c r="A1927" s="269"/>
      <c r="B1927" s="269" t="s">
        <v>987</v>
      </c>
      <c r="C1927" s="269"/>
      <c r="D1927" s="269"/>
      <c r="E1927" s="270" t="s">
        <v>988</v>
      </c>
      <c r="F1927" s="271">
        <v>756199.8</v>
      </c>
    </row>
    <row r="1928" spans="1:6" ht="25.5" x14ac:dyDescent="0.2">
      <c r="A1928" s="269"/>
      <c r="B1928" s="269"/>
      <c r="C1928" s="269" t="s">
        <v>989</v>
      </c>
      <c r="D1928" s="269"/>
      <c r="E1928" s="270" t="s">
        <v>990</v>
      </c>
      <c r="F1928" s="271">
        <v>424480.5</v>
      </c>
    </row>
    <row r="1929" spans="1:6" ht="38.25" x14ac:dyDescent="0.2">
      <c r="A1929" s="269"/>
      <c r="B1929" s="269"/>
      <c r="C1929" s="269" t="s">
        <v>991</v>
      </c>
      <c r="D1929" s="269"/>
      <c r="E1929" s="270" t="s">
        <v>1975</v>
      </c>
      <c r="F1929" s="271">
        <v>315255.2</v>
      </c>
    </row>
    <row r="1930" spans="1:6" ht="25.5" x14ac:dyDescent="0.2">
      <c r="A1930" s="269"/>
      <c r="B1930" s="269"/>
      <c r="C1930" s="269"/>
      <c r="D1930" s="269" t="s">
        <v>1231</v>
      </c>
      <c r="E1930" s="270" t="s">
        <v>1232</v>
      </c>
      <c r="F1930" s="271">
        <v>315255.2</v>
      </c>
    </row>
    <row r="1931" spans="1:6" ht="25.5" x14ac:dyDescent="0.2">
      <c r="A1931" s="269"/>
      <c r="B1931" s="269"/>
      <c r="C1931" s="269"/>
      <c r="D1931" s="269" t="s">
        <v>1286</v>
      </c>
      <c r="E1931" s="270" t="s">
        <v>1287</v>
      </c>
      <c r="F1931" s="271">
        <v>315255.2</v>
      </c>
    </row>
    <row r="1932" spans="1:6" x14ac:dyDescent="0.2">
      <c r="A1932" s="269"/>
      <c r="B1932" s="269"/>
      <c r="C1932" s="269" t="s">
        <v>1976</v>
      </c>
      <c r="D1932" s="269"/>
      <c r="E1932" s="270" t="s">
        <v>1977</v>
      </c>
      <c r="F1932" s="271">
        <v>109225.3</v>
      </c>
    </row>
    <row r="1933" spans="1:6" x14ac:dyDescent="0.2">
      <c r="A1933" s="269"/>
      <c r="B1933" s="269"/>
      <c r="C1933" s="269"/>
      <c r="D1933" s="269" t="s">
        <v>1152</v>
      </c>
      <c r="E1933" s="270" t="s">
        <v>1153</v>
      </c>
      <c r="F1933" s="271">
        <v>109225.3</v>
      </c>
    </row>
    <row r="1934" spans="1:6" ht="38.25" x14ac:dyDescent="0.2">
      <c r="A1934" s="269"/>
      <c r="B1934" s="269"/>
      <c r="C1934" s="269"/>
      <c r="D1934" s="269" t="s">
        <v>1210</v>
      </c>
      <c r="E1934" s="270" t="s">
        <v>1211</v>
      </c>
      <c r="F1934" s="271">
        <v>109225.3</v>
      </c>
    </row>
    <row r="1935" spans="1:6" x14ac:dyDescent="0.2">
      <c r="A1935" s="269"/>
      <c r="B1935" s="269"/>
      <c r="C1935" s="269" t="s">
        <v>481</v>
      </c>
      <c r="D1935" s="269"/>
      <c r="E1935" s="270" t="s">
        <v>482</v>
      </c>
      <c r="F1935" s="271">
        <v>327719.3</v>
      </c>
    </row>
    <row r="1936" spans="1:6" ht="38.25" x14ac:dyDescent="0.2">
      <c r="A1936" s="269"/>
      <c r="B1936" s="269"/>
      <c r="C1936" s="269" t="s">
        <v>1978</v>
      </c>
      <c r="D1936" s="269"/>
      <c r="E1936" s="270" t="s">
        <v>1979</v>
      </c>
      <c r="F1936" s="271">
        <v>327719.3</v>
      </c>
    </row>
    <row r="1937" spans="1:6" ht="25.5" x14ac:dyDescent="0.2">
      <c r="A1937" s="269"/>
      <c r="B1937" s="269"/>
      <c r="C1937" s="269" t="s">
        <v>2524</v>
      </c>
      <c r="D1937" s="269"/>
      <c r="E1937" s="270" t="s">
        <v>2525</v>
      </c>
      <c r="F1937" s="271">
        <v>327719.3</v>
      </c>
    </row>
    <row r="1938" spans="1:6" ht="25.5" x14ac:dyDescent="0.2">
      <c r="A1938" s="269"/>
      <c r="B1938" s="269"/>
      <c r="C1938" s="269"/>
      <c r="D1938" s="269" t="s">
        <v>1148</v>
      </c>
      <c r="E1938" s="270" t="s">
        <v>1149</v>
      </c>
      <c r="F1938" s="271">
        <v>24696.1</v>
      </c>
    </row>
    <row r="1939" spans="1:6" ht="25.5" x14ac:dyDescent="0.2">
      <c r="A1939" s="269"/>
      <c r="B1939" s="269"/>
      <c r="C1939" s="269"/>
      <c r="D1939" s="269" t="s">
        <v>1150</v>
      </c>
      <c r="E1939" s="270" t="s">
        <v>1151</v>
      </c>
      <c r="F1939" s="271">
        <v>24696.1</v>
      </c>
    </row>
    <row r="1940" spans="1:6" x14ac:dyDescent="0.2">
      <c r="A1940" s="269"/>
      <c r="B1940" s="269"/>
      <c r="C1940" s="269"/>
      <c r="D1940" s="269" t="s">
        <v>1239</v>
      </c>
      <c r="E1940" s="270" t="s">
        <v>1240</v>
      </c>
      <c r="F1940" s="271">
        <v>9225.6</v>
      </c>
    </row>
    <row r="1941" spans="1:6" ht="25.5" x14ac:dyDescent="0.2">
      <c r="A1941" s="269"/>
      <c r="B1941" s="269"/>
      <c r="C1941" s="269"/>
      <c r="D1941" s="269" t="s">
        <v>1281</v>
      </c>
      <c r="E1941" s="270" t="s">
        <v>1282</v>
      </c>
      <c r="F1941" s="271">
        <v>5000</v>
      </c>
    </row>
    <row r="1942" spans="1:6" x14ac:dyDescent="0.2">
      <c r="A1942" s="269"/>
      <c r="B1942" s="269"/>
      <c r="C1942" s="269"/>
      <c r="D1942" s="269" t="s">
        <v>1316</v>
      </c>
      <c r="E1942" s="270" t="s">
        <v>1317</v>
      </c>
      <c r="F1942" s="271">
        <v>3525.6</v>
      </c>
    </row>
    <row r="1943" spans="1:6" x14ac:dyDescent="0.2">
      <c r="A1943" s="269"/>
      <c r="B1943" s="269"/>
      <c r="C1943" s="269"/>
      <c r="D1943" s="269" t="s">
        <v>1318</v>
      </c>
      <c r="E1943" s="270" t="s">
        <v>1319</v>
      </c>
      <c r="F1943" s="271">
        <v>700</v>
      </c>
    </row>
    <row r="1944" spans="1:6" x14ac:dyDescent="0.2">
      <c r="A1944" s="269"/>
      <c r="B1944" s="269"/>
      <c r="C1944" s="269"/>
      <c r="D1944" s="269" t="s">
        <v>1172</v>
      </c>
      <c r="E1944" s="270" t="s">
        <v>1173</v>
      </c>
      <c r="F1944" s="271">
        <v>234640.2</v>
      </c>
    </row>
    <row r="1945" spans="1:6" x14ac:dyDescent="0.2">
      <c r="A1945" s="269"/>
      <c r="B1945" s="269"/>
      <c r="C1945" s="269"/>
      <c r="D1945" s="269" t="s">
        <v>1174</v>
      </c>
      <c r="E1945" s="270" t="s">
        <v>1006</v>
      </c>
      <c r="F1945" s="271">
        <v>234640.2</v>
      </c>
    </row>
    <row r="1946" spans="1:6" x14ac:dyDescent="0.2">
      <c r="A1946" s="269"/>
      <c r="B1946" s="269"/>
      <c r="C1946" s="269"/>
      <c r="D1946" s="269" t="s">
        <v>1152</v>
      </c>
      <c r="E1946" s="270" t="s">
        <v>1153</v>
      </c>
      <c r="F1946" s="271">
        <v>59157.4</v>
      </c>
    </row>
    <row r="1947" spans="1:6" ht="38.25" x14ac:dyDescent="0.2">
      <c r="A1947" s="269"/>
      <c r="B1947" s="269"/>
      <c r="C1947" s="269"/>
      <c r="D1947" s="269" t="s">
        <v>1210</v>
      </c>
      <c r="E1947" s="270" t="s">
        <v>1211</v>
      </c>
      <c r="F1947" s="271">
        <v>59157.4</v>
      </c>
    </row>
    <row r="1948" spans="1:6" x14ac:dyDescent="0.2">
      <c r="A1948" s="269"/>
      <c r="B1948" s="269"/>
      <c r="C1948" s="269" t="s">
        <v>630</v>
      </c>
      <c r="D1948" s="269"/>
      <c r="E1948" s="270" t="s">
        <v>631</v>
      </c>
      <c r="F1948" s="271">
        <v>4000</v>
      </c>
    </row>
    <row r="1949" spans="1:6" ht="25.5" x14ac:dyDescent="0.2">
      <c r="A1949" s="269"/>
      <c r="B1949" s="269"/>
      <c r="C1949" s="269" t="s">
        <v>1980</v>
      </c>
      <c r="D1949" s="269"/>
      <c r="E1949" s="270" t="s">
        <v>1981</v>
      </c>
      <c r="F1949" s="271">
        <v>4000</v>
      </c>
    </row>
    <row r="1950" spans="1:6" ht="25.5" x14ac:dyDescent="0.2">
      <c r="A1950" s="269"/>
      <c r="B1950" s="269"/>
      <c r="C1950" s="269"/>
      <c r="D1950" s="269" t="s">
        <v>1231</v>
      </c>
      <c r="E1950" s="270" t="s">
        <v>1232</v>
      </c>
      <c r="F1950" s="271">
        <v>4000</v>
      </c>
    </row>
    <row r="1951" spans="1:6" ht="25.5" x14ac:dyDescent="0.2">
      <c r="A1951" s="269"/>
      <c r="B1951" s="269"/>
      <c r="C1951" s="269"/>
      <c r="D1951" s="269" t="s">
        <v>1286</v>
      </c>
      <c r="E1951" s="270" t="s">
        <v>1287</v>
      </c>
      <c r="F1951" s="271">
        <v>4000</v>
      </c>
    </row>
    <row r="1952" spans="1:6" x14ac:dyDescent="0.2">
      <c r="A1952" s="269"/>
      <c r="B1952" s="269" t="s">
        <v>1982</v>
      </c>
      <c r="C1952" s="269"/>
      <c r="D1952" s="269"/>
      <c r="E1952" s="270" t="s">
        <v>1983</v>
      </c>
      <c r="F1952" s="271">
        <v>42383.1</v>
      </c>
    </row>
    <row r="1953" spans="1:6" ht="25.5" x14ac:dyDescent="0.2">
      <c r="A1953" s="269"/>
      <c r="B1953" s="269"/>
      <c r="C1953" s="269" t="s">
        <v>1845</v>
      </c>
      <c r="D1953" s="269"/>
      <c r="E1953" s="270" t="s">
        <v>2788</v>
      </c>
      <c r="F1953" s="271">
        <v>13483.1</v>
      </c>
    </row>
    <row r="1954" spans="1:6" ht="25.5" x14ac:dyDescent="0.2">
      <c r="A1954" s="269"/>
      <c r="B1954" s="269"/>
      <c r="C1954" s="269"/>
      <c r="D1954" s="269" t="s">
        <v>1148</v>
      </c>
      <c r="E1954" s="270" t="s">
        <v>1149</v>
      </c>
      <c r="F1954" s="271">
        <v>1050</v>
      </c>
    </row>
    <row r="1955" spans="1:6" ht="25.5" x14ac:dyDescent="0.2">
      <c r="A1955" s="269"/>
      <c r="B1955" s="269"/>
      <c r="C1955" s="269"/>
      <c r="D1955" s="269" t="s">
        <v>1150</v>
      </c>
      <c r="E1955" s="270" t="s">
        <v>1151</v>
      </c>
      <c r="F1955" s="271">
        <v>1050</v>
      </c>
    </row>
    <row r="1956" spans="1:6" x14ac:dyDescent="0.2">
      <c r="A1956" s="269"/>
      <c r="B1956" s="269"/>
      <c r="C1956" s="269"/>
      <c r="D1956" s="269" t="s">
        <v>1172</v>
      </c>
      <c r="E1956" s="270" t="s">
        <v>1173</v>
      </c>
      <c r="F1956" s="271">
        <v>1400</v>
      </c>
    </row>
    <row r="1957" spans="1:6" x14ac:dyDescent="0.2">
      <c r="A1957" s="269"/>
      <c r="B1957" s="269"/>
      <c r="C1957" s="269"/>
      <c r="D1957" s="269" t="s">
        <v>1174</v>
      </c>
      <c r="E1957" s="270" t="s">
        <v>1006</v>
      </c>
      <c r="F1957" s="271">
        <v>1400</v>
      </c>
    </row>
    <row r="1958" spans="1:6" x14ac:dyDescent="0.2">
      <c r="A1958" s="269"/>
      <c r="B1958" s="269"/>
      <c r="C1958" s="269"/>
      <c r="D1958" s="269" t="s">
        <v>1152</v>
      </c>
      <c r="E1958" s="270" t="s">
        <v>1153</v>
      </c>
      <c r="F1958" s="271">
        <v>11033.1</v>
      </c>
    </row>
    <row r="1959" spans="1:6" ht="38.25" x14ac:dyDescent="0.2">
      <c r="A1959" s="269"/>
      <c r="B1959" s="269"/>
      <c r="C1959" s="269"/>
      <c r="D1959" s="269" t="s">
        <v>1210</v>
      </c>
      <c r="E1959" s="270" t="s">
        <v>1211</v>
      </c>
      <c r="F1959" s="271">
        <v>11033.1</v>
      </c>
    </row>
    <row r="1960" spans="1:6" ht="25.5" x14ac:dyDescent="0.2">
      <c r="A1960" s="269"/>
      <c r="B1960" s="269"/>
      <c r="C1960" s="269" t="s">
        <v>989</v>
      </c>
      <c r="D1960" s="269"/>
      <c r="E1960" s="270" t="s">
        <v>990</v>
      </c>
      <c r="F1960" s="271">
        <v>28900</v>
      </c>
    </row>
    <row r="1961" spans="1:6" x14ac:dyDescent="0.2">
      <c r="A1961" s="269"/>
      <c r="B1961" s="269"/>
      <c r="C1961" s="269" t="s">
        <v>1976</v>
      </c>
      <c r="D1961" s="269"/>
      <c r="E1961" s="270" t="s">
        <v>1977</v>
      </c>
      <c r="F1961" s="271">
        <v>28900</v>
      </c>
    </row>
    <row r="1962" spans="1:6" ht="25.5" x14ac:dyDescent="0.2">
      <c r="A1962" s="269"/>
      <c r="B1962" s="269"/>
      <c r="C1962" s="269"/>
      <c r="D1962" s="269" t="s">
        <v>1148</v>
      </c>
      <c r="E1962" s="270" t="s">
        <v>1149</v>
      </c>
      <c r="F1962" s="271">
        <v>11400</v>
      </c>
    </row>
    <row r="1963" spans="1:6" ht="25.5" x14ac:dyDescent="0.2">
      <c r="A1963" s="269"/>
      <c r="B1963" s="269"/>
      <c r="C1963" s="269"/>
      <c r="D1963" s="269" t="s">
        <v>1150</v>
      </c>
      <c r="E1963" s="270" t="s">
        <v>1151</v>
      </c>
      <c r="F1963" s="271">
        <v>11400</v>
      </c>
    </row>
    <row r="1964" spans="1:6" x14ac:dyDescent="0.2">
      <c r="A1964" s="269"/>
      <c r="B1964" s="269"/>
      <c r="C1964" s="269"/>
      <c r="D1964" s="269" t="s">
        <v>1152</v>
      </c>
      <c r="E1964" s="270" t="s">
        <v>1153</v>
      </c>
      <c r="F1964" s="271">
        <v>17500</v>
      </c>
    </row>
    <row r="1965" spans="1:6" ht="38.25" x14ac:dyDescent="0.2">
      <c r="A1965" s="269"/>
      <c r="B1965" s="269"/>
      <c r="C1965" s="269"/>
      <c r="D1965" s="269" t="s">
        <v>1210</v>
      </c>
      <c r="E1965" s="270" t="s">
        <v>1211</v>
      </c>
      <c r="F1965" s="271">
        <v>17500</v>
      </c>
    </row>
    <row r="1966" spans="1:6" x14ac:dyDescent="0.2">
      <c r="A1966" s="269"/>
      <c r="B1966" s="269" t="s">
        <v>1984</v>
      </c>
      <c r="C1966" s="269"/>
      <c r="D1966" s="269"/>
      <c r="E1966" s="270" t="s">
        <v>1985</v>
      </c>
      <c r="F1966" s="271">
        <v>193667.9</v>
      </c>
    </row>
    <row r="1967" spans="1:6" x14ac:dyDescent="0.2">
      <c r="A1967" s="269"/>
      <c r="B1967" s="269"/>
      <c r="C1967" s="269" t="s">
        <v>1986</v>
      </c>
      <c r="D1967" s="269"/>
      <c r="E1967" s="270" t="s">
        <v>1987</v>
      </c>
      <c r="F1967" s="271">
        <v>159647.9</v>
      </c>
    </row>
    <row r="1968" spans="1:6" ht="38.25" x14ac:dyDescent="0.2">
      <c r="A1968" s="269"/>
      <c r="B1968" s="269"/>
      <c r="C1968" s="269" t="s">
        <v>1988</v>
      </c>
      <c r="D1968" s="269"/>
      <c r="E1968" s="270" t="s">
        <v>1989</v>
      </c>
      <c r="F1968" s="271">
        <v>159647.9</v>
      </c>
    </row>
    <row r="1969" spans="1:6" ht="25.5" x14ac:dyDescent="0.2">
      <c r="A1969" s="269"/>
      <c r="B1969" s="269"/>
      <c r="C1969" s="269"/>
      <c r="D1969" s="269" t="s">
        <v>1231</v>
      </c>
      <c r="E1969" s="270" t="s">
        <v>1232</v>
      </c>
      <c r="F1969" s="271">
        <v>159647.9</v>
      </c>
    </row>
    <row r="1970" spans="1:6" x14ac:dyDescent="0.2">
      <c r="A1970" s="269"/>
      <c r="B1970" s="269"/>
      <c r="C1970" s="269"/>
      <c r="D1970" s="269" t="s">
        <v>1251</v>
      </c>
      <c r="E1970" s="270" t="s">
        <v>1252</v>
      </c>
      <c r="F1970" s="271">
        <v>159647.9</v>
      </c>
    </row>
    <row r="1971" spans="1:6" ht="25.5" x14ac:dyDescent="0.2">
      <c r="A1971" s="269"/>
      <c r="B1971" s="269"/>
      <c r="C1971" s="269" t="s">
        <v>989</v>
      </c>
      <c r="D1971" s="269"/>
      <c r="E1971" s="270" t="s">
        <v>990</v>
      </c>
      <c r="F1971" s="271">
        <v>34020</v>
      </c>
    </row>
    <row r="1972" spans="1:6" x14ac:dyDescent="0.2">
      <c r="A1972" s="269"/>
      <c r="B1972" s="269"/>
      <c r="C1972" s="269" t="s">
        <v>1990</v>
      </c>
      <c r="D1972" s="269"/>
      <c r="E1972" s="270" t="s">
        <v>1991</v>
      </c>
      <c r="F1972" s="271">
        <v>16500</v>
      </c>
    </row>
    <row r="1973" spans="1:6" x14ac:dyDescent="0.2">
      <c r="A1973" s="269"/>
      <c r="B1973" s="269"/>
      <c r="C1973" s="269"/>
      <c r="D1973" s="269" t="s">
        <v>1239</v>
      </c>
      <c r="E1973" s="270" t="s">
        <v>1240</v>
      </c>
      <c r="F1973" s="271">
        <v>16500</v>
      </c>
    </row>
    <row r="1974" spans="1:6" x14ac:dyDescent="0.2">
      <c r="A1974" s="269"/>
      <c r="B1974" s="269"/>
      <c r="C1974" s="269"/>
      <c r="D1974" s="269" t="s">
        <v>1316</v>
      </c>
      <c r="E1974" s="270" t="s">
        <v>1317</v>
      </c>
      <c r="F1974" s="271">
        <v>16500</v>
      </c>
    </row>
    <row r="1975" spans="1:6" x14ac:dyDescent="0.2">
      <c r="A1975" s="269"/>
      <c r="B1975" s="269"/>
      <c r="C1975" s="269" t="s">
        <v>1992</v>
      </c>
      <c r="D1975" s="269"/>
      <c r="E1975" s="270" t="s">
        <v>1993</v>
      </c>
      <c r="F1975" s="271">
        <v>17520</v>
      </c>
    </row>
    <row r="1976" spans="1:6" x14ac:dyDescent="0.2">
      <c r="A1976" s="269"/>
      <c r="B1976" s="269"/>
      <c r="C1976" s="269"/>
      <c r="D1976" s="269" t="s">
        <v>1239</v>
      </c>
      <c r="E1976" s="270" t="s">
        <v>1240</v>
      </c>
      <c r="F1976" s="271">
        <v>17520</v>
      </c>
    </row>
    <row r="1977" spans="1:6" ht="25.5" x14ac:dyDescent="0.2">
      <c r="A1977" s="269"/>
      <c r="B1977" s="269"/>
      <c r="C1977" s="269"/>
      <c r="D1977" s="269" t="s">
        <v>1994</v>
      </c>
      <c r="E1977" s="270" t="s">
        <v>1995</v>
      </c>
      <c r="F1977" s="271">
        <v>17520</v>
      </c>
    </row>
    <row r="1978" spans="1:6" ht="25.5" x14ac:dyDescent="0.2">
      <c r="A1978" s="269"/>
      <c r="B1978" s="269" t="s">
        <v>1996</v>
      </c>
      <c r="C1978" s="269"/>
      <c r="D1978" s="269"/>
      <c r="E1978" s="270" t="s">
        <v>1997</v>
      </c>
      <c r="F1978" s="271">
        <v>277084.09999999998</v>
      </c>
    </row>
    <row r="1979" spans="1:6" ht="25.5" x14ac:dyDescent="0.2">
      <c r="A1979" s="269"/>
      <c r="B1979" s="269"/>
      <c r="C1979" s="269" t="s">
        <v>1136</v>
      </c>
      <c r="D1979" s="269"/>
      <c r="E1979" s="270" t="s">
        <v>1137</v>
      </c>
      <c r="F1979" s="271">
        <v>16573</v>
      </c>
    </row>
    <row r="1980" spans="1:6" x14ac:dyDescent="0.2">
      <c r="A1980" s="269"/>
      <c r="B1980" s="269"/>
      <c r="C1980" s="269" t="s">
        <v>1146</v>
      </c>
      <c r="D1980" s="269"/>
      <c r="E1980" s="270" t="s">
        <v>1147</v>
      </c>
      <c r="F1980" s="271">
        <v>16573</v>
      </c>
    </row>
    <row r="1981" spans="1:6" ht="38.25" x14ac:dyDescent="0.2">
      <c r="A1981" s="269"/>
      <c r="B1981" s="269"/>
      <c r="C1981" s="269"/>
      <c r="D1981" s="269" t="s">
        <v>1140</v>
      </c>
      <c r="E1981" s="270" t="s">
        <v>1141</v>
      </c>
      <c r="F1981" s="271">
        <v>9719</v>
      </c>
    </row>
    <row r="1982" spans="1:6" ht="25.5" x14ac:dyDescent="0.2">
      <c r="A1982" s="269"/>
      <c r="B1982" s="269"/>
      <c r="C1982" s="269"/>
      <c r="D1982" s="269" t="s">
        <v>1142</v>
      </c>
      <c r="E1982" s="270" t="s">
        <v>1143</v>
      </c>
      <c r="F1982" s="271">
        <v>9719</v>
      </c>
    </row>
    <row r="1983" spans="1:6" ht="25.5" x14ac:dyDescent="0.2">
      <c r="A1983" s="269"/>
      <c r="B1983" s="269"/>
      <c r="C1983" s="269"/>
      <c r="D1983" s="269" t="s">
        <v>1148</v>
      </c>
      <c r="E1983" s="270" t="s">
        <v>1149</v>
      </c>
      <c r="F1983" s="271">
        <v>6832.7</v>
      </c>
    </row>
    <row r="1984" spans="1:6" ht="25.5" x14ac:dyDescent="0.2">
      <c r="A1984" s="269"/>
      <c r="B1984" s="269"/>
      <c r="C1984" s="269"/>
      <c r="D1984" s="269" t="s">
        <v>1150</v>
      </c>
      <c r="E1984" s="270" t="s">
        <v>1151</v>
      </c>
      <c r="F1984" s="271">
        <v>6832.7</v>
      </c>
    </row>
    <row r="1985" spans="1:6" x14ac:dyDescent="0.2">
      <c r="A1985" s="269"/>
      <c r="B1985" s="269"/>
      <c r="C1985" s="269"/>
      <c r="D1985" s="269" t="s">
        <v>1152</v>
      </c>
      <c r="E1985" s="270" t="s">
        <v>1153</v>
      </c>
      <c r="F1985" s="271">
        <v>21.3</v>
      </c>
    </row>
    <row r="1986" spans="1:6" ht="25.5" x14ac:dyDescent="0.2">
      <c r="A1986" s="269"/>
      <c r="B1986" s="269"/>
      <c r="C1986" s="269"/>
      <c r="D1986" s="269" t="s">
        <v>1154</v>
      </c>
      <c r="E1986" s="270" t="s">
        <v>1155</v>
      </c>
      <c r="F1986" s="271">
        <v>21.3</v>
      </c>
    </row>
    <row r="1987" spans="1:6" x14ac:dyDescent="0.2">
      <c r="A1987" s="269"/>
      <c r="B1987" s="269"/>
      <c r="C1987" s="269" t="s">
        <v>481</v>
      </c>
      <c r="D1987" s="269"/>
      <c r="E1987" s="270" t="s">
        <v>482</v>
      </c>
      <c r="F1987" s="271">
        <v>260511.1</v>
      </c>
    </row>
    <row r="1988" spans="1:6" ht="38.25" x14ac:dyDescent="0.2">
      <c r="A1988" s="269"/>
      <c r="B1988" s="269"/>
      <c r="C1988" s="269" t="s">
        <v>1698</v>
      </c>
      <c r="D1988" s="269"/>
      <c r="E1988" s="270" t="s">
        <v>2796</v>
      </c>
      <c r="F1988" s="271">
        <v>700</v>
      </c>
    </row>
    <row r="1989" spans="1:6" ht="25.5" x14ac:dyDescent="0.2">
      <c r="A1989" s="269"/>
      <c r="B1989" s="269"/>
      <c r="C1989" s="269"/>
      <c r="D1989" s="269" t="s">
        <v>1148</v>
      </c>
      <c r="E1989" s="270" t="s">
        <v>1149</v>
      </c>
      <c r="F1989" s="271">
        <v>400</v>
      </c>
    </row>
    <row r="1990" spans="1:6" ht="25.5" x14ac:dyDescent="0.2">
      <c r="A1990" s="269"/>
      <c r="B1990" s="269"/>
      <c r="C1990" s="269"/>
      <c r="D1990" s="269" t="s">
        <v>1150</v>
      </c>
      <c r="E1990" s="270" t="s">
        <v>1151</v>
      </c>
      <c r="F1990" s="271">
        <v>400</v>
      </c>
    </row>
    <row r="1991" spans="1:6" x14ac:dyDescent="0.2">
      <c r="A1991" s="269"/>
      <c r="B1991" s="269"/>
      <c r="C1991" s="269"/>
      <c r="D1991" s="269" t="s">
        <v>1152</v>
      </c>
      <c r="E1991" s="270" t="s">
        <v>1153</v>
      </c>
      <c r="F1991" s="271">
        <v>300</v>
      </c>
    </row>
    <row r="1992" spans="1:6" ht="38.25" x14ac:dyDescent="0.2">
      <c r="A1992" s="269"/>
      <c r="B1992" s="269"/>
      <c r="C1992" s="269"/>
      <c r="D1992" s="269" t="s">
        <v>1210</v>
      </c>
      <c r="E1992" s="270" t="s">
        <v>1211</v>
      </c>
      <c r="F1992" s="271">
        <v>300</v>
      </c>
    </row>
    <row r="1993" spans="1:6" ht="25.5" x14ac:dyDescent="0.2">
      <c r="A1993" s="269"/>
      <c r="B1993" s="269"/>
      <c r="C1993" s="269" t="s">
        <v>483</v>
      </c>
      <c r="D1993" s="269"/>
      <c r="E1993" s="270" t="s">
        <v>484</v>
      </c>
      <c r="F1993" s="271">
        <v>4450</v>
      </c>
    </row>
    <row r="1994" spans="1:6" x14ac:dyDescent="0.2">
      <c r="A1994" s="269"/>
      <c r="B1994" s="269"/>
      <c r="C1994" s="269"/>
      <c r="D1994" s="269" t="s">
        <v>1152</v>
      </c>
      <c r="E1994" s="270" t="s">
        <v>1153</v>
      </c>
      <c r="F1994" s="271">
        <v>4450</v>
      </c>
    </row>
    <row r="1995" spans="1:6" ht="38.25" x14ac:dyDescent="0.2">
      <c r="A1995" s="269"/>
      <c r="B1995" s="269"/>
      <c r="C1995" s="269"/>
      <c r="D1995" s="269" t="s">
        <v>1210</v>
      </c>
      <c r="E1995" s="270" t="s">
        <v>1211</v>
      </c>
      <c r="F1995" s="271">
        <v>4450</v>
      </c>
    </row>
    <row r="1996" spans="1:6" ht="38.25" x14ac:dyDescent="0.2">
      <c r="A1996" s="269"/>
      <c r="B1996" s="269"/>
      <c r="C1996" s="269" t="s">
        <v>485</v>
      </c>
      <c r="D1996" s="269"/>
      <c r="E1996" s="270" t="s">
        <v>2751</v>
      </c>
      <c r="F1996" s="271">
        <v>2565.4</v>
      </c>
    </row>
    <row r="1997" spans="1:6" x14ac:dyDescent="0.2">
      <c r="A1997" s="269"/>
      <c r="B1997" s="269"/>
      <c r="C1997" s="269"/>
      <c r="D1997" s="269" t="s">
        <v>1152</v>
      </c>
      <c r="E1997" s="270" t="s">
        <v>1153</v>
      </c>
      <c r="F1997" s="271">
        <v>2565.4</v>
      </c>
    </row>
    <row r="1998" spans="1:6" ht="38.25" x14ac:dyDescent="0.2">
      <c r="A1998" s="269"/>
      <c r="B1998" s="269"/>
      <c r="C1998" s="269"/>
      <c r="D1998" s="269" t="s">
        <v>1210</v>
      </c>
      <c r="E1998" s="270" t="s">
        <v>1211</v>
      </c>
      <c r="F1998" s="271">
        <v>2565.4</v>
      </c>
    </row>
    <row r="1999" spans="1:6" ht="38.25" x14ac:dyDescent="0.2">
      <c r="A1999" s="269"/>
      <c r="B1999" s="269"/>
      <c r="C1999" s="269" t="s">
        <v>1978</v>
      </c>
      <c r="D1999" s="269"/>
      <c r="E1999" s="270" t="s">
        <v>1979</v>
      </c>
      <c r="F1999" s="271">
        <v>251365.7</v>
      </c>
    </row>
    <row r="2000" spans="1:6" ht="25.5" x14ac:dyDescent="0.2">
      <c r="A2000" s="269"/>
      <c r="B2000" s="269"/>
      <c r="C2000" s="269" t="s">
        <v>2527</v>
      </c>
      <c r="D2000" s="269"/>
      <c r="E2000" s="270" t="s">
        <v>2826</v>
      </c>
      <c r="F2000" s="271">
        <v>250000</v>
      </c>
    </row>
    <row r="2001" spans="1:6" x14ac:dyDescent="0.2">
      <c r="A2001" s="269"/>
      <c r="B2001" s="269"/>
      <c r="C2001" s="269"/>
      <c r="D2001" s="269" t="s">
        <v>461</v>
      </c>
      <c r="E2001" s="270" t="s">
        <v>462</v>
      </c>
      <c r="F2001" s="271">
        <v>250000</v>
      </c>
    </row>
    <row r="2002" spans="1:6" ht="25.5" x14ac:dyDescent="0.2">
      <c r="A2002" s="269"/>
      <c r="B2002" s="269"/>
      <c r="C2002" s="269"/>
      <c r="D2002" s="269" t="s">
        <v>463</v>
      </c>
      <c r="E2002" s="270" t="s">
        <v>464</v>
      </c>
      <c r="F2002" s="271">
        <v>250000</v>
      </c>
    </row>
    <row r="2003" spans="1:6" ht="25.5" x14ac:dyDescent="0.2">
      <c r="A2003" s="269"/>
      <c r="B2003" s="269"/>
      <c r="C2003" s="269" t="s">
        <v>2524</v>
      </c>
      <c r="D2003" s="269"/>
      <c r="E2003" s="270" t="s">
        <v>2525</v>
      </c>
      <c r="F2003" s="271">
        <v>1365.7</v>
      </c>
    </row>
    <row r="2004" spans="1:6" ht="38.25" x14ac:dyDescent="0.2">
      <c r="A2004" s="269"/>
      <c r="B2004" s="269"/>
      <c r="C2004" s="269"/>
      <c r="D2004" s="269" t="s">
        <v>1140</v>
      </c>
      <c r="E2004" s="270" t="s">
        <v>1141</v>
      </c>
      <c r="F2004" s="271">
        <v>1330.3</v>
      </c>
    </row>
    <row r="2005" spans="1:6" ht="25.5" x14ac:dyDescent="0.2">
      <c r="A2005" s="269"/>
      <c r="B2005" s="269"/>
      <c r="C2005" s="269"/>
      <c r="D2005" s="269" t="s">
        <v>1142</v>
      </c>
      <c r="E2005" s="270" t="s">
        <v>1143</v>
      </c>
      <c r="F2005" s="271">
        <v>1330.3</v>
      </c>
    </row>
    <row r="2006" spans="1:6" ht="25.5" x14ac:dyDescent="0.2">
      <c r="A2006" s="269"/>
      <c r="B2006" s="269"/>
      <c r="C2006" s="269"/>
      <c r="D2006" s="269" t="s">
        <v>1148</v>
      </c>
      <c r="E2006" s="270" t="s">
        <v>1149</v>
      </c>
      <c r="F2006" s="271">
        <v>35.4</v>
      </c>
    </row>
    <row r="2007" spans="1:6" ht="25.5" x14ac:dyDescent="0.2">
      <c r="A2007" s="269"/>
      <c r="B2007" s="269"/>
      <c r="C2007" s="269"/>
      <c r="D2007" s="269" t="s">
        <v>1150</v>
      </c>
      <c r="E2007" s="270" t="s">
        <v>1151</v>
      </c>
      <c r="F2007" s="271">
        <v>35.4</v>
      </c>
    </row>
    <row r="2008" spans="1:6" ht="63.75" x14ac:dyDescent="0.2">
      <c r="A2008" s="269"/>
      <c r="B2008" s="269"/>
      <c r="C2008" s="269" t="s">
        <v>1385</v>
      </c>
      <c r="D2008" s="269"/>
      <c r="E2008" s="270" t="s">
        <v>1386</v>
      </c>
      <c r="F2008" s="271">
        <v>1430</v>
      </c>
    </row>
    <row r="2009" spans="1:6" x14ac:dyDescent="0.2">
      <c r="A2009" s="269"/>
      <c r="B2009" s="269"/>
      <c r="C2009" s="269"/>
      <c r="D2009" s="269" t="s">
        <v>1152</v>
      </c>
      <c r="E2009" s="270" t="s">
        <v>1153</v>
      </c>
      <c r="F2009" s="271">
        <v>1430</v>
      </c>
    </row>
    <row r="2010" spans="1:6" ht="38.25" x14ac:dyDescent="0.2">
      <c r="A2010" s="269"/>
      <c r="B2010" s="269"/>
      <c r="C2010" s="269"/>
      <c r="D2010" s="269" t="s">
        <v>1210</v>
      </c>
      <c r="E2010" s="270" t="s">
        <v>1211</v>
      </c>
      <c r="F2010" s="271">
        <v>1430</v>
      </c>
    </row>
    <row r="2011" spans="1:6" ht="25.5" x14ac:dyDescent="0.2">
      <c r="A2011" s="269" t="s">
        <v>2082</v>
      </c>
      <c r="B2011" s="269"/>
      <c r="C2011" s="269"/>
      <c r="D2011" s="269"/>
      <c r="E2011" s="270" t="s">
        <v>436</v>
      </c>
      <c r="F2011" s="271">
        <v>1127899.2</v>
      </c>
    </row>
    <row r="2012" spans="1:6" x14ac:dyDescent="0.2">
      <c r="A2012" s="269"/>
      <c r="B2012" s="269" t="s">
        <v>1132</v>
      </c>
      <c r="C2012" s="269"/>
      <c r="D2012" s="269"/>
      <c r="E2012" s="270" t="s">
        <v>1133</v>
      </c>
      <c r="F2012" s="271">
        <v>132.1</v>
      </c>
    </row>
    <row r="2013" spans="1:6" x14ac:dyDescent="0.2">
      <c r="A2013" s="269"/>
      <c r="B2013" s="269" t="s">
        <v>1221</v>
      </c>
      <c r="C2013" s="269"/>
      <c r="D2013" s="269"/>
      <c r="E2013" s="270" t="s">
        <v>1222</v>
      </c>
      <c r="F2013" s="271">
        <v>132.1</v>
      </c>
    </row>
    <row r="2014" spans="1:6" x14ac:dyDescent="0.2">
      <c r="A2014" s="269"/>
      <c r="B2014" s="269"/>
      <c r="C2014" s="269" t="s">
        <v>1187</v>
      </c>
      <c r="D2014" s="269"/>
      <c r="E2014" s="270" t="s">
        <v>1173</v>
      </c>
      <c r="F2014" s="271">
        <v>132.1</v>
      </c>
    </row>
    <row r="2015" spans="1:6" ht="25.5" x14ac:dyDescent="0.2">
      <c r="A2015" s="269"/>
      <c r="B2015" s="269"/>
      <c r="C2015" s="269" t="s">
        <v>1188</v>
      </c>
      <c r="D2015" s="269"/>
      <c r="E2015" s="270" t="s">
        <v>1189</v>
      </c>
      <c r="F2015" s="271">
        <v>132.1</v>
      </c>
    </row>
    <row r="2016" spans="1:6" ht="38.25" x14ac:dyDescent="0.2">
      <c r="A2016" s="269"/>
      <c r="B2016" s="269"/>
      <c r="C2016" s="269" t="s">
        <v>478</v>
      </c>
      <c r="D2016" s="269"/>
      <c r="E2016" s="270" t="s">
        <v>479</v>
      </c>
      <c r="F2016" s="271">
        <v>132.1</v>
      </c>
    </row>
    <row r="2017" spans="1:6" x14ac:dyDescent="0.2">
      <c r="A2017" s="269"/>
      <c r="B2017" s="269"/>
      <c r="C2017" s="269"/>
      <c r="D2017" s="269" t="s">
        <v>1172</v>
      </c>
      <c r="E2017" s="270" t="s">
        <v>1173</v>
      </c>
      <c r="F2017" s="271">
        <v>132.1</v>
      </c>
    </row>
    <row r="2018" spans="1:6" x14ac:dyDescent="0.2">
      <c r="A2018" s="269"/>
      <c r="B2018" s="269"/>
      <c r="C2018" s="269"/>
      <c r="D2018" s="269" t="s">
        <v>1192</v>
      </c>
      <c r="E2018" s="270" t="s">
        <v>1193</v>
      </c>
      <c r="F2018" s="271">
        <v>132.1</v>
      </c>
    </row>
    <row r="2019" spans="1:6" x14ac:dyDescent="0.2">
      <c r="A2019" s="269"/>
      <c r="B2019" s="269" t="s">
        <v>489</v>
      </c>
      <c r="C2019" s="269"/>
      <c r="D2019" s="269"/>
      <c r="E2019" s="270" t="s">
        <v>490</v>
      </c>
      <c r="F2019" s="271">
        <v>95800.9</v>
      </c>
    </row>
    <row r="2020" spans="1:6" x14ac:dyDescent="0.2">
      <c r="A2020" s="269"/>
      <c r="B2020" s="269" t="s">
        <v>491</v>
      </c>
      <c r="C2020" s="269"/>
      <c r="D2020" s="269"/>
      <c r="E2020" s="270" t="s">
        <v>492</v>
      </c>
      <c r="F2020" s="271">
        <v>47092.4</v>
      </c>
    </row>
    <row r="2021" spans="1:6" ht="25.5" x14ac:dyDescent="0.2">
      <c r="A2021" s="269"/>
      <c r="B2021" s="269"/>
      <c r="C2021" s="269" t="s">
        <v>1158</v>
      </c>
      <c r="D2021" s="269"/>
      <c r="E2021" s="270" t="s">
        <v>1159</v>
      </c>
      <c r="F2021" s="271">
        <v>47092.4</v>
      </c>
    </row>
    <row r="2022" spans="1:6" ht="38.25" x14ac:dyDescent="0.2">
      <c r="A2022" s="269"/>
      <c r="B2022" s="269"/>
      <c r="C2022" s="269" t="s">
        <v>493</v>
      </c>
      <c r="D2022" s="269"/>
      <c r="E2022" s="270" t="s">
        <v>494</v>
      </c>
      <c r="F2022" s="271">
        <v>47092.4</v>
      </c>
    </row>
    <row r="2023" spans="1:6" x14ac:dyDescent="0.2">
      <c r="A2023" s="269"/>
      <c r="B2023" s="269"/>
      <c r="C2023" s="269"/>
      <c r="D2023" s="269" t="s">
        <v>1172</v>
      </c>
      <c r="E2023" s="270" t="s">
        <v>1173</v>
      </c>
      <c r="F2023" s="271">
        <v>47092.4</v>
      </c>
    </row>
    <row r="2024" spans="1:6" x14ac:dyDescent="0.2">
      <c r="A2024" s="269"/>
      <c r="B2024" s="269"/>
      <c r="C2024" s="269"/>
      <c r="D2024" s="269" t="s">
        <v>1192</v>
      </c>
      <c r="E2024" s="270" t="s">
        <v>1193</v>
      </c>
      <c r="F2024" s="271">
        <v>47092.4</v>
      </c>
    </row>
    <row r="2025" spans="1:6" x14ac:dyDescent="0.2">
      <c r="A2025" s="269"/>
      <c r="B2025" s="269" t="s">
        <v>495</v>
      </c>
      <c r="C2025" s="269"/>
      <c r="D2025" s="269"/>
      <c r="E2025" s="270" t="s">
        <v>496</v>
      </c>
      <c r="F2025" s="271">
        <v>48708.5</v>
      </c>
    </row>
    <row r="2026" spans="1:6" ht="25.5" x14ac:dyDescent="0.2">
      <c r="A2026" s="269"/>
      <c r="B2026" s="269"/>
      <c r="C2026" s="269" t="s">
        <v>497</v>
      </c>
      <c r="D2026" s="269"/>
      <c r="E2026" s="270" t="s">
        <v>498</v>
      </c>
      <c r="F2026" s="271">
        <v>48708.5</v>
      </c>
    </row>
    <row r="2027" spans="1:6" ht="25.5" x14ac:dyDescent="0.2">
      <c r="A2027" s="269"/>
      <c r="B2027" s="269"/>
      <c r="C2027" s="269" t="s">
        <v>499</v>
      </c>
      <c r="D2027" s="269"/>
      <c r="E2027" s="270" t="s">
        <v>500</v>
      </c>
      <c r="F2027" s="271">
        <v>48708.5</v>
      </c>
    </row>
    <row r="2028" spans="1:6" ht="38.25" x14ac:dyDescent="0.2">
      <c r="A2028" s="269"/>
      <c r="B2028" s="269"/>
      <c r="C2028" s="269"/>
      <c r="D2028" s="269" t="s">
        <v>1140</v>
      </c>
      <c r="E2028" s="270" t="s">
        <v>1141</v>
      </c>
      <c r="F2028" s="271">
        <v>20548.3</v>
      </c>
    </row>
    <row r="2029" spans="1:6" x14ac:dyDescent="0.2">
      <c r="A2029" s="269"/>
      <c r="B2029" s="269"/>
      <c r="C2029" s="269"/>
      <c r="D2029" s="269" t="s">
        <v>1247</v>
      </c>
      <c r="E2029" s="270" t="s">
        <v>1248</v>
      </c>
      <c r="F2029" s="271">
        <v>20548.3</v>
      </c>
    </row>
    <row r="2030" spans="1:6" ht="25.5" x14ac:dyDescent="0.2">
      <c r="A2030" s="269"/>
      <c r="B2030" s="269"/>
      <c r="C2030" s="269"/>
      <c r="D2030" s="269" t="s">
        <v>1148</v>
      </c>
      <c r="E2030" s="270" t="s">
        <v>1149</v>
      </c>
      <c r="F2030" s="271">
        <v>28065</v>
      </c>
    </row>
    <row r="2031" spans="1:6" ht="25.5" x14ac:dyDescent="0.2">
      <c r="A2031" s="269"/>
      <c r="B2031" s="269"/>
      <c r="C2031" s="269"/>
      <c r="D2031" s="269" t="s">
        <v>1150</v>
      </c>
      <c r="E2031" s="270" t="s">
        <v>1151</v>
      </c>
      <c r="F2031" s="271">
        <v>28065</v>
      </c>
    </row>
    <row r="2032" spans="1:6" x14ac:dyDescent="0.2">
      <c r="A2032" s="269"/>
      <c r="B2032" s="269"/>
      <c r="C2032" s="269"/>
      <c r="D2032" s="269" t="s">
        <v>1152</v>
      </c>
      <c r="E2032" s="270" t="s">
        <v>1153</v>
      </c>
      <c r="F2032" s="271">
        <v>95.2</v>
      </c>
    </row>
    <row r="2033" spans="1:6" ht="25.5" x14ac:dyDescent="0.2">
      <c r="A2033" s="269"/>
      <c r="B2033" s="269"/>
      <c r="C2033" s="269"/>
      <c r="D2033" s="269" t="s">
        <v>1154</v>
      </c>
      <c r="E2033" s="270" t="s">
        <v>1155</v>
      </c>
      <c r="F2033" s="271">
        <v>95.2</v>
      </c>
    </row>
    <row r="2034" spans="1:6" ht="25.5" x14ac:dyDescent="0.2">
      <c r="A2034" s="269"/>
      <c r="B2034" s="269" t="s">
        <v>501</v>
      </c>
      <c r="C2034" s="269"/>
      <c r="D2034" s="269"/>
      <c r="E2034" s="270" t="s">
        <v>502</v>
      </c>
      <c r="F2034" s="271">
        <v>1021761.1</v>
      </c>
    </row>
    <row r="2035" spans="1:6" ht="38.25" x14ac:dyDescent="0.2">
      <c r="A2035" s="269"/>
      <c r="B2035" s="269" t="s">
        <v>503</v>
      </c>
      <c r="C2035" s="269"/>
      <c r="D2035" s="269"/>
      <c r="E2035" s="270" t="s">
        <v>504</v>
      </c>
      <c r="F2035" s="271">
        <v>161539.29999999999</v>
      </c>
    </row>
    <row r="2036" spans="1:6" ht="25.5" x14ac:dyDescent="0.2">
      <c r="A2036" s="269"/>
      <c r="B2036" s="269"/>
      <c r="C2036" s="269" t="s">
        <v>1136</v>
      </c>
      <c r="D2036" s="269"/>
      <c r="E2036" s="270" t="s">
        <v>1137</v>
      </c>
      <c r="F2036" s="271">
        <v>32754.799999999999</v>
      </c>
    </row>
    <row r="2037" spans="1:6" x14ac:dyDescent="0.2">
      <c r="A2037" s="269"/>
      <c r="B2037" s="269"/>
      <c r="C2037" s="269" t="s">
        <v>1146</v>
      </c>
      <c r="D2037" s="269"/>
      <c r="E2037" s="270" t="s">
        <v>1147</v>
      </c>
      <c r="F2037" s="271">
        <v>32754.799999999999</v>
      </c>
    </row>
    <row r="2038" spans="1:6" ht="38.25" x14ac:dyDescent="0.2">
      <c r="A2038" s="269"/>
      <c r="B2038" s="269"/>
      <c r="C2038" s="269"/>
      <c r="D2038" s="269" t="s">
        <v>1140</v>
      </c>
      <c r="E2038" s="270" t="s">
        <v>1141</v>
      </c>
      <c r="F2038" s="271">
        <v>20754.8</v>
      </c>
    </row>
    <row r="2039" spans="1:6" ht="25.5" x14ac:dyDescent="0.2">
      <c r="A2039" s="269"/>
      <c r="B2039" s="269"/>
      <c r="C2039" s="269"/>
      <c r="D2039" s="269" t="s">
        <v>1142</v>
      </c>
      <c r="E2039" s="270" t="s">
        <v>1143</v>
      </c>
      <c r="F2039" s="271">
        <v>20754.8</v>
      </c>
    </row>
    <row r="2040" spans="1:6" ht="25.5" x14ac:dyDescent="0.2">
      <c r="A2040" s="269"/>
      <c r="B2040" s="269"/>
      <c r="C2040" s="269"/>
      <c r="D2040" s="269" t="s">
        <v>1148</v>
      </c>
      <c r="E2040" s="270" t="s">
        <v>1149</v>
      </c>
      <c r="F2040" s="271">
        <v>11934</v>
      </c>
    </row>
    <row r="2041" spans="1:6" ht="25.5" x14ac:dyDescent="0.2">
      <c r="A2041" s="269"/>
      <c r="B2041" s="269"/>
      <c r="C2041" s="269"/>
      <c r="D2041" s="269" t="s">
        <v>1150</v>
      </c>
      <c r="E2041" s="270" t="s">
        <v>1151</v>
      </c>
      <c r="F2041" s="271">
        <v>11934</v>
      </c>
    </row>
    <row r="2042" spans="1:6" x14ac:dyDescent="0.2">
      <c r="A2042" s="269"/>
      <c r="B2042" s="269"/>
      <c r="C2042" s="269"/>
      <c r="D2042" s="269" t="s">
        <v>1152</v>
      </c>
      <c r="E2042" s="270" t="s">
        <v>1153</v>
      </c>
      <c r="F2042" s="271">
        <v>66</v>
      </c>
    </row>
    <row r="2043" spans="1:6" ht="25.5" x14ac:dyDescent="0.2">
      <c r="A2043" s="269"/>
      <c r="B2043" s="269"/>
      <c r="C2043" s="269"/>
      <c r="D2043" s="269" t="s">
        <v>1154</v>
      </c>
      <c r="E2043" s="270" t="s">
        <v>1155</v>
      </c>
      <c r="F2043" s="271">
        <v>66</v>
      </c>
    </row>
    <row r="2044" spans="1:6" ht="25.5" x14ac:dyDescent="0.2">
      <c r="A2044" s="269"/>
      <c r="B2044" s="269"/>
      <c r="C2044" s="269" t="s">
        <v>458</v>
      </c>
      <c r="D2044" s="269"/>
      <c r="E2044" s="270" t="s">
        <v>2659</v>
      </c>
      <c r="F2044" s="271">
        <v>69300</v>
      </c>
    </row>
    <row r="2045" spans="1:6" ht="38.25" x14ac:dyDescent="0.2">
      <c r="A2045" s="269"/>
      <c r="B2045" s="269"/>
      <c r="C2045" s="269" t="s">
        <v>459</v>
      </c>
      <c r="D2045" s="269"/>
      <c r="E2045" s="270" t="s">
        <v>460</v>
      </c>
      <c r="F2045" s="271">
        <v>69300</v>
      </c>
    </row>
    <row r="2046" spans="1:6" ht="38.25" x14ac:dyDescent="0.2">
      <c r="A2046" s="269"/>
      <c r="B2046" s="269"/>
      <c r="C2046" s="269" t="s">
        <v>1832</v>
      </c>
      <c r="D2046" s="269"/>
      <c r="E2046" s="270" t="s">
        <v>2663</v>
      </c>
      <c r="F2046" s="271">
        <v>69300</v>
      </c>
    </row>
    <row r="2047" spans="1:6" x14ac:dyDescent="0.2">
      <c r="A2047" s="269"/>
      <c r="B2047" s="269"/>
      <c r="C2047" s="269"/>
      <c r="D2047" s="269" t="s">
        <v>461</v>
      </c>
      <c r="E2047" s="270" t="s">
        <v>462</v>
      </c>
      <c r="F2047" s="271">
        <v>69300</v>
      </c>
    </row>
    <row r="2048" spans="1:6" ht="25.5" x14ac:dyDescent="0.2">
      <c r="A2048" s="269"/>
      <c r="B2048" s="269"/>
      <c r="C2048" s="269"/>
      <c r="D2048" s="269" t="s">
        <v>463</v>
      </c>
      <c r="E2048" s="270" t="s">
        <v>464</v>
      </c>
      <c r="F2048" s="271">
        <v>69300</v>
      </c>
    </row>
    <row r="2049" spans="1:6" ht="38.25" x14ac:dyDescent="0.2">
      <c r="A2049" s="269"/>
      <c r="B2049" s="269"/>
      <c r="C2049" s="269" t="s">
        <v>505</v>
      </c>
      <c r="D2049" s="269"/>
      <c r="E2049" s="270" t="s">
        <v>506</v>
      </c>
      <c r="F2049" s="271">
        <v>28292.1</v>
      </c>
    </row>
    <row r="2050" spans="1:6" ht="38.25" x14ac:dyDescent="0.2">
      <c r="A2050" s="269"/>
      <c r="B2050" s="269"/>
      <c r="C2050" s="269"/>
      <c r="D2050" s="269" t="s">
        <v>1140</v>
      </c>
      <c r="E2050" s="270" t="s">
        <v>1141</v>
      </c>
      <c r="F2050" s="271">
        <v>16829.5</v>
      </c>
    </row>
    <row r="2051" spans="1:6" x14ac:dyDescent="0.2">
      <c r="A2051" s="269"/>
      <c r="B2051" s="269"/>
      <c r="C2051" s="269"/>
      <c r="D2051" s="269" t="s">
        <v>1247</v>
      </c>
      <c r="E2051" s="270" t="s">
        <v>1248</v>
      </c>
      <c r="F2051" s="271">
        <v>16829.5</v>
      </c>
    </row>
    <row r="2052" spans="1:6" ht="25.5" x14ac:dyDescent="0.2">
      <c r="A2052" s="269"/>
      <c r="B2052" s="269"/>
      <c r="C2052" s="269"/>
      <c r="D2052" s="269" t="s">
        <v>1148</v>
      </c>
      <c r="E2052" s="270" t="s">
        <v>1149</v>
      </c>
      <c r="F2052" s="271">
        <v>10278.200000000001</v>
      </c>
    </row>
    <row r="2053" spans="1:6" ht="25.5" x14ac:dyDescent="0.2">
      <c r="A2053" s="269"/>
      <c r="B2053" s="269"/>
      <c r="C2053" s="269"/>
      <c r="D2053" s="269" t="s">
        <v>1150</v>
      </c>
      <c r="E2053" s="270" t="s">
        <v>1151</v>
      </c>
      <c r="F2053" s="271">
        <v>10278.200000000001</v>
      </c>
    </row>
    <row r="2054" spans="1:6" x14ac:dyDescent="0.2">
      <c r="A2054" s="269"/>
      <c r="B2054" s="269"/>
      <c r="C2054" s="269"/>
      <c r="D2054" s="269" t="s">
        <v>1152</v>
      </c>
      <c r="E2054" s="270" t="s">
        <v>1153</v>
      </c>
      <c r="F2054" s="271">
        <v>1184.4000000000001</v>
      </c>
    </row>
    <row r="2055" spans="1:6" ht="25.5" x14ac:dyDescent="0.2">
      <c r="A2055" s="269"/>
      <c r="B2055" s="269"/>
      <c r="C2055" s="269"/>
      <c r="D2055" s="269" t="s">
        <v>1154</v>
      </c>
      <c r="E2055" s="270" t="s">
        <v>1155</v>
      </c>
      <c r="F2055" s="271">
        <v>1184.4000000000001</v>
      </c>
    </row>
    <row r="2056" spans="1:6" x14ac:dyDescent="0.2">
      <c r="A2056" s="269"/>
      <c r="B2056" s="269"/>
      <c r="C2056" s="269" t="s">
        <v>507</v>
      </c>
      <c r="D2056" s="269"/>
      <c r="E2056" s="270" t="s">
        <v>508</v>
      </c>
      <c r="F2056" s="271">
        <v>918.4</v>
      </c>
    </row>
    <row r="2057" spans="1:6" ht="25.5" x14ac:dyDescent="0.2">
      <c r="A2057" s="269"/>
      <c r="B2057" s="269"/>
      <c r="C2057" s="269" t="s">
        <v>509</v>
      </c>
      <c r="D2057" s="269"/>
      <c r="E2057" s="270" t="s">
        <v>510</v>
      </c>
      <c r="F2057" s="271">
        <v>918.4</v>
      </c>
    </row>
    <row r="2058" spans="1:6" ht="25.5" x14ac:dyDescent="0.2">
      <c r="A2058" s="269"/>
      <c r="B2058" s="269"/>
      <c r="C2058" s="269"/>
      <c r="D2058" s="269" t="s">
        <v>1148</v>
      </c>
      <c r="E2058" s="270" t="s">
        <v>1149</v>
      </c>
      <c r="F2058" s="271">
        <v>918.4</v>
      </c>
    </row>
    <row r="2059" spans="1:6" ht="25.5" x14ac:dyDescent="0.2">
      <c r="A2059" s="269"/>
      <c r="B2059" s="269"/>
      <c r="C2059" s="269"/>
      <c r="D2059" s="269" t="s">
        <v>1150</v>
      </c>
      <c r="E2059" s="270" t="s">
        <v>1151</v>
      </c>
      <c r="F2059" s="271">
        <v>918.4</v>
      </c>
    </row>
    <row r="2060" spans="1:6" ht="25.5" x14ac:dyDescent="0.2">
      <c r="A2060" s="269"/>
      <c r="B2060" s="269"/>
      <c r="C2060" s="269" t="s">
        <v>511</v>
      </c>
      <c r="D2060" s="269"/>
      <c r="E2060" s="270" t="s">
        <v>512</v>
      </c>
      <c r="F2060" s="271">
        <v>30274</v>
      </c>
    </row>
    <row r="2061" spans="1:6" ht="38.25" x14ac:dyDescent="0.2">
      <c r="A2061" s="269"/>
      <c r="B2061" s="269"/>
      <c r="C2061" s="269"/>
      <c r="D2061" s="269" t="s">
        <v>1140</v>
      </c>
      <c r="E2061" s="270" t="s">
        <v>1141</v>
      </c>
      <c r="F2061" s="271">
        <v>22644.1</v>
      </c>
    </row>
    <row r="2062" spans="1:6" x14ac:dyDescent="0.2">
      <c r="A2062" s="269"/>
      <c r="B2062" s="269"/>
      <c r="C2062" s="269"/>
      <c r="D2062" s="269" t="s">
        <v>1247</v>
      </c>
      <c r="E2062" s="270" t="s">
        <v>1248</v>
      </c>
      <c r="F2062" s="271">
        <v>22644.1</v>
      </c>
    </row>
    <row r="2063" spans="1:6" ht="25.5" x14ac:dyDescent="0.2">
      <c r="A2063" s="269"/>
      <c r="B2063" s="269"/>
      <c r="C2063" s="269"/>
      <c r="D2063" s="269" t="s">
        <v>1148</v>
      </c>
      <c r="E2063" s="270" t="s">
        <v>1149</v>
      </c>
      <c r="F2063" s="271">
        <v>6412.4</v>
      </c>
    </row>
    <row r="2064" spans="1:6" ht="25.5" x14ac:dyDescent="0.2">
      <c r="A2064" s="269"/>
      <c r="B2064" s="269"/>
      <c r="C2064" s="269"/>
      <c r="D2064" s="269" t="s">
        <v>1150</v>
      </c>
      <c r="E2064" s="270" t="s">
        <v>1151</v>
      </c>
      <c r="F2064" s="271">
        <v>6412.4</v>
      </c>
    </row>
    <row r="2065" spans="1:6" x14ac:dyDescent="0.2">
      <c r="A2065" s="269"/>
      <c r="B2065" s="269"/>
      <c r="C2065" s="269"/>
      <c r="D2065" s="269" t="s">
        <v>1152</v>
      </c>
      <c r="E2065" s="270" t="s">
        <v>1153</v>
      </c>
      <c r="F2065" s="271">
        <v>1217.5</v>
      </c>
    </row>
    <row r="2066" spans="1:6" ht="25.5" x14ac:dyDescent="0.2">
      <c r="A2066" s="269"/>
      <c r="B2066" s="269"/>
      <c r="C2066" s="269"/>
      <c r="D2066" s="269" t="s">
        <v>1154</v>
      </c>
      <c r="E2066" s="270" t="s">
        <v>1155</v>
      </c>
      <c r="F2066" s="271">
        <v>1217.5</v>
      </c>
    </row>
    <row r="2067" spans="1:6" x14ac:dyDescent="0.2">
      <c r="A2067" s="269"/>
      <c r="B2067" s="269" t="s">
        <v>513</v>
      </c>
      <c r="C2067" s="269"/>
      <c r="D2067" s="269"/>
      <c r="E2067" s="270" t="s">
        <v>514</v>
      </c>
      <c r="F2067" s="271">
        <v>535949.5</v>
      </c>
    </row>
    <row r="2068" spans="1:6" ht="25.5" x14ac:dyDescent="0.2">
      <c r="A2068" s="269"/>
      <c r="B2068" s="269"/>
      <c r="C2068" s="269" t="s">
        <v>515</v>
      </c>
      <c r="D2068" s="269"/>
      <c r="E2068" s="270" t="s">
        <v>516</v>
      </c>
      <c r="F2068" s="271">
        <v>473176.6</v>
      </c>
    </row>
    <row r="2069" spans="1:6" ht="38.25" x14ac:dyDescent="0.2">
      <c r="A2069" s="269"/>
      <c r="B2069" s="269"/>
      <c r="C2069" s="269"/>
      <c r="D2069" s="269" t="s">
        <v>1140</v>
      </c>
      <c r="E2069" s="270" t="s">
        <v>1141</v>
      </c>
      <c r="F2069" s="271">
        <v>375082.6</v>
      </c>
    </row>
    <row r="2070" spans="1:6" x14ac:dyDescent="0.2">
      <c r="A2070" s="269"/>
      <c r="B2070" s="269"/>
      <c r="C2070" s="269"/>
      <c r="D2070" s="269" t="s">
        <v>1247</v>
      </c>
      <c r="E2070" s="270" t="s">
        <v>1248</v>
      </c>
      <c r="F2070" s="271">
        <v>375082.6</v>
      </c>
    </row>
    <row r="2071" spans="1:6" ht="25.5" x14ac:dyDescent="0.2">
      <c r="A2071" s="269"/>
      <c r="B2071" s="269"/>
      <c r="C2071" s="269"/>
      <c r="D2071" s="269" t="s">
        <v>1148</v>
      </c>
      <c r="E2071" s="270" t="s">
        <v>1149</v>
      </c>
      <c r="F2071" s="271">
        <v>83103.3</v>
      </c>
    </row>
    <row r="2072" spans="1:6" ht="25.5" x14ac:dyDescent="0.2">
      <c r="A2072" s="269"/>
      <c r="B2072" s="269"/>
      <c r="C2072" s="269"/>
      <c r="D2072" s="269" t="s">
        <v>1150</v>
      </c>
      <c r="E2072" s="270" t="s">
        <v>1151</v>
      </c>
      <c r="F2072" s="271">
        <v>83103.3</v>
      </c>
    </row>
    <row r="2073" spans="1:6" x14ac:dyDescent="0.2">
      <c r="A2073" s="269"/>
      <c r="B2073" s="269"/>
      <c r="C2073" s="269"/>
      <c r="D2073" s="269" t="s">
        <v>1152</v>
      </c>
      <c r="E2073" s="270" t="s">
        <v>1153</v>
      </c>
      <c r="F2073" s="271">
        <v>14990.7</v>
      </c>
    </row>
    <row r="2074" spans="1:6" ht="25.5" x14ac:dyDescent="0.2">
      <c r="A2074" s="269"/>
      <c r="B2074" s="269"/>
      <c r="C2074" s="269"/>
      <c r="D2074" s="269" t="s">
        <v>1154</v>
      </c>
      <c r="E2074" s="270" t="s">
        <v>1155</v>
      </c>
      <c r="F2074" s="271">
        <v>14990.7</v>
      </c>
    </row>
    <row r="2075" spans="1:6" ht="51" x14ac:dyDescent="0.2">
      <c r="A2075" s="269"/>
      <c r="B2075" s="269"/>
      <c r="C2075" s="269" t="s">
        <v>517</v>
      </c>
      <c r="D2075" s="269"/>
      <c r="E2075" s="270" t="s">
        <v>518</v>
      </c>
      <c r="F2075" s="271">
        <v>735.4</v>
      </c>
    </row>
    <row r="2076" spans="1:6" x14ac:dyDescent="0.2">
      <c r="A2076" s="269"/>
      <c r="B2076" s="269"/>
      <c r="C2076" s="269"/>
      <c r="D2076" s="269" t="s">
        <v>1152</v>
      </c>
      <c r="E2076" s="270" t="s">
        <v>1153</v>
      </c>
      <c r="F2076" s="271">
        <v>735.4</v>
      </c>
    </row>
    <row r="2077" spans="1:6" ht="38.25" x14ac:dyDescent="0.2">
      <c r="A2077" s="269"/>
      <c r="B2077" s="269"/>
      <c r="C2077" s="269"/>
      <c r="D2077" s="269" t="s">
        <v>1210</v>
      </c>
      <c r="E2077" s="270" t="s">
        <v>1211</v>
      </c>
      <c r="F2077" s="271">
        <v>735.4</v>
      </c>
    </row>
    <row r="2078" spans="1:6" ht="25.5" x14ac:dyDescent="0.2">
      <c r="A2078" s="269"/>
      <c r="B2078" s="269"/>
      <c r="C2078" s="269" t="s">
        <v>519</v>
      </c>
      <c r="D2078" s="269"/>
      <c r="E2078" s="270" t="s">
        <v>520</v>
      </c>
      <c r="F2078" s="271">
        <v>5000</v>
      </c>
    </row>
    <row r="2079" spans="1:6" x14ac:dyDescent="0.2">
      <c r="A2079" s="269"/>
      <c r="B2079" s="269"/>
      <c r="C2079" s="269"/>
      <c r="D2079" s="269" t="s">
        <v>1152</v>
      </c>
      <c r="E2079" s="270" t="s">
        <v>1153</v>
      </c>
      <c r="F2079" s="271">
        <v>5000</v>
      </c>
    </row>
    <row r="2080" spans="1:6" ht="38.25" x14ac:dyDescent="0.2">
      <c r="A2080" s="269"/>
      <c r="B2080" s="269"/>
      <c r="C2080" s="269"/>
      <c r="D2080" s="269" t="s">
        <v>1210</v>
      </c>
      <c r="E2080" s="270" t="s">
        <v>1211</v>
      </c>
      <c r="F2080" s="271">
        <v>5000</v>
      </c>
    </row>
    <row r="2081" spans="1:6" ht="38.25" x14ac:dyDescent="0.2">
      <c r="A2081" s="269"/>
      <c r="B2081" s="269"/>
      <c r="C2081" s="269" t="s">
        <v>1833</v>
      </c>
      <c r="D2081" s="269"/>
      <c r="E2081" s="270" t="s">
        <v>1834</v>
      </c>
      <c r="F2081" s="271">
        <v>150</v>
      </c>
    </row>
    <row r="2082" spans="1:6" x14ac:dyDescent="0.2">
      <c r="A2082" s="269"/>
      <c r="B2082" s="269"/>
      <c r="C2082" s="269"/>
      <c r="D2082" s="269" t="s">
        <v>1239</v>
      </c>
      <c r="E2082" s="270" t="s">
        <v>1240</v>
      </c>
      <c r="F2082" s="271">
        <v>150</v>
      </c>
    </row>
    <row r="2083" spans="1:6" ht="25.5" x14ac:dyDescent="0.2">
      <c r="A2083" s="269"/>
      <c r="B2083" s="269"/>
      <c r="C2083" s="269"/>
      <c r="D2083" s="269" t="s">
        <v>1281</v>
      </c>
      <c r="E2083" s="270" t="s">
        <v>1282</v>
      </c>
      <c r="F2083" s="271">
        <v>150</v>
      </c>
    </row>
    <row r="2084" spans="1:6" x14ac:dyDescent="0.2">
      <c r="A2084" s="269"/>
      <c r="B2084" s="269"/>
      <c r="C2084" s="269" t="s">
        <v>481</v>
      </c>
      <c r="D2084" s="269"/>
      <c r="E2084" s="270" t="s">
        <v>482</v>
      </c>
      <c r="F2084" s="271">
        <v>56887.5</v>
      </c>
    </row>
    <row r="2085" spans="1:6" ht="63.75" x14ac:dyDescent="0.2">
      <c r="A2085" s="269"/>
      <c r="B2085" s="269"/>
      <c r="C2085" s="269" t="s">
        <v>521</v>
      </c>
      <c r="D2085" s="269"/>
      <c r="E2085" s="270" t="s">
        <v>2538</v>
      </c>
      <c r="F2085" s="271">
        <v>56887.5</v>
      </c>
    </row>
    <row r="2086" spans="1:6" x14ac:dyDescent="0.2">
      <c r="A2086" s="269"/>
      <c r="B2086" s="269"/>
      <c r="C2086" s="269" t="s">
        <v>1843</v>
      </c>
      <c r="D2086" s="269"/>
      <c r="E2086" s="270" t="s">
        <v>1844</v>
      </c>
      <c r="F2086" s="271">
        <v>56887.5</v>
      </c>
    </row>
    <row r="2087" spans="1:6" ht="25.5" x14ac:dyDescent="0.2">
      <c r="A2087" s="269"/>
      <c r="B2087" s="269"/>
      <c r="C2087" s="269"/>
      <c r="D2087" s="269" t="s">
        <v>1148</v>
      </c>
      <c r="E2087" s="270" t="s">
        <v>1149</v>
      </c>
      <c r="F2087" s="271">
        <v>56887.5</v>
      </c>
    </row>
    <row r="2088" spans="1:6" ht="25.5" x14ac:dyDescent="0.2">
      <c r="A2088" s="269"/>
      <c r="B2088" s="269"/>
      <c r="C2088" s="269"/>
      <c r="D2088" s="269" t="s">
        <v>1150</v>
      </c>
      <c r="E2088" s="270" t="s">
        <v>1151</v>
      </c>
      <c r="F2088" s="271">
        <v>56887.5</v>
      </c>
    </row>
    <row r="2089" spans="1:6" ht="25.5" x14ac:dyDescent="0.2">
      <c r="A2089" s="269"/>
      <c r="B2089" s="269" t="s">
        <v>522</v>
      </c>
      <c r="C2089" s="269"/>
      <c r="D2089" s="269"/>
      <c r="E2089" s="270" t="s">
        <v>523</v>
      </c>
      <c r="F2089" s="271">
        <v>324272.3</v>
      </c>
    </row>
    <row r="2090" spans="1:6" ht="38.25" x14ac:dyDescent="0.2">
      <c r="A2090" s="269"/>
      <c r="B2090" s="269"/>
      <c r="C2090" s="269" t="s">
        <v>524</v>
      </c>
      <c r="D2090" s="269"/>
      <c r="E2090" s="270" t="s">
        <v>525</v>
      </c>
      <c r="F2090" s="271">
        <v>15000</v>
      </c>
    </row>
    <row r="2091" spans="1:6" ht="25.5" x14ac:dyDescent="0.2">
      <c r="A2091" s="269"/>
      <c r="B2091" s="269"/>
      <c r="C2091" s="269"/>
      <c r="D2091" s="269" t="s">
        <v>1148</v>
      </c>
      <c r="E2091" s="270" t="s">
        <v>1149</v>
      </c>
      <c r="F2091" s="271">
        <v>15000</v>
      </c>
    </row>
    <row r="2092" spans="1:6" ht="25.5" x14ac:dyDescent="0.2">
      <c r="A2092" s="269"/>
      <c r="B2092" s="269"/>
      <c r="C2092" s="269"/>
      <c r="D2092" s="269" t="s">
        <v>1150</v>
      </c>
      <c r="E2092" s="270" t="s">
        <v>1151</v>
      </c>
      <c r="F2092" s="271">
        <v>15000</v>
      </c>
    </row>
    <row r="2093" spans="1:6" x14ac:dyDescent="0.2">
      <c r="A2093" s="269"/>
      <c r="B2093" s="269"/>
      <c r="C2093" s="269" t="s">
        <v>526</v>
      </c>
      <c r="D2093" s="269"/>
      <c r="E2093" s="270" t="s">
        <v>527</v>
      </c>
      <c r="F2093" s="271">
        <v>54001.7</v>
      </c>
    </row>
    <row r="2094" spans="1:6" ht="25.5" x14ac:dyDescent="0.2">
      <c r="A2094" s="269"/>
      <c r="B2094" s="269"/>
      <c r="C2094" s="269" t="s">
        <v>528</v>
      </c>
      <c r="D2094" s="269"/>
      <c r="E2094" s="270" t="s">
        <v>529</v>
      </c>
      <c r="F2094" s="271">
        <v>54001.7</v>
      </c>
    </row>
    <row r="2095" spans="1:6" ht="25.5" x14ac:dyDescent="0.2">
      <c r="A2095" s="269"/>
      <c r="B2095" s="269"/>
      <c r="C2095" s="269"/>
      <c r="D2095" s="269" t="s">
        <v>1231</v>
      </c>
      <c r="E2095" s="270" t="s">
        <v>1232</v>
      </c>
      <c r="F2095" s="271">
        <v>54001.7</v>
      </c>
    </row>
    <row r="2096" spans="1:6" x14ac:dyDescent="0.2">
      <c r="A2096" s="269"/>
      <c r="B2096" s="269"/>
      <c r="C2096" s="269"/>
      <c r="D2096" s="269" t="s">
        <v>1251</v>
      </c>
      <c r="E2096" s="270" t="s">
        <v>1252</v>
      </c>
      <c r="F2096" s="271">
        <v>54001.7</v>
      </c>
    </row>
    <row r="2097" spans="1:6" x14ac:dyDescent="0.2">
      <c r="A2097" s="269"/>
      <c r="B2097" s="269"/>
      <c r="C2097" s="269" t="s">
        <v>530</v>
      </c>
      <c r="D2097" s="269"/>
      <c r="E2097" s="270" t="s">
        <v>531</v>
      </c>
      <c r="F2097" s="271">
        <v>50000</v>
      </c>
    </row>
    <row r="2098" spans="1:6" ht="25.5" x14ac:dyDescent="0.2">
      <c r="A2098" s="269"/>
      <c r="B2098" s="269"/>
      <c r="C2098" s="269" t="s">
        <v>532</v>
      </c>
      <c r="D2098" s="269"/>
      <c r="E2098" s="270" t="s">
        <v>1364</v>
      </c>
      <c r="F2098" s="271">
        <v>50000</v>
      </c>
    </row>
    <row r="2099" spans="1:6" ht="25.5" x14ac:dyDescent="0.2">
      <c r="A2099" s="269"/>
      <c r="B2099" s="269"/>
      <c r="C2099" s="269"/>
      <c r="D2099" s="269" t="s">
        <v>1231</v>
      </c>
      <c r="E2099" s="270" t="s">
        <v>1232</v>
      </c>
      <c r="F2099" s="271">
        <v>50000</v>
      </c>
    </row>
    <row r="2100" spans="1:6" x14ac:dyDescent="0.2">
      <c r="A2100" s="269"/>
      <c r="B2100" s="269"/>
      <c r="C2100" s="269"/>
      <c r="D2100" s="269" t="s">
        <v>1251</v>
      </c>
      <c r="E2100" s="270" t="s">
        <v>1252</v>
      </c>
      <c r="F2100" s="271">
        <v>50000</v>
      </c>
    </row>
    <row r="2101" spans="1:6" ht="25.5" x14ac:dyDescent="0.2">
      <c r="A2101" s="269"/>
      <c r="B2101" s="269"/>
      <c r="C2101" s="269" t="s">
        <v>1845</v>
      </c>
      <c r="D2101" s="269"/>
      <c r="E2101" s="270" t="s">
        <v>2788</v>
      </c>
      <c r="F2101" s="271">
        <v>132.6</v>
      </c>
    </row>
    <row r="2102" spans="1:6" x14ac:dyDescent="0.2">
      <c r="A2102" s="269"/>
      <c r="B2102" s="269"/>
      <c r="C2102" s="269"/>
      <c r="D2102" s="269" t="s">
        <v>1152</v>
      </c>
      <c r="E2102" s="270" t="s">
        <v>1153</v>
      </c>
      <c r="F2102" s="271">
        <v>132.6</v>
      </c>
    </row>
    <row r="2103" spans="1:6" ht="38.25" x14ac:dyDescent="0.2">
      <c r="A2103" s="269"/>
      <c r="B2103" s="269"/>
      <c r="C2103" s="269"/>
      <c r="D2103" s="269" t="s">
        <v>1210</v>
      </c>
      <c r="E2103" s="270" t="s">
        <v>1211</v>
      </c>
      <c r="F2103" s="271">
        <v>132.6</v>
      </c>
    </row>
    <row r="2104" spans="1:6" x14ac:dyDescent="0.2">
      <c r="A2104" s="269"/>
      <c r="B2104" s="269"/>
      <c r="C2104" s="269" t="s">
        <v>1187</v>
      </c>
      <c r="D2104" s="269"/>
      <c r="E2104" s="270" t="s">
        <v>1173</v>
      </c>
      <c r="F2104" s="271">
        <v>2631.8</v>
      </c>
    </row>
    <row r="2105" spans="1:6" ht="25.5" x14ac:dyDescent="0.2">
      <c r="A2105" s="269"/>
      <c r="B2105" s="269"/>
      <c r="C2105" s="269" t="s">
        <v>1188</v>
      </c>
      <c r="D2105" s="269"/>
      <c r="E2105" s="270" t="s">
        <v>1189</v>
      </c>
      <c r="F2105" s="271">
        <v>2631.8</v>
      </c>
    </row>
    <row r="2106" spans="1:6" ht="25.5" x14ac:dyDescent="0.2">
      <c r="A2106" s="269"/>
      <c r="B2106" s="269"/>
      <c r="C2106" s="269" t="s">
        <v>1365</v>
      </c>
      <c r="D2106" s="269"/>
      <c r="E2106" s="270" t="s">
        <v>1366</v>
      </c>
      <c r="F2106" s="271">
        <v>2631.8</v>
      </c>
    </row>
    <row r="2107" spans="1:6" x14ac:dyDescent="0.2">
      <c r="A2107" s="269"/>
      <c r="B2107" s="269"/>
      <c r="C2107" s="269"/>
      <c r="D2107" s="269" t="s">
        <v>1172</v>
      </c>
      <c r="E2107" s="270" t="s">
        <v>1173</v>
      </c>
      <c r="F2107" s="271">
        <v>2631.8</v>
      </c>
    </row>
    <row r="2108" spans="1:6" x14ac:dyDescent="0.2">
      <c r="A2108" s="269"/>
      <c r="B2108" s="269"/>
      <c r="C2108" s="269"/>
      <c r="D2108" s="269" t="s">
        <v>1192</v>
      </c>
      <c r="E2108" s="270" t="s">
        <v>1193</v>
      </c>
      <c r="F2108" s="271">
        <v>2631.8</v>
      </c>
    </row>
    <row r="2109" spans="1:6" x14ac:dyDescent="0.2">
      <c r="A2109" s="269"/>
      <c r="B2109" s="269"/>
      <c r="C2109" s="269" t="s">
        <v>481</v>
      </c>
      <c r="D2109" s="269"/>
      <c r="E2109" s="270" t="s">
        <v>482</v>
      </c>
      <c r="F2109" s="271">
        <v>202506.2</v>
      </c>
    </row>
    <row r="2110" spans="1:6" ht="54" customHeight="1" x14ac:dyDescent="0.2">
      <c r="A2110" s="269"/>
      <c r="B2110" s="269"/>
      <c r="C2110" s="269" t="s">
        <v>1367</v>
      </c>
      <c r="D2110" s="269"/>
      <c r="E2110" s="270" t="s">
        <v>1368</v>
      </c>
      <c r="F2110" s="271">
        <v>2400</v>
      </c>
    </row>
    <row r="2111" spans="1:6" ht="25.5" x14ac:dyDescent="0.2">
      <c r="A2111" s="269"/>
      <c r="B2111" s="269"/>
      <c r="C2111" s="269"/>
      <c r="D2111" s="269" t="s">
        <v>1148</v>
      </c>
      <c r="E2111" s="270" t="s">
        <v>1149</v>
      </c>
      <c r="F2111" s="271">
        <v>2400</v>
      </c>
    </row>
    <row r="2112" spans="1:6" ht="25.5" x14ac:dyDescent="0.2">
      <c r="A2112" s="269"/>
      <c r="B2112" s="269"/>
      <c r="C2112" s="269"/>
      <c r="D2112" s="269" t="s">
        <v>1150</v>
      </c>
      <c r="E2112" s="270" t="s">
        <v>1151</v>
      </c>
      <c r="F2112" s="271">
        <v>2400</v>
      </c>
    </row>
    <row r="2113" spans="1:6" ht="51" x14ac:dyDescent="0.2">
      <c r="A2113" s="269"/>
      <c r="B2113" s="269"/>
      <c r="C2113" s="269" t="s">
        <v>1369</v>
      </c>
      <c r="D2113" s="269"/>
      <c r="E2113" s="270" t="s">
        <v>2827</v>
      </c>
      <c r="F2113" s="271">
        <v>200106.2</v>
      </c>
    </row>
    <row r="2114" spans="1:6" ht="25.5" x14ac:dyDescent="0.2">
      <c r="A2114" s="269"/>
      <c r="B2114" s="269"/>
      <c r="C2114" s="269"/>
      <c r="D2114" s="269" t="s">
        <v>1148</v>
      </c>
      <c r="E2114" s="270" t="s">
        <v>1149</v>
      </c>
      <c r="F2114" s="271">
        <v>200106.2</v>
      </c>
    </row>
    <row r="2115" spans="1:6" ht="25.5" x14ac:dyDescent="0.2">
      <c r="A2115" s="269"/>
      <c r="B2115" s="269"/>
      <c r="C2115" s="269"/>
      <c r="D2115" s="269" t="s">
        <v>1150</v>
      </c>
      <c r="E2115" s="270" t="s">
        <v>1151</v>
      </c>
      <c r="F2115" s="271">
        <v>200106.2</v>
      </c>
    </row>
    <row r="2116" spans="1:6" x14ac:dyDescent="0.2">
      <c r="A2116" s="269"/>
      <c r="B2116" s="269" t="s">
        <v>1491</v>
      </c>
      <c r="C2116" s="269"/>
      <c r="D2116" s="269"/>
      <c r="E2116" s="270" t="s">
        <v>1492</v>
      </c>
      <c r="F2116" s="271">
        <v>10205.1</v>
      </c>
    </row>
    <row r="2117" spans="1:6" ht="25.5" x14ac:dyDescent="0.2">
      <c r="A2117" s="269"/>
      <c r="B2117" s="269" t="s">
        <v>1547</v>
      </c>
      <c r="C2117" s="269"/>
      <c r="D2117" s="269"/>
      <c r="E2117" s="270" t="s">
        <v>1548</v>
      </c>
      <c r="F2117" s="271">
        <v>10205.1</v>
      </c>
    </row>
    <row r="2118" spans="1:6" x14ac:dyDescent="0.2">
      <c r="A2118" s="269"/>
      <c r="B2118" s="269"/>
      <c r="C2118" s="269" t="s">
        <v>1555</v>
      </c>
      <c r="D2118" s="269"/>
      <c r="E2118" s="270" t="s">
        <v>1556</v>
      </c>
      <c r="F2118" s="271">
        <v>10205.1</v>
      </c>
    </row>
    <row r="2119" spans="1:6" ht="25.5" x14ac:dyDescent="0.2">
      <c r="A2119" s="269"/>
      <c r="B2119" s="269"/>
      <c r="C2119" s="269" t="s">
        <v>1561</v>
      </c>
      <c r="D2119" s="269"/>
      <c r="E2119" s="270" t="s">
        <v>1562</v>
      </c>
      <c r="F2119" s="271">
        <v>10205.1</v>
      </c>
    </row>
    <row r="2120" spans="1:6" ht="25.5" x14ac:dyDescent="0.2">
      <c r="A2120" s="269"/>
      <c r="B2120" s="269"/>
      <c r="C2120" s="269"/>
      <c r="D2120" s="269" t="s">
        <v>1231</v>
      </c>
      <c r="E2120" s="270" t="s">
        <v>1232</v>
      </c>
      <c r="F2120" s="271">
        <v>10205.1</v>
      </c>
    </row>
    <row r="2121" spans="1:6" x14ac:dyDescent="0.2">
      <c r="A2121" s="269"/>
      <c r="B2121" s="269"/>
      <c r="C2121" s="269"/>
      <c r="D2121" s="269" t="s">
        <v>1233</v>
      </c>
      <c r="E2121" s="270" t="s">
        <v>1234</v>
      </c>
      <c r="F2121" s="271">
        <v>10205.1</v>
      </c>
    </row>
    <row r="2122" spans="1:6" x14ac:dyDescent="0.2">
      <c r="A2122" s="269" t="s">
        <v>1219</v>
      </c>
      <c r="B2122" s="269"/>
      <c r="C2122" s="269"/>
      <c r="D2122" s="269"/>
      <c r="E2122" s="270" t="s">
        <v>2083</v>
      </c>
      <c r="F2122" s="271">
        <v>20251.900000000001</v>
      </c>
    </row>
    <row r="2123" spans="1:6" x14ac:dyDescent="0.2">
      <c r="A2123" s="269"/>
      <c r="B2123" s="269" t="s">
        <v>1132</v>
      </c>
      <c r="C2123" s="269"/>
      <c r="D2123" s="269"/>
      <c r="E2123" s="270" t="s">
        <v>1133</v>
      </c>
      <c r="F2123" s="271">
        <v>20251.900000000001</v>
      </c>
    </row>
    <row r="2124" spans="1:6" x14ac:dyDescent="0.2">
      <c r="A2124" s="269"/>
      <c r="B2124" s="269" t="s">
        <v>1221</v>
      </c>
      <c r="C2124" s="269"/>
      <c r="D2124" s="269"/>
      <c r="E2124" s="270" t="s">
        <v>1222</v>
      </c>
      <c r="F2124" s="271">
        <v>20251.900000000001</v>
      </c>
    </row>
    <row r="2125" spans="1:6" ht="25.5" x14ac:dyDescent="0.2">
      <c r="A2125" s="269"/>
      <c r="B2125" s="269"/>
      <c r="C2125" s="269" t="s">
        <v>1136</v>
      </c>
      <c r="D2125" s="269"/>
      <c r="E2125" s="270" t="s">
        <v>1137</v>
      </c>
      <c r="F2125" s="271">
        <v>20251.900000000001</v>
      </c>
    </row>
    <row r="2126" spans="1:6" x14ac:dyDescent="0.2">
      <c r="A2126" s="269"/>
      <c r="B2126" s="269"/>
      <c r="C2126" s="269" t="s">
        <v>1146</v>
      </c>
      <c r="D2126" s="269"/>
      <c r="E2126" s="270" t="s">
        <v>1147</v>
      </c>
      <c r="F2126" s="271">
        <v>17825.099999999999</v>
      </c>
    </row>
    <row r="2127" spans="1:6" ht="38.25" x14ac:dyDescent="0.2">
      <c r="A2127" s="269"/>
      <c r="B2127" s="269"/>
      <c r="C2127" s="269"/>
      <c r="D2127" s="269" t="s">
        <v>1140</v>
      </c>
      <c r="E2127" s="270" t="s">
        <v>1141</v>
      </c>
      <c r="F2127" s="271">
        <v>11176</v>
      </c>
    </row>
    <row r="2128" spans="1:6" ht="25.5" x14ac:dyDescent="0.2">
      <c r="A2128" s="269"/>
      <c r="B2128" s="269"/>
      <c r="C2128" s="269"/>
      <c r="D2128" s="269" t="s">
        <v>1142</v>
      </c>
      <c r="E2128" s="270" t="s">
        <v>1143</v>
      </c>
      <c r="F2128" s="271">
        <v>11176</v>
      </c>
    </row>
    <row r="2129" spans="1:6" ht="25.5" x14ac:dyDescent="0.2">
      <c r="A2129" s="269"/>
      <c r="B2129" s="269"/>
      <c r="C2129" s="269"/>
      <c r="D2129" s="269" t="s">
        <v>1148</v>
      </c>
      <c r="E2129" s="270" t="s">
        <v>1149</v>
      </c>
      <c r="F2129" s="271">
        <v>6635.1</v>
      </c>
    </row>
    <row r="2130" spans="1:6" ht="25.5" x14ac:dyDescent="0.2">
      <c r="A2130" s="269"/>
      <c r="B2130" s="269"/>
      <c r="C2130" s="269"/>
      <c r="D2130" s="269" t="s">
        <v>1150</v>
      </c>
      <c r="E2130" s="270" t="s">
        <v>1151</v>
      </c>
      <c r="F2130" s="271">
        <v>6635.1</v>
      </c>
    </row>
    <row r="2131" spans="1:6" x14ac:dyDescent="0.2">
      <c r="A2131" s="269"/>
      <c r="B2131" s="269"/>
      <c r="C2131" s="269"/>
      <c r="D2131" s="269" t="s">
        <v>1152</v>
      </c>
      <c r="E2131" s="270" t="s">
        <v>1153</v>
      </c>
      <c r="F2131" s="271">
        <v>14</v>
      </c>
    </row>
    <row r="2132" spans="1:6" ht="25.5" x14ac:dyDescent="0.2">
      <c r="A2132" s="269"/>
      <c r="B2132" s="269"/>
      <c r="C2132" s="269"/>
      <c r="D2132" s="269" t="s">
        <v>1154</v>
      </c>
      <c r="E2132" s="270" t="s">
        <v>1155</v>
      </c>
      <c r="F2132" s="271">
        <v>14</v>
      </c>
    </row>
    <row r="2133" spans="1:6" x14ac:dyDescent="0.2">
      <c r="A2133" s="269"/>
      <c r="B2133" s="269"/>
      <c r="C2133" s="269" t="s">
        <v>1225</v>
      </c>
      <c r="D2133" s="269"/>
      <c r="E2133" s="270" t="s">
        <v>1226</v>
      </c>
      <c r="F2133" s="271">
        <v>2426.8000000000002</v>
      </c>
    </row>
    <row r="2134" spans="1:6" ht="38.25" x14ac:dyDescent="0.2">
      <c r="A2134" s="269"/>
      <c r="B2134" s="269"/>
      <c r="C2134" s="269"/>
      <c r="D2134" s="269" t="s">
        <v>1140</v>
      </c>
      <c r="E2134" s="270" t="s">
        <v>1141</v>
      </c>
      <c r="F2134" s="271">
        <v>2426.8000000000002</v>
      </c>
    </row>
    <row r="2135" spans="1:6" ht="25.5" x14ac:dyDescent="0.2">
      <c r="A2135" s="269"/>
      <c r="B2135" s="269"/>
      <c r="C2135" s="269"/>
      <c r="D2135" s="269" t="s">
        <v>1142</v>
      </c>
      <c r="E2135" s="270" t="s">
        <v>1143</v>
      </c>
      <c r="F2135" s="271">
        <v>2426.8000000000002</v>
      </c>
    </row>
    <row r="2136" spans="1:6" x14ac:dyDescent="0.2">
      <c r="A2136" s="269" t="s">
        <v>2084</v>
      </c>
      <c r="B2136" s="269"/>
      <c r="C2136" s="269"/>
      <c r="D2136" s="269"/>
      <c r="E2136" s="270" t="s">
        <v>879</v>
      </c>
      <c r="F2136" s="271">
        <v>575742.69999999995</v>
      </c>
    </row>
    <row r="2137" spans="1:6" x14ac:dyDescent="0.2">
      <c r="A2137" s="269"/>
      <c r="B2137" s="269" t="s">
        <v>1132</v>
      </c>
      <c r="C2137" s="269"/>
      <c r="D2137" s="269"/>
      <c r="E2137" s="270" t="s">
        <v>1133</v>
      </c>
      <c r="F2137" s="271">
        <v>570742.69999999995</v>
      </c>
    </row>
    <row r="2138" spans="1:6" ht="51" x14ac:dyDescent="0.2">
      <c r="A2138" s="269"/>
      <c r="B2138" s="269" t="s">
        <v>1156</v>
      </c>
      <c r="C2138" s="269"/>
      <c r="D2138" s="269"/>
      <c r="E2138" s="270" t="s">
        <v>1157</v>
      </c>
      <c r="F2138" s="271">
        <v>13960</v>
      </c>
    </row>
    <row r="2139" spans="1:6" ht="25.5" x14ac:dyDescent="0.2">
      <c r="A2139" s="269"/>
      <c r="B2139" s="269"/>
      <c r="C2139" s="269" t="s">
        <v>1158</v>
      </c>
      <c r="D2139" s="269"/>
      <c r="E2139" s="270" t="s">
        <v>1159</v>
      </c>
      <c r="F2139" s="271">
        <v>13960</v>
      </c>
    </row>
    <row r="2140" spans="1:6" x14ac:dyDescent="0.2">
      <c r="A2140" s="269"/>
      <c r="B2140" s="269"/>
      <c r="C2140" s="269" t="s">
        <v>1160</v>
      </c>
      <c r="D2140" s="269"/>
      <c r="E2140" s="270" t="s">
        <v>1161</v>
      </c>
      <c r="F2140" s="271">
        <v>11990.8</v>
      </c>
    </row>
    <row r="2141" spans="1:6" ht="38.25" x14ac:dyDescent="0.2">
      <c r="A2141" s="269"/>
      <c r="B2141" s="269"/>
      <c r="C2141" s="269"/>
      <c r="D2141" s="269" t="s">
        <v>1140</v>
      </c>
      <c r="E2141" s="270" t="s">
        <v>1141</v>
      </c>
      <c r="F2141" s="271">
        <v>10320.200000000001</v>
      </c>
    </row>
    <row r="2142" spans="1:6" ht="25.5" x14ac:dyDescent="0.2">
      <c r="A2142" s="269"/>
      <c r="B2142" s="269"/>
      <c r="C2142" s="269"/>
      <c r="D2142" s="269" t="s">
        <v>1142</v>
      </c>
      <c r="E2142" s="270" t="s">
        <v>1143</v>
      </c>
      <c r="F2142" s="271">
        <v>10320.200000000001</v>
      </c>
    </row>
    <row r="2143" spans="1:6" ht="25.5" x14ac:dyDescent="0.2">
      <c r="A2143" s="269"/>
      <c r="B2143" s="269"/>
      <c r="C2143" s="269"/>
      <c r="D2143" s="269" t="s">
        <v>1148</v>
      </c>
      <c r="E2143" s="270" t="s">
        <v>1149</v>
      </c>
      <c r="F2143" s="271">
        <v>1670.6</v>
      </c>
    </row>
    <row r="2144" spans="1:6" ht="25.5" x14ac:dyDescent="0.2">
      <c r="A2144" s="269"/>
      <c r="B2144" s="269"/>
      <c r="C2144" s="269"/>
      <c r="D2144" s="269" t="s">
        <v>1150</v>
      </c>
      <c r="E2144" s="270" t="s">
        <v>1151</v>
      </c>
      <c r="F2144" s="271">
        <v>1670.6</v>
      </c>
    </row>
    <row r="2145" spans="1:6" x14ac:dyDescent="0.2">
      <c r="A2145" s="269"/>
      <c r="B2145" s="269"/>
      <c r="C2145" s="269" t="s">
        <v>1162</v>
      </c>
      <c r="D2145" s="269"/>
      <c r="E2145" s="270" t="s">
        <v>1163</v>
      </c>
      <c r="F2145" s="271">
        <v>1969.2</v>
      </c>
    </row>
    <row r="2146" spans="1:6" ht="38.25" x14ac:dyDescent="0.2">
      <c r="A2146" s="269"/>
      <c r="B2146" s="269"/>
      <c r="C2146" s="269"/>
      <c r="D2146" s="269" t="s">
        <v>1140</v>
      </c>
      <c r="E2146" s="270" t="s">
        <v>1141</v>
      </c>
      <c r="F2146" s="271">
        <v>1724.2</v>
      </c>
    </row>
    <row r="2147" spans="1:6" ht="25.5" x14ac:dyDescent="0.2">
      <c r="A2147" s="269"/>
      <c r="B2147" s="269"/>
      <c r="C2147" s="269"/>
      <c r="D2147" s="269" t="s">
        <v>1142</v>
      </c>
      <c r="E2147" s="270" t="s">
        <v>1143</v>
      </c>
      <c r="F2147" s="271">
        <v>1724.2</v>
      </c>
    </row>
    <row r="2148" spans="1:6" ht="25.5" x14ac:dyDescent="0.2">
      <c r="A2148" s="269"/>
      <c r="B2148" s="269"/>
      <c r="C2148" s="269"/>
      <c r="D2148" s="269" t="s">
        <v>1148</v>
      </c>
      <c r="E2148" s="270" t="s">
        <v>1149</v>
      </c>
      <c r="F2148" s="271">
        <v>245</v>
      </c>
    </row>
    <row r="2149" spans="1:6" ht="25.5" x14ac:dyDescent="0.2">
      <c r="A2149" s="269"/>
      <c r="B2149" s="269"/>
      <c r="C2149" s="269"/>
      <c r="D2149" s="269" t="s">
        <v>1150</v>
      </c>
      <c r="E2149" s="270" t="s">
        <v>1151</v>
      </c>
      <c r="F2149" s="271">
        <v>245</v>
      </c>
    </row>
    <row r="2150" spans="1:6" ht="51" x14ac:dyDescent="0.2">
      <c r="A2150" s="269"/>
      <c r="B2150" s="269" t="s">
        <v>1175</v>
      </c>
      <c r="C2150" s="269"/>
      <c r="D2150" s="269"/>
      <c r="E2150" s="270" t="s">
        <v>1176</v>
      </c>
      <c r="F2150" s="271">
        <v>226236</v>
      </c>
    </row>
    <row r="2151" spans="1:6" ht="25.5" x14ac:dyDescent="0.2">
      <c r="A2151" s="269"/>
      <c r="B2151" s="269"/>
      <c r="C2151" s="269" t="s">
        <v>1136</v>
      </c>
      <c r="D2151" s="269"/>
      <c r="E2151" s="270" t="s">
        <v>1137</v>
      </c>
      <c r="F2151" s="271">
        <v>226236</v>
      </c>
    </row>
    <row r="2152" spans="1:6" x14ac:dyDescent="0.2">
      <c r="A2152" s="269"/>
      <c r="B2152" s="269"/>
      <c r="C2152" s="269" t="s">
        <v>1146</v>
      </c>
      <c r="D2152" s="269"/>
      <c r="E2152" s="270" t="s">
        <v>1147</v>
      </c>
      <c r="F2152" s="271">
        <v>223693.9</v>
      </c>
    </row>
    <row r="2153" spans="1:6" ht="38.25" x14ac:dyDescent="0.2">
      <c r="A2153" s="269"/>
      <c r="B2153" s="269"/>
      <c r="C2153" s="269"/>
      <c r="D2153" s="269" t="s">
        <v>1140</v>
      </c>
      <c r="E2153" s="270" t="s">
        <v>1141</v>
      </c>
      <c r="F2153" s="271">
        <v>83085.3</v>
      </c>
    </row>
    <row r="2154" spans="1:6" ht="25.5" x14ac:dyDescent="0.2">
      <c r="A2154" s="269"/>
      <c r="B2154" s="269"/>
      <c r="C2154" s="269"/>
      <c r="D2154" s="269" t="s">
        <v>1142</v>
      </c>
      <c r="E2154" s="270" t="s">
        <v>1143</v>
      </c>
      <c r="F2154" s="271">
        <v>83085.3</v>
      </c>
    </row>
    <row r="2155" spans="1:6" ht="25.5" x14ac:dyDescent="0.2">
      <c r="A2155" s="269"/>
      <c r="B2155" s="269"/>
      <c r="C2155" s="269"/>
      <c r="D2155" s="269" t="s">
        <v>1148</v>
      </c>
      <c r="E2155" s="270" t="s">
        <v>1149</v>
      </c>
      <c r="F2155" s="271">
        <v>139185.70000000001</v>
      </c>
    </row>
    <row r="2156" spans="1:6" ht="25.5" x14ac:dyDescent="0.2">
      <c r="A2156" s="269"/>
      <c r="B2156" s="269"/>
      <c r="C2156" s="269"/>
      <c r="D2156" s="269" t="s">
        <v>1150</v>
      </c>
      <c r="E2156" s="270" t="s">
        <v>1151</v>
      </c>
      <c r="F2156" s="271">
        <v>139185.70000000001</v>
      </c>
    </row>
    <row r="2157" spans="1:6" x14ac:dyDescent="0.2">
      <c r="A2157" s="269"/>
      <c r="B2157" s="269"/>
      <c r="C2157" s="269"/>
      <c r="D2157" s="269" t="s">
        <v>1152</v>
      </c>
      <c r="E2157" s="270" t="s">
        <v>1153</v>
      </c>
      <c r="F2157" s="271">
        <v>1422.9</v>
      </c>
    </row>
    <row r="2158" spans="1:6" ht="25.5" x14ac:dyDescent="0.2">
      <c r="A2158" s="269"/>
      <c r="B2158" s="269"/>
      <c r="C2158" s="269"/>
      <c r="D2158" s="269" t="s">
        <v>1154</v>
      </c>
      <c r="E2158" s="270" t="s">
        <v>1155</v>
      </c>
      <c r="F2158" s="271">
        <v>1422.9</v>
      </c>
    </row>
    <row r="2159" spans="1:6" ht="25.5" x14ac:dyDescent="0.2">
      <c r="A2159" s="269"/>
      <c r="B2159" s="269"/>
      <c r="C2159" s="269" t="s">
        <v>1177</v>
      </c>
      <c r="D2159" s="269"/>
      <c r="E2159" s="270" t="s">
        <v>1178</v>
      </c>
      <c r="F2159" s="271">
        <v>2542.1</v>
      </c>
    </row>
    <row r="2160" spans="1:6" ht="38.25" x14ac:dyDescent="0.2">
      <c r="A2160" s="269"/>
      <c r="B2160" s="269"/>
      <c r="C2160" s="269"/>
      <c r="D2160" s="269" t="s">
        <v>1140</v>
      </c>
      <c r="E2160" s="270" t="s">
        <v>1141</v>
      </c>
      <c r="F2160" s="271">
        <v>2542.1</v>
      </c>
    </row>
    <row r="2161" spans="1:6" ht="25.5" x14ac:dyDescent="0.2">
      <c r="A2161" s="269"/>
      <c r="B2161" s="269"/>
      <c r="C2161" s="269"/>
      <c r="D2161" s="269" t="s">
        <v>1142</v>
      </c>
      <c r="E2161" s="270" t="s">
        <v>1143</v>
      </c>
      <c r="F2161" s="271">
        <v>2542.1</v>
      </c>
    </row>
    <row r="2162" spans="1:6" ht="25.5" x14ac:dyDescent="0.2">
      <c r="A2162" s="269"/>
      <c r="B2162" s="269" t="s">
        <v>1198</v>
      </c>
      <c r="C2162" s="269"/>
      <c r="D2162" s="269"/>
      <c r="E2162" s="270" t="s">
        <v>1199</v>
      </c>
      <c r="F2162" s="271">
        <v>3262.9</v>
      </c>
    </row>
    <row r="2163" spans="1:6" x14ac:dyDescent="0.2">
      <c r="A2163" s="269"/>
      <c r="B2163" s="269"/>
      <c r="C2163" s="269" t="s">
        <v>1200</v>
      </c>
      <c r="D2163" s="269"/>
      <c r="E2163" s="270" t="s">
        <v>1201</v>
      </c>
      <c r="F2163" s="271">
        <v>3262.9</v>
      </c>
    </row>
    <row r="2164" spans="1:6" ht="25.5" x14ac:dyDescent="0.2">
      <c r="A2164" s="269"/>
      <c r="B2164" s="269"/>
      <c r="C2164" s="269" t="s">
        <v>1202</v>
      </c>
      <c r="D2164" s="269"/>
      <c r="E2164" s="270" t="s">
        <v>1203</v>
      </c>
      <c r="F2164" s="271">
        <v>3262.9</v>
      </c>
    </row>
    <row r="2165" spans="1:6" ht="38.25" x14ac:dyDescent="0.2">
      <c r="A2165" s="269"/>
      <c r="B2165" s="269"/>
      <c r="C2165" s="269"/>
      <c r="D2165" s="269" t="s">
        <v>1140</v>
      </c>
      <c r="E2165" s="270" t="s">
        <v>1141</v>
      </c>
      <c r="F2165" s="271">
        <v>200</v>
      </c>
    </row>
    <row r="2166" spans="1:6" ht="25.5" x14ac:dyDescent="0.2">
      <c r="A2166" s="269"/>
      <c r="B2166" s="269"/>
      <c r="C2166" s="269"/>
      <c r="D2166" s="269" t="s">
        <v>1142</v>
      </c>
      <c r="E2166" s="270" t="s">
        <v>1143</v>
      </c>
      <c r="F2166" s="271">
        <v>200</v>
      </c>
    </row>
    <row r="2167" spans="1:6" ht="25.5" x14ac:dyDescent="0.2">
      <c r="A2167" s="269"/>
      <c r="B2167" s="269"/>
      <c r="C2167" s="269"/>
      <c r="D2167" s="269" t="s">
        <v>1148</v>
      </c>
      <c r="E2167" s="270" t="s">
        <v>1149</v>
      </c>
      <c r="F2167" s="271">
        <v>3062.9</v>
      </c>
    </row>
    <row r="2168" spans="1:6" ht="25.5" x14ac:dyDescent="0.2">
      <c r="A2168" s="269"/>
      <c r="B2168" s="269"/>
      <c r="C2168" s="269"/>
      <c r="D2168" s="269" t="s">
        <v>1150</v>
      </c>
      <c r="E2168" s="270" t="s">
        <v>1151</v>
      </c>
      <c r="F2168" s="271">
        <v>3062.9</v>
      </c>
    </row>
    <row r="2169" spans="1:6" x14ac:dyDescent="0.2">
      <c r="A2169" s="269"/>
      <c r="B2169" s="269" t="s">
        <v>1221</v>
      </c>
      <c r="C2169" s="269"/>
      <c r="D2169" s="269"/>
      <c r="E2169" s="270" t="s">
        <v>1222</v>
      </c>
      <c r="F2169" s="271">
        <v>327283.8</v>
      </c>
    </row>
    <row r="2170" spans="1:6" ht="38.25" x14ac:dyDescent="0.2">
      <c r="A2170" s="269"/>
      <c r="B2170" s="269"/>
      <c r="C2170" s="269" t="s">
        <v>1243</v>
      </c>
      <c r="D2170" s="269"/>
      <c r="E2170" s="270" t="s">
        <v>1244</v>
      </c>
      <c r="F2170" s="271">
        <v>277119</v>
      </c>
    </row>
    <row r="2171" spans="1:6" ht="38.25" x14ac:dyDescent="0.2">
      <c r="A2171" s="269"/>
      <c r="B2171" s="269"/>
      <c r="C2171" s="269" t="s">
        <v>1249</v>
      </c>
      <c r="D2171" s="269"/>
      <c r="E2171" s="270" t="s">
        <v>1250</v>
      </c>
      <c r="F2171" s="271">
        <v>277119</v>
      </c>
    </row>
    <row r="2172" spans="1:6" ht="25.5" x14ac:dyDescent="0.2">
      <c r="A2172" s="269"/>
      <c r="B2172" s="269"/>
      <c r="C2172" s="269"/>
      <c r="D2172" s="269" t="s">
        <v>1231</v>
      </c>
      <c r="E2172" s="270" t="s">
        <v>1232</v>
      </c>
      <c r="F2172" s="271">
        <v>277119</v>
      </c>
    </row>
    <row r="2173" spans="1:6" x14ac:dyDescent="0.2">
      <c r="A2173" s="269"/>
      <c r="B2173" s="269"/>
      <c r="C2173" s="269"/>
      <c r="D2173" s="269" t="s">
        <v>1251</v>
      </c>
      <c r="E2173" s="270" t="s">
        <v>1252</v>
      </c>
      <c r="F2173" s="271">
        <v>277119</v>
      </c>
    </row>
    <row r="2174" spans="1:6" ht="25.5" x14ac:dyDescent="0.2">
      <c r="A2174" s="269"/>
      <c r="B2174" s="269"/>
      <c r="C2174" s="269" t="s">
        <v>1253</v>
      </c>
      <c r="D2174" s="269"/>
      <c r="E2174" s="270" t="s">
        <v>1254</v>
      </c>
      <c r="F2174" s="271">
        <v>48922.5</v>
      </c>
    </row>
    <row r="2175" spans="1:6" x14ac:dyDescent="0.2">
      <c r="A2175" s="269"/>
      <c r="B2175" s="269"/>
      <c r="C2175" s="269" t="s">
        <v>1255</v>
      </c>
      <c r="D2175" s="269"/>
      <c r="E2175" s="270" t="s">
        <v>1256</v>
      </c>
      <c r="F2175" s="271">
        <v>43222.5</v>
      </c>
    </row>
    <row r="2176" spans="1:6" ht="25.5" x14ac:dyDescent="0.2">
      <c r="A2176" s="269"/>
      <c r="B2176" s="269"/>
      <c r="C2176" s="269" t="s">
        <v>1257</v>
      </c>
      <c r="D2176" s="269"/>
      <c r="E2176" s="270" t="s">
        <v>1258</v>
      </c>
      <c r="F2176" s="271">
        <v>34810.1</v>
      </c>
    </row>
    <row r="2177" spans="1:6" ht="25.5" x14ac:dyDescent="0.2">
      <c r="A2177" s="269"/>
      <c r="B2177" s="269"/>
      <c r="C2177" s="269"/>
      <c r="D2177" s="269" t="s">
        <v>1148</v>
      </c>
      <c r="E2177" s="270" t="s">
        <v>1149</v>
      </c>
      <c r="F2177" s="271">
        <v>34810.1</v>
      </c>
    </row>
    <row r="2178" spans="1:6" ht="25.5" x14ac:dyDescent="0.2">
      <c r="A2178" s="269"/>
      <c r="B2178" s="269"/>
      <c r="C2178" s="269"/>
      <c r="D2178" s="269" t="s">
        <v>1150</v>
      </c>
      <c r="E2178" s="270" t="s">
        <v>1151</v>
      </c>
      <c r="F2178" s="271">
        <v>34810.1</v>
      </c>
    </row>
    <row r="2179" spans="1:6" ht="140.25" x14ac:dyDescent="0.2">
      <c r="A2179" s="269"/>
      <c r="B2179" s="269"/>
      <c r="C2179" s="269" t="s">
        <v>1264</v>
      </c>
      <c r="D2179" s="269"/>
      <c r="E2179" s="270" t="s">
        <v>1265</v>
      </c>
      <c r="F2179" s="271">
        <v>7781.9</v>
      </c>
    </row>
    <row r="2180" spans="1:6" ht="25.5" x14ac:dyDescent="0.2">
      <c r="A2180" s="269"/>
      <c r="B2180" s="269"/>
      <c r="C2180" s="269"/>
      <c r="D2180" s="269" t="s">
        <v>1148</v>
      </c>
      <c r="E2180" s="270" t="s">
        <v>1149</v>
      </c>
      <c r="F2180" s="271">
        <v>7781.9</v>
      </c>
    </row>
    <row r="2181" spans="1:6" ht="25.5" x14ac:dyDescent="0.2">
      <c r="A2181" s="269"/>
      <c r="B2181" s="269"/>
      <c r="C2181" s="269"/>
      <c r="D2181" s="269" t="s">
        <v>1150</v>
      </c>
      <c r="E2181" s="270" t="s">
        <v>1151</v>
      </c>
      <c r="F2181" s="271">
        <v>7781.9</v>
      </c>
    </row>
    <row r="2182" spans="1:6" ht="38.25" x14ac:dyDescent="0.2">
      <c r="A2182" s="269"/>
      <c r="B2182" s="269"/>
      <c r="C2182" s="269" t="s">
        <v>1279</v>
      </c>
      <c r="D2182" s="269"/>
      <c r="E2182" s="270" t="s">
        <v>1280</v>
      </c>
      <c r="F2182" s="271">
        <v>243.8</v>
      </c>
    </row>
    <row r="2183" spans="1:6" ht="25.5" x14ac:dyDescent="0.2">
      <c r="A2183" s="269"/>
      <c r="B2183" s="269"/>
      <c r="C2183" s="269"/>
      <c r="D2183" s="269" t="s">
        <v>1148</v>
      </c>
      <c r="E2183" s="270" t="s">
        <v>1149</v>
      </c>
      <c r="F2183" s="271">
        <v>243.8</v>
      </c>
    </row>
    <row r="2184" spans="1:6" ht="25.5" x14ac:dyDescent="0.2">
      <c r="A2184" s="269"/>
      <c r="B2184" s="269"/>
      <c r="C2184" s="269"/>
      <c r="D2184" s="269" t="s">
        <v>1150</v>
      </c>
      <c r="E2184" s="270" t="s">
        <v>1151</v>
      </c>
      <c r="F2184" s="271">
        <v>243.8</v>
      </c>
    </row>
    <row r="2185" spans="1:6" ht="76.5" x14ac:dyDescent="0.2">
      <c r="A2185" s="269"/>
      <c r="B2185" s="269"/>
      <c r="C2185" s="269" t="s">
        <v>454</v>
      </c>
      <c r="D2185" s="269"/>
      <c r="E2185" s="270" t="s">
        <v>455</v>
      </c>
      <c r="F2185" s="271">
        <v>386.7</v>
      </c>
    </row>
    <row r="2186" spans="1:6" ht="25.5" x14ac:dyDescent="0.2">
      <c r="A2186" s="269"/>
      <c r="B2186" s="269"/>
      <c r="C2186" s="269"/>
      <c r="D2186" s="269" t="s">
        <v>1148</v>
      </c>
      <c r="E2186" s="270" t="s">
        <v>1149</v>
      </c>
      <c r="F2186" s="271">
        <v>386.7</v>
      </c>
    </row>
    <row r="2187" spans="1:6" ht="25.5" x14ac:dyDescent="0.2">
      <c r="A2187" s="269"/>
      <c r="B2187" s="269"/>
      <c r="C2187" s="269"/>
      <c r="D2187" s="269" t="s">
        <v>1150</v>
      </c>
      <c r="E2187" s="270" t="s">
        <v>1151</v>
      </c>
      <c r="F2187" s="271">
        <v>386.7</v>
      </c>
    </row>
    <row r="2188" spans="1:6" ht="38.25" x14ac:dyDescent="0.2">
      <c r="A2188" s="269"/>
      <c r="B2188" s="269"/>
      <c r="C2188" s="269" t="s">
        <v>456</v>
      </c>
      <c r="D2188" s="269"/>
      <c r="E2188" s="270" t="s">
        <v>457</v>
      </c>
      <c r="F2188" s="271">
        <v>5700</v>
      </c>
    </row>
    <row r="2189" spans="1:6" ht="25.5" x14ac:dyDescent="0.2">
      <c r="A2189" s="269"/>
      <c r="B2189" s="269"/>
      <c r="C2189" s="269"/>
      <c r="D2189" s="269" t="s">
        <v>1148</v>
      </c>
      <c r="E2189" s="270" t="s">
        <v>1149</v>
      </c>
      <c r="F2189" s="271">
        <v>5700</v>
      </c>
    </row>
    <row r="2190" spans="1:6" ht="25.5" x14ac:dyDescent="0.2">
      <c r="A2190" s="269"/>
      <c r="B2190" s="269"/>
      <c r="C2190" s="269"/>
      <c r="D2190" s="269" t="s">
        <v>1150</v>
      </c>
      <c r="E2190" s="270" t="s">
        <v>1151</v>
      </c>
      <c r="F2190" s="271">
        <v>5700</v>
      </c>
    </row>
    <row r="2191" spans="1:6" x14ac:dyDescent="0.2">
      <c r="A2191" s="269"/>
      <c r="B2191" s="269"/>
      <c r="C2191" s="269" t="s">
        <v>481</v>
      </c>
      <c r="D2191" s="269"/>
      <c r="E2191" s="270" t="s">
        <v>482</v>
      </c>
      <c r="F2191" s="271">
        <v>1242.3</v>
      </c>
    </row>
    <row r="2192" spans="1:6" ht="25.5" x14ac:dyDescent="0.2">
      <c r="A2192" s="269"/>
      <c r="B2192" s="269"/>
      <c r="C2192" s="269" t="s">
        <v>483</v>
      </c>
      <c r="D2192" s="269"/>
      <c r="E2192" s="270" t="s">
        <v>484</v>
      </c>
      <c r="F2192" s="271">
        <v>1242.3</v>
      </c>
    </row>
    <row r="2193" spans="1:6" ht="25.5" x14ac:dyDescent="0.2">
      <c r="A2193" s="269"/>
      <c r="B2193" s="269"/>
      <c r="C2193" s="269"/>
      <c r="D2193" s="269" t="s">
        <v>1148</v>
      </c>
      <c r="E2193" s="270" t="s">
        <v>1149</v>
      </c>
      <c r="F2193" s="271">
        <v>1242.3</v>
      </c>
    </row>
    <row r="2194" spans="1:6" ht="25.5" x14ac:dyDescent="0.2">
      <c r="A2194" s="269"/>
      <c r="B2194" s="269"/>
      <c r="C2194" s="269"/>
      <c r="D2194" s="269" t="s">
        <v>1150</v>
      </c>
      <c r="E2194" s="270" t="s">
        <v>1151</v>
      </c>
      <c r="F2194" s="271">
        <v>1242.3</v>
      </c>
    </row>
    <row r="2195" spans="1:6" x14ac:dyDescent="0.2">
      <c r="A2195" s="269"/>
      <c r="B2195" s="269" t="s">
        <v>1370</v>
      </c>
      <c r="C2195" s="269"/>
      <c r="D2195" s="269"/>
      <c r="E2195" s="270" t="s">
        <v>1371</v>
      </c>
      <c r="F2195" s="271">
        <v>5000</v>
      </c>
    </row>
    <row r="2196" spans="1:6" x14ac:dyDescent="0.2">
      <c r="A2196" s="269"/>
      <c r="B2196" s="269" t="s">
        <v>608</v>
      </c>
      <c r="C2196" s="269"/>
      <c r="D2196" s="269"/>
      <c r="E2196" s="270" t="s">
        <v>609</v>
      </c>
      <c r="F2196" s="271">
        <v>5000</v>
      </c>
    </row>
    <row r="2197" spans="1:6" ht="63.75" x14ac:dyDescent="0.2">
      <c r="A2197" s="269"/>
      <c r="B2197" s="269"/>
      <c r="C2197" s="269" t="s">
        <v>624</v>
      </c>
      <c r="D2197" s="269"/>
      <c r="E2197" s="270" t="s">
        <v>2496</v>
      </c>
      <c r="F2197" s="271">
        <v>5000</v>
      </c>
    </row>
    <row r="2198" spans="1:6" ht="25.5" x14ac:dyDescent="0.2">
      <c r="A2198" s="269"/>
      <c r="B2198" s="269"/>
      <c r="C2198" s="269"/>
      <c r="D2198" s="269" t="s">
        <v>1231</v>
      </c>
      <c r="E2198" s="270" t="s">
        <v>1232</v>
      </c>
      <c r="F2198" s="271">
        <v>5000</v>
      </c>
    </row>
    <row r="2199" spans="1:6" ht="25.5" x14ac:dyDescent="0.2">
      <c r="A2199" s="269"/>
      <c r="B2199" s="269"/>
      <c r="C2199" s="269"/>
      <c r="D2199" s="269" t="s">
        <v>1286</v>
      </c>
      <c r="E2199" s="270" t="s">
        <v>1287</v>
      </c>
      <c r="F2199" s="271">
        <v>5000</v>
      </c>
    </row>
    <row r="2200" spans="1:6" x14ac:dyDescent="0.2">
      <c r="A2200" s="269" t="s">
        <v>2085</v>
      </c>
      <c r="B2200" s="269"/>
      <c r="C2200" s="269"/>
      <c r="D2200" s="269"/>
      <c r="E2200" s="270" t="s">
        <v>884</v>
      </c>
      <c r="F2200" s="271">
        <v>59536.800000000003</v>
      </c>
    </row>
    <row r="2201" spans="1:6" x14ac:dyDescent="0.2">
      <c r="A2201" s="269"/>
      <c r="B2201" s="269" t="s">
        <v>1132</v>
      </c>
      <c r="C2201" s="269"/>
      <c r="D2201" s="269"/>
      <c r="E2201" s="270" t="s">
        <v>1133</v>
      </c>
      <c r="F2201" s="271">
        <v>59536.800000000003</v>
      </c>
    </row>
    <row r="2202" spans="1:6" ht="38.25" x14ac:dyDescent="0.2">
      <c r="A2202" s="269"/>
      <c r="B2202" s="269" t="s">
        <v>1183</v>
      </c>
      <c r="C2202" s="269"/>
      <c r="D2202" s="269"/>
      <c r="E2202" s="270" t="s">
        <v>1184</v>
      </c>
      <c r="F2202" s="271">
        <v>59036.800000000003</v>
      </c>
    </row>
    <row r="2203" spans="1:6" ht="25.5" x14ac:dyDescent="0.2">
      <c r="A2203" s="269"/>
      <c r="B2203" s="269"/>
      <c r="C2203" s="269" t="s">
        <v>1136</v>
      </c>
      <c r="D2203" s="269"/>
      <c r="E2203" s="270" t="s">
        <v>1137</v>
      </c>
      <c r="F2203" s="271">
        <v>59036.800000000003</v>
      </c>
    </row>
    <row r="2204" spans="1:6" x14ac:dyDescent="0.2">
      <c r="A2204" s="269"/>
      <c r="B2204" s="269"/>
      <c r="C2204" s="269" t="s">
        <v>1146</v>
      </c>
      <c r="D2204" s="269"/>
      <c r="E2204" s="270" t="s">
        <v>1147</v>
      </c>
      <c r="F2204" s="271">
        <v>56660.5</v>
      </c>
    </row>
    <row r="2205" spans="1:6" ht="38.25" x14ac:dyDescent="0.2">
      <c r="A2205" s="269"/>
      <c r="B2205" s="269"/>
      <c r="C2205" s="269"/>
      <c r="D2205" s="269" t="s">
        <v>1140</v>
      </c>
      <c r="E2205" s="270" t="s">
        <v>1141</v>
      </c>
      <c r="F2205" s="271">
        <v>40954.5</v>
      </c>
    </row>
    <row r="2206" spans="1:6" ht="25.5" x14ac:dyDescent="0.2">
      <c r="A2206" s="269"/>
      <c r="B2206" s="269"/>
      <c r="C2206" s="269"/>
      <c r="D2206" s="269" t="s">
        <v>1142</v>
      </c>
      <c r="E2206" s="270" t="s">
        <v>1143</v>
      </c>
      <c r="F2206" s="271">
        <v>40954.5</v>
      </c>
    </row>
    <row r="2207" spans="1:6" ht="25.5" x14ac:dyDescent="0.2">
      <c r="A2207" s="269"/>
      <c r="B2207" s="269"/>
      <c r="C2207" s="269"/>
      <c r="D2207" s="269" t="s">
        <v>1148</v>
      </c>
      <c r="E2207" s="270" t="s">
        <v>1149</v>
      </c>
      <c r="F2207" s="271">
        <v>15630</v>
      </c>
    </row>
    <row r="2208" spans="1:6" ht="25.5" x14ac:dyDescent="0.2">
      <c r="A2208" s="269"/>
      <c r="B2208" s="269"/>
      <c r="C2208" s="269"/>
      <c r="D2208" s="269" t="s">
        <v>1150</v>
      </c>
      <c r="E2208" s="270" t="s">
        <v>1151</v>
      </c>
      <c r="F2208" s="271">
        <v>15630</v>
      </c>
    </row>
    <row r="2209" spans="1:6" x14ac:dyDescent="0.2">
      <c r="A2209" s="269"/>
      <c r="B2209" s="269"/>
      <c r="C2209" s="269"/>
      <c r="D2209" s="269" t="s">
        <v>1152</v>
      </c>
      <c r="E2209" s="270" t="s">
        <v>1153</v>
      </c>
      <c r="F2209" s="271">
        <v>76</v>
      </c>
    </row>
    <row r="2210" spans="1:6" ht="25.5" x14ac:dyDescent="0.2">
      <c r="A2210" s="269"/>
      <c r="B2210" s="269"/>
      <c r="C2210" s="269"/>
      <c r="D2210" s="269" t="s">
        <v>1154</v>
      </c>
      <c r="E2210" s="270" t="s">
        <v>1155</v>
      </c>
      <c r="F2210" s="271">
        <v>76</v>
      </c>
    </row>
    <row r="2211" spans="1:6" ht="25.5" x14ac:dyDescent="0.2">
      <c r="A2211" s="269"/>
      <c r="B2211" s="269"/>
      <c r="C2211" s="269" t="s">
        <v>1185</v>
      </c>
      <c r="D2211" s="269"/>
      <c r="E2211" s="270" t="s">
        <v>1186</v>
      </c>
      <c r="F2211" s="271">
        <v>2376.3000000000002</v>
      </c>
    </row>
    <row r="2212" spans="1:6" ht="38.25" x14ac:dyDescent="0.2">
      <c r="A2212" s="269"/>
      <c r="B2212" s="269"/>
      <c r="C2212" s="269"/>
      <c r="D2212" s="269" t="s">
        <v>1140</v>
      </c>
      <c r="E2212" s="270" t="s">
        <v>1141</v>
      </c>
      <c r="F2212" s="271">
        <v>2376.3000000000002</v>
      </c>
    </row>
    <row r="2213" spans="1:6" ht="25.5" x14ac:dyDescent="0.2">
      <c r="A2213" s="269"/>
      <c r="B2213" s="269"/>
      <c r="C2213" s="269"/>
      <c r="D2213" s="269" t="s">
        <v>1142</v>
      </c>
      <c r="E2213" s="270" t="s">
        <v>1143</v>
      </c>
      <c r="F2213" s="271">
        <v>2376.3000000000002</v>
      </c>
    </row>
    <row r="2214" spans="1:6" x14ac:dyDescent="0.2">
      <c r="A2214" s="269"/>
      <c r="B2214" s="269" t="s">
        <v>1221</v>
      </c>
      <c r="C2214" s="269"/>
      <c r="D2214" s="269"/>
      <c r="E2214" s="270" t="s">
        <v>1222</v>
      </c>
      <c r="F2214" s="271">
        <v>500</v>
      </c>
    </row>
    <row r="2215" spans="1:6" ht="25.5" x14ac:dyDescent="0.2">
      <c r="A2215" s="269"/>
      <c r="B2215" s="269"/>
      <c r="C2215" s="269" t="s">
        <v>1253</v>
      </c>
      <c r="D2215" s="269"/>
      <c r="E2215" s="270" t="s">
        <v>1254</v>
      </c>
      <c r="F2215" s="271">
        <v>500</v>
      </c>
    </row>
    <row r="2216" spans="1:6" x14ac:dyDescent="0.2">
      <c r="A2216" s="269"/>
      <c r="B2216" s="269"/>
      <c r="C2216" s="269" t="s">
        <v>1255</v>
      </c>
      <c r="D2216" s="269"/>
      <c r="E2216" s="270" t="s">
        <v>1256</v>
      </c>
      <c r="F2216" s="271">
        <v>500</v>
      </c>
    </row>
    <row r="2217" spans="1:6" ht="25.5" x14ac:dyDescent="0.2">
      <c r="A2217" s="269"/>
      <c r="B2217" s="269"/>
      <c r="C2217" s="269" t="s">
        <v>1312</v>
      </c>
      <c r="D2217" s="269"/>
      <c r="E2217" s="270" t="s">
        <v>1313</v>
      </c>
      <c r="F2217" s="271">
        <v>500</v>
      </c>
    </row>
    <row r="2218" spans="1:6" ht="25.5" x14ac:dyDescent="0.2">
      <c r="A2218" s="269"/>
      <c r="B2218" s="269"/>
      <c r="C2218" s="269"/>
      <c r="D2218" s="269" t="s">
        <v>1148</v>
      </c>
      <c r="E2218" s="270" t="s">
        <v>1149</v>
      </c>
      <c r="F2218" s="271">
        <v>500</v>
      </c>
    </row>
    <row r="2219" spans="1:6" ht="25.5" x14ac:dyDescent="0.2">
      <c r="A2219" s="269"/>
      <c r="B2219" s="269"/>
      <c r="C2219" s="269"/>
      <c r="D2219" s="269" t="s">
        <v>1150</v>
      </c>
      <c r="E2219" s="270" t="s">
        <v>1151</v>
      </c>
      <c r="F2219" s="271">
        <v>500</v>
      </c>
    </row>
    <row r="2220" spans="1:6" x14ac:dyDescent="0.2">
      <c r="A2220" s="269" t="s">
        <v>2086</v>
      </c>
      <c r="B2220" s="269"/>
      <c r="C2220" s="269"/>
      <c r="D2220" s="269"/>
      <c r="E2220" s="270" t="s">
        <v>889</v>
      </c>
      <c r="F2220" s="271">
        <v>115985.60000000001</v>
      </c>
    </row>
    <row r="2221" spans="1:6" x14ac:dyDescent="0.2">
      <c r="A2221" s="269"/>
      <c r="B2221" s="269" t="s">
        <v>1132</v>
      </c>
      <c r="C2221" s="269"/>
      <c r="D2221" s="269"/>
      <c r="E2221" s="270" t="s">
        <v>1133</v>
      </c>
      <c r="F2221" s="271">
        <v>115985.60000000001</v>
      </c>
    </row>
    <row r="2222" spans="1:6" x14ac:dyDescent="0.2">
      <c r="A2222" s="269"/>
      <c r="B2222" s="269" t="s">
        <v>1194</v>
      </c>
      <c r="C2222" s="269"/>
      <c r="D2222" s="269"/>
      <c r="E2222" s="270" t="s">
        <v>1195</v>
      </c>
      <c r="F2222" s="271">
        <v>108675.6</v>
      </c>
    </row>
    <row r="2223" spans="1:6" ht="25.5" x14ac:dyDescent="0.2">
      <c r="A2223" s="269"/>
      <c r="B2223" s="269"/>
      <c r="C2223" s="269" t="s">
        <v>1136</v>
      </c>
      <c r="D2223" s="269"/>
      <c r="E2223" s="270" t="s">
        <v>1137</v>
      </c>
      <c r="F2223" s="271">
        <v>108675.6</v>
      </c>
    </row>
    <row r="2224" spans="1:6" x14ac:dyDescent="0.2">
      <c r="A2224" s="269"/>
      <c r="B2224" s="269"/>
      <c r="C2224" s="269" t="s">
        <v>1146</v>
      </c>
      <c r="D2224" s="269"/>
      <c r="E2224" s="270" t="s">
        <v>1147</v>
      </c>
      <c r="F2224" s="271">
        <v>100522.9</v>
      </c>
    </row>
    <row r="2225" spans="1:6" ht="38.25" x14ac:dyDescent="0.2">
      <c r="A2225" s="269"/>
      <c r="B2225" s="269"/>
      <c r="C2225" s="269"/>
      <c r="D2225" s="269" t="s">
        <v>1140</v>
      </c>
      <c r="E2225" s="270" t="s">
        <v>1141</v>
      </c>
      <c r="F2225" s="271">
        <v>84466.1</v>
      </c>
    </row>
    <row r="2226" spans="1:6" ht="25.5" x14ac:dyDescent="0.2">
      <c r="A2226" s="269"/>
      <c r="B2226" s="269"/>
      <c r="C2226" s="269"/>
      <c r="D2226" s="269" t="s">
        <v>1142</v>
      </c>
      <c r="E2226" s="270" t="s">
        <v>1143</v>
      </c>
      <c r="F2226" s="271">
        <v>84466.1</v>
      </c>
    </row>
    <row r="2227" spans="1:6" ht="25.5" x14ac:dyDescent="0.2">
      <c r="A2227" s="269"/>
      <c r="B2227" s="269"/>
      <c r="C2227" s="269"/>
      <c r="D2227" s="269" t="s">
        <v>1148</v>
      </c>
      <c r="E2227" s="270" t="s">
        <v>1149</v>
      </c>
      <c r="F2227" s="271">
        <v>15992.8</v>
      </c>
    </row>
    <row r="2228" spans="1:6" ht="25.5" x14ac:dyDescent="0.2">
      <c r="A2228" s="269"/>
      <c r="B2228" s="269"/>
      <c r="C2228" s="269"/>
      <c r="D2228" s="269" t="s">
        <v>1150</v>
      </c>
      <c r="E2228" s="270" t="s">
        <v>1151</v>
      </c>
      <c r="F2228" s="271">
        <v>15992.8</v>
      </c>
    </row>
    <row r="2229" spans="1:6" x14ac:dyDescent="0.2">
      <c r="A2229" s="269"/>
      <c r="B2229" s="269"/>
      <c r="C2229" s="269"/>
      <c r="D2229" s="269" t="s">
        <v>1152</v>
      </c>
      <c r="E2229" s="270" t="s">
        <v>1153</v>
      </c>
      <c r="F2229" s="271">
        <v>64</v>
      </c>
    </row>
    <row r="2230" spans="1:6" ht="25.5" x14ac:dyDescent="0.2">
      <c r="A2230" s="269"/>
      <c r="B2230" s="269"/>
      <c r="C2230" s="269"/>
      <c r="D2230" s="269" t="s">
        <v>1154</v>
      </c>
      <c r="E2230" s="270" t="s">
        <v>1155</v>
      </c>
      <c r="F2230" s="271">
        <v>64</v>
      </c>
    </row>
    <row r="2231" spans="1:6" ht="25.5" x14ac:dyDescent="0.2">
      <c r="A2231" s="269"/>
      <c r="B2231" s="269"/>
      <c r="C2231" s="269" t="s">
        <v>1196</v>
      </c>
      <c r="D2231" s="269"/>
      <c r="E2231" s="270" t="s">
        <v>1197</v>
      </c>
      <c r="F2231" s="271">
        <v>8152.7</v>
      </c>
    </row>
    <row r="2232" spans="1:6" ht="38.25" x14ac:dyDescent="0.2">
      <c r="A2232" s="269"/>
      <c r="B2232" s="269"/>
      <c r="C2232" s="269"/>
      <c r="D2232" s="269" t="s">
        <v>1140</v>
      </c>
      <c r="E2232" s="270" t="s">
        <v>1141</v>
      </c>
      <c r="F2232" s="271">
        <v>8152.7</v>
      </c>
    </row>
    <row r="2233" spans="1:6" ht="25.5" x14ac:dyDescent="0.2">
      <c r="A2233" s="269"/>
      <c r="B2233" s="269"/>
      <c r="C2233" s="269"/>
      <c r="D2233" s="269" t="s">
        <v>1142</v>
      </c>
      <c r="E2233" s="270" t="s">
        <v>1143</v>
      </c>
      <c r="F2233" s="271">
        <v>8152.7</v>
      </c>
    </row>
    <row r="2234" spans="1:6" x14ac:dyDescent="0.2">
      <c r="A2234" s="269"/>
      <c r="B2234" s="269" t="s">
        <v>1221</v>
      </c>
      <c r="C2234" s="269"/>
      <c r="D2234" s="269"/>
      <c r="E2234" s="270" t="s">
        <v>1222</v>
      </c>
      <c r="F2234" s="271">
        <v>7310</v>
      </c>
    </row>
    <row r="2235" spans="1:6" ht="25.5" x14ac:dyDescent="0.2">
      <c r="A2235" s="269"/>
      <c r="B2235" s="269"/>
      <c r="C2235" s="269" t="s">
        <v>1253</v>
      </c>
      <c r="D2235" s="269"/>
      <c r="E2235" s="270" t="s">
        <v>1254</v>
      </c>
      <c r="F2235" s="271">
        <v>7310</v>
      </c>
    </row>
    <row r="2236" spans="1:6" x14ac:dyDescent="0.2">
      <c r="A2236" s="269"/>
      <c r="B2236" s="269"/>
      <c r="C2236" s="269" t="s">
        <v>1255</v>
      </c>
      <c r="D2236" s="269"/>
      <c r="E2236" s="270" t="s">
        <v>1256</v>
      </c>
      <c r="F2236" s="271">
        <v>7310</v>
      </c>
    </row>
    <row r="2237" spans="1:6" ht="25.5" x14ac:dyDescent="0.2">
      <c r="A2237" s="269"/>
      <c r="B2237" s="269"/>
      <c r="C2237" s="269" t="s">
        <v>1290</v>
      </c>
      <c r="D2237" s="269"/>
      <c r="E2237" s="270" t="s">
        <v>1291</v>
      </c>
      <c r="F2237" s="271">
        <v>1640</v>
      </c>
    </row>
    <row r="2238" spans="1:6" ht="25.5" x14ac:dyDescent="0.2">
      <c r="A2238" s="269"/>
      <c r="B2238" s="269"/>
      <c r="C2238" s="269"/>
      <c r="D2238" s="269" t="s">
        <v>1148</v>
      </c>
      <c r="E2238" s="270" t="s">
        <v>1149</v>
      </c>
      <c r="F2238" s="271">
        <v>1640</v>
      </c>
    </row>
    <row r="2239" spans="1:6" ht="25.5" x14ac:dyDescent="0.2">
      <c r="A2239" s="269"/>
      <c r="B2239" s="269"/>
      <c r="C2239" s="269"/>
      <c r="D2239" s="269" t="s">
        <v>1150</v>
      </c>
      <c r="E2239" s="270" t="s">
        <v>1151</v>
      </c>
      <c r="F2239" s="271">
        <v>1640</v>
      </c>
    </row>
    <row r="2240" spans="1:6" ht="38.25" x14ac:dyDescent="0.2">
      <c r="A2240" s="269"/>
      <c r="B2240" s="269"/>
      <c r="C2240" s="269" t="s">
        <v>1297</v>
      </c>
      <c r="D2240" s="269"/>
      <c r="E2240" s="270" t="s">
        <v>2828</v>
      </c>
      <c r="F2240" s="271">
        <v>5670</v>
      </c>
    </row>
    <row r="2241" spans="1:6" ht="25.5" x14ac:dyDescent="0.2">
      <c r="A2241" s="269"/>
      <c r="B2241" s="269"/>
      <c r="C2241" s="269"/>
      <c r="D2241" s="269" t="s">
        <v>1148</v>
      </c>
      <c r="E2241" s="270" t="s">
        <v>1149</v>
      </c>
      <c r="F2241" s="271">
        <v>5670</v>
      </c>
    </row>
    <row r="2242" spans="1:6" ht="25.5" x14ac:dyDescent="0.2">
      <c r="A2242" s="269"/>
      <c r="B2242" s="269"/>
      <c r="C2242" s="269"/>
      <c r="D2242" s="269" t="s">
        <v>1150</v>
      </c>
      <c r="E2242" s="270" t="s">
        <v>1151</v>
      </c>
      <c r="F2242" s="271">
        <v>5670</v>
      </c>
    </row>
    <row r="2243" spans="1:6" x14ac:dyDescent="0.2">
      <c r="A2243" s="269" t="s">
        <v>2087</v>
      </c>
      <c r="B2243" s="269"/>
      <c r="C2243" s="269"/>
      <c r="D2243" s="269"/>
      <c r="E2243" s="270" t="s">
        <v>890</v>
      </c>
      <c r="F2243" s="271">
        <v>8570732.9000000004</v>
      </c>
    </row>
    <row r="2244" spans="1:6" x14ac:dyDescent="0.2">
      <c r="A2244" s="269"/>
      <c r="B2244" s="269" t="s">
        <v>1370</v>
      </c>
      <c r="C2244" s="269"/>
      <c r="D2244" s="269"/>
      <c r="E2244" s="270" t="s">
        <v>1371</v>
      </c>
      <c r="F2244" s="271">
        <v>8570732.9000000004</v>
      </c>
    </row>
    <row r="2245" spans="1:6" x14ac:dyDescent="0.2">
      <c r="A2245" s="269"/>
      <c r="B2245" s="269" t="s">
        <v>1415</v>
      </c>
      <c r="C2245" s="269"/>
      <c r="D2245" s="269"/>
      <c r="E2245" s="270" t="s">
        <v>1416</v>
      </c>
      <c r="F2245" s="271">
        <v>488635.4</v>
      </c>
    </row>
    <row r="2246" spans="1:6" ht="25.5" x14ac:dyDescent="0.2">
      <c r="A2246" s="269"/>
      <c r="B2246" s="269"/>
      <c r="C2246" s="269" t="s">
        <v>1136</v>
      </c>
      <c r="D2246" s="269"/>
      <c r="E2246" s="270" t="s">
        <v>1137</v>
      </c>
      <c r="F2246" s="271">
        <v>33675.300000000003</v>
      </c>
    </row>
    <row r="2247" spans="1:6" x14ac:dyDescent="0.2">
      <c r="A2247" s="269"/>
      <c r="B2247" s="269"/>
      <c r="C2247" s="269" t="s">
        <v>1146</v>
      </c>
      <c r="D2247" s="269"/>
      <c r="E2247" s="270" t="s">
        <v>1147</v>
      </c>
      <c r="F2247" s="271">
        <v>33675.300000000003</v>
      </c>
    </row>
    <row r="2248" spans="1:6" ht="38.25" x14ac:dyDescent="0.2">
      <c r="A2248" s="269"/>
      <c r="B2248" s="269"/>
      <c r="C2248" s="269"/>
      <c r="D2248" s="269" t="s">
        <v>1140</v>
      </c>
      <c r="E2248" s="270" t="s">
        <v>1141</v>
      </c>
      <c r="F2248" s="271">
        <v>26978.2</v>
      </c>
    </row>
    <row r="2249" spans="1:6" ht="25.5" x14ac:dyDescent="0.2">
      <c r="A2249" s="269"/>
      <c r="B2249" s="269"/>
      <c r="C2249" s="269"/>
      <c r="D2249" s="269" t="s">
        <v>1142</v>
      </c>
      <c r="E2249" s="270" t="s">
        <v>1143</v>
      </c>
      <c r="F2249" s="271">
        <v>26978.2</v>
      </c>
    </row>
    <row r="2250" spans="1:6" ht="25.5" x14ac:dyDescent="0.2">
      <c r="A2250" s="269"/>
      <c r="B2250" s="269"/>
      <c r="C2250" s="269"/>
      <c r="D2250" s="269" t="s">
        <v>1148</v>
      </c>
      <c r="E2250" s="270" t="s">
        <v>1149</v>
      </c>
      <c r="F2250" s="271">
        <v>6662.1</v>
      </c>
    </row>
    <row r="2251" spans="1:6" ht="25.5" x14ac:dyDescent="0.2">
      <c r="A2251" s="269"/>
      <c r="B2251" s="269"/>
      <c r="C2251" s="269"/>
      <c r="D2251" s="269" t="s">
        <v>1150</v>
      </c>
      <c r="E2251" s="270" t="s">
        <v>1151</v>
      </c>
      <c r="F2251" s="271">
        <v>6662.1</v>
      </c>
    </row>
    <row r="2252" spans="1:6" x14ac:dyDescent="0.2">
      <c r="A2252" s="269"/>
      <c r="B2252" s="269"/>
      <c r="C2252" s="269"/>
      <c r="D2252" s="269" t="s">
        <v>1152</v>
      </c>
      <c r="E2252" s="270" t="s">
        <v>1153</v>
      </c>
      <c r="F2252" s="271">
        <v>35</v>
      </c>
    </row>
    <row r="2253" spans="1:6" ht="25.5" x14ac:dyDescent="0.2">
      <c r="A2253" s="269"/>
      <c r="B2253" s="269"/>
      <c r="C2253" s="269"/>
      <c r="D2253" s="269" t="s">
        <v>1154</v>
      </c>
      <c r="E2253" s="270" t="s">
        <v>1155</v>
      </c>
      <c r="F2253" s="271">
        <v>35</v>
      </c>
    </row>
    <row r="2254" spans="1:6" x14ac:dyDescent="0.2">
      <c r="A2254" s="269"/>
      <c r="B2254" s="269"/>
      <c r="C2254" s="269" t="s">
        <v>2574</v>
      </c>
      <c r="D2254" s="269"/>
      <c r="E2254" s="270" t="s">
        <v>2575</v>
      </c>
      <c r="F2254" s="271">
        <v>13919.1</v>
      </c>
    </row>
    <row r="2255" spans="1:6" ht="51" x14ac:dyDescent="0.2">
      <c r="A2255" s="269"/>
      <c r="B2255" s="269"/>
      <c r="C2255" s="269" t="s">
        <v>2576</v>
      </c>
      <c r="D2255" s="269"/>
      <c r="E2255" s="270" t="s">
        <v>2577</v>
      </c>
      <c r="F2255" s="271">
        <v>13919.1</v>
      </c>
    </row>
    <row r="2256" spans="1:6" x14ac:dyDescent="0.2">
      <c r="A2256" s="269"/>
      <c r="B2256" s="269"/>
      <c r="C2256" s="269"/>
      <c r="D2256" s="269" t="s">
        <v>1152</v>
      </c>
      <c r="E2256" s="270" t="s">
        <v>1153</v>
      </c>
      <c r="F2256" s="271">
        <v>13919.1</v>
      </c>
    </row>
    <row r="2257" spans="1:6" ht="38.25" x14ac:dyDescent="0.2">
      <c r="A2257" s="269"/>
      <c r="B2257" s="269"/>
      <c r="C2257" s="269"/>
      <c r="D2257" s="269" t="s">
        <v>1210</v>
      </c>
      <c r="E2257" s="270" t="s">
        <v>1211</v>
      </c>
      <c r="F2257" s="271">
        <v>13919.1</v>
      </c>
    </row>
    <row r="2258" spans="1:6" x14ac:dyDescent="0.2">
      <c r="A2258" s="269"/>
      <c r="B2258" s="269"/>
      <c r="C2258" s="269" t="s">
        <v>1417</v>
      </c>
      <c r="D2258" s="269"/>
      <c r="E2258" s="270" t="s">
        <v>1418</v>
      </c>
      <c r="F2258" s="271">
        <v>20790.8</v>
      </c>
    </row>
    <row r="2259" spans="1:6" x14ac:dyDescent="0.2">
      <c r="A2259" s="269"/>
      <c r="B2259" s="269"/>
      <c r="C2259" s="269" t="s">
        <v>1419</v>
      </c>
      <c r="D2259" s="269"/>
      <c r="E2259" s="270" t="s">
        <v>1420</v>
      </c>
      <c r="F2259" s="271">
        <v>20790.8</v>
      </c>
    </row>
    <row r="2260" spans="1:6" ht="38.25" x14ac:dyDescent="0.2">
      <c r="A2260" s="269"/>
      <c r="B2260" s="269"/>
      <c r="C2260" s="269" t="s">
        <v>1421</v>
      </c>
      <c r="D2260" s="269"/>
      <c r="E2260" s="270" t="s">
        <v>1422</v>
      </c>
      <c r="F2260" s="271">
        <v>7257.2</v>
      </c>
    </row>
    <row r="2261" spans="1:6" x14ac:dyDescent="0.2">
      <c r="A2261" s="269"/>
      <c r="B2261" s="269"/>
      <c r="C2261" s="269"/>
      <c r="D2261" s="269" t="s">
        <v>1152</v>
      </c>
      <c r="E2261" s="270" t="s">
        <v>1153</v>
      </c>
      <c r="F2261" s="271">
        <v>7257.2</v>
      </c>
    </row>
    <row r="2262" spans="1:6" ht="38.25" x14ac:dyDescent="0.2">
      <c r="A2262" s="269"/>
      <c r="B2262" s="269"/>
      <c r="C2262" s="269"/>
      <c r="D2262" s="269" t="s">
        <v>1210</v>
      </c>
      <c r="E2262" s="270" t="s">
        <v>1211</v>
      </c>
      <c r="F2262" s="271">
        <v>7257.2</v>
      </c>
    </row>
    <row r="2263" spans="1:6" ht="38.25" x14ac:dyDescent="0.2">
      <c r="A2263" s="269"/>
      <c r="B2263" s="269"/>
      <c r="C2263" s="269" t="s">
        <v>1423</v>
      </c>
      <c r="D2263" s="269"/>
      <c r="E2263" s="270" t="s">
        <v>1424</v>
      </c>
      <c r="F2263" s="271">
        <v>497.6</v>
      </c>
    </row>
    <row r="2264" spans="1:6" ht="25.5" x14ac:dyDescent="0.2">
      <c r="A2264" s="269"/>
      <c r="B2264" s="269"/>
      <c r="C2264" s="269"/>
      <c r="D2264" s="269" t="s">
        <v>1231</v>
      </c>
      <c r="E2264" s="270" t="s">
        <v>1232</v>
      </c>
      <c r="F2264" s="271">
        <v>497.6</v>
      </c>
    </row>
    <row r="2265" spans="1:6" x14ac:dyDescent="0.2">
      <c r="A2265" s="269"/>
      <c r="B2265" s="269"/>
      <c r="C2265" s="269"/>
      <c r="D2265" s="269" t="s">
        <v>1251</v>
      </c>
      <c r="E2265" s="270" t="s">
        <v>1252</v>
      </c>
      <c r="F2265" s="271">
        <v>497.6</v>
      </c>
    </row>
    <row r="2266" spans="1:6" ht="38.25" x14ac:dyDescent="0.2">
      <c r="A2266" s="269"/>
      <c r="B2266" s="269"/>
      <c r="C2266" s="269" t="s">
        <v>1425</v>
      </c>
      <c r="D2266" s="269"/>
      <c r="E2266" s="270" t="s">
        <v>1426</v>
      </c>
      <c r="F2266" s="271">
        <v>13036</v>
      </c>
    </row>
    <row r="2267" spans="1:6" ht="25.5" x14ac:dyDescent="0.2">
      <c r="A2267" s="269"/>
      <c r="B2267" s="269"/>
      <c r="C2267" s="269"/>
      <c r="D2267" s="269" t="s">
        <v>1231</v>
      </c>
      <c r="E2267" s="270" t="s">
        <v>1232</v>
      </c>
      <c r="F2267" s="271">
        <v>13036</v>
      </c>
    </row>
    <row r="2268" spans="1:6" x14ac:dyDescent="0.2">
      <c r="A2268" s="269"/>
      <c r="B2268" s="269"/>
      <c r="C2268" s="269"/>
      <c r="D2268" s="269" t="s">
        <v>1251</v>
      </c>
      <c r="E2268" s="270" t="s">
        <v>1252</v>
      </c>
      <c r="F2268" s="271">
        <v>13036</v>
      </c>
    </row>
    <row r="2269" spans="1:6" x14ac:dyDescent="0.2">
      <c r="A2269" s="269"/>
      <c r="B2269" s="269"/>
      <c r="C2269" s="269" t="s">
        <v>1427</v>
      </c>
      <c r="D2269" s="269"/>
      <c r="E2269" s="270" t="s">
        <v>1428</v>
      </c>
      <c r="F2269" s="271">
        <v>362551.5</v>
      </c>
    </row>
    <row r="2270" spans="1:6" ht="25.5" x14ac:dyDescent="0.2">
      <c r="A2270" s="269"/>
      <c r="B2270" s="269"/>
      <c r="C2270" s="269" t="s">
        <v>1429</v>
      </c>
      <c r="D2270" s="269"/>
      <c r="E2270" s="270" t="s">
        <v>1430</v>
      </c>
      <c r="F2270" s="271">
        <v>362551.5</v>
      </c>
    </row>
    <row r="2271" spans="1:6" ht="51" x14ac:dyDescent="0.2">
      <c r="A2271" s="269"/>
      <c r="B2271" s="269"/>
      <c r="C2271" s="269" t="s">
        <v>1431</v>
      </c>
      <c r="D2271" s="269"/>
      <c r="E2271" s="270" t="s">
        <v>1432</v>
      </c>
      <c r="F2271" s="271">
        <v>362551.5</v>
      </c>
    </row>
    <row r="2272" spans="1:6" x14ac:dyDescent="0.2">
      <c r="A2272" s="269"/>
      <c r="B2272" s="269"/>
      <c r="C2272" s="269"/>
      <c r="D2272" s="269" t="s">
        <v>1152</v>
      </c>
      <c r="E2272" s="270" t="s">
        <v>1153</v>
      </c>
      <c r="F2272" s="271">
        <v>362551.5</v>
      </c>
    </row>
    <row r="2273" spans="1:6" ht="38.25" x14ac:dyDescent="0.2">
      <c r="A2273" s="269"/>
      <c r="B2273" s="269"/>
      <c r="C2273" s="269"/>
      <c r="D2273" s="269" t="s">
        <v>1210</v>
      </c>
      <c r="E2273" s="270" t="s">
        <v>1211</v>
      </c>
      <c r="F2273" s="271">
        <v>362551.5</v>
      </c>
    </row>
    <row r="2274" spans="1:6" x14ac:dyDescent="0.2">
      <c r="A2274" s="269"/>
      <c r="B2274" s="269"/>
      <c r="C2274" s="269" t="s">
        <v>465</v>
      </c>
      <c r="D2274" s="269"/>
      <c r="E2274" s="270" t="s">
        <v>466</v>
      </c>
      <c r="F2274" s="271">
        <v>56403.6</v>
      </c>
    </row>
    <row r="2275" spans="1:6" ht="51" x14ac:dyDescent="0.2">
      <c r="A2275" s="269"/>
      <c r="B2275" s="269"/>
      <c r="C2275" s="269" t="s">
        <v>1433</v>
      </c>
      <c r="D2275" s="269"/>
      <c r="E2275" s="270" t="s">
        <v>1434</v>
      </c>
      <c r="F2275" s="271">
        <v>56403.6</v>
      </c>
    </row>
    <row r="2276" spans="1:6" ht="51" x14ac:dyDescent="0.2">
      <c r="A2276" s="269"/>
      <c r="B2276" s="269"/>
      <c r="C2276" s="269" t="s">
        <v>1435</v>
      </c>
      <c r="D2276" s="269"/>
      <c r="E2276" s="270" t="s">
        <v>1436</v>
      </c>
      <c r="F2276" s="271">
        <v>11322.7</v>
      </c>
    </row>
    <row r="2277" spans="1:6" x14ac:dyDescent="0.2">
      <c r="A2277" s="269"/>
      <c r="B2277" s="269"/>
      <c r="C2277" s="269"/>
      <c r="D2277" s="269" t="s">
        <v>1172</v>
      </c>
      <c r="E2277" s="270" t="s">
        <v>1173</v>
      </c>
      <c r="F2277" s="271">
        <v>11322.7</v>
      </c>
    </row>
    <row r="2278" spans="1:6" x14ac:dyDescent="0.2">
      <c r="A2278" s="269"/>
      <c r="B2278" s="269"/>
      <c r="C2278" s="269"/>
      <c r="D2278" s="269" t="s">
        <v>1174</v>
      </c>
      <c r="E2278" s="270" t="s">
        <v>1006</v>
      </c>
      <c r="F2278" s="271">
        <v>11322.7</v>
      </c>
    </row>
    <row r="2279" spans="1:6" ht="51" x14ac:dyDescent="0.2">
      <c r="A2279" s="269"/>
      <c r="B2279" s="269"/>
      <c r="C2279" s="269" t="s">
        <v>1437</v>
      </c>
      <c r="D2279" s="269"/>
      <c r="E2279" s="270" t="s">
        <v>1438</v>
      </c>
      <c r="F2279" s="271">
        <v>45080.9</v>
      </c>
    </row>
    <row r="2280" spans="1:6" x14ac:dyDescent="0.2">
      <c r="A2280" s="269"/>
      <c r="B2280" s="269"/>
      <c r="C2280" s="269"/>
      <c r="D2280" s="269" t="s">
        <v>1172</v>
      </c>
      <c r="E2280" s="270" t="s">
        <v>1173</v>
      </c>
      <c r="F2280" s="271">
        <v>45080.9</v>
      </c>
    </row>
    <row r="2281" spans="1:6" x14ac:dyDescent="0.2">
      <c r="A2281" s="269"/>
      <c r="B2281" s="269"/>
      <c r="C2281" s="269"/>
      <c r="D2281" s="269" t="s">
        <v>1174</v>
      </c>
      <c r="E2281" s="270" t="s">
        <v>1006</v>
      </c>
      <c r="F2281" s="271">
        <v>45080.9</v>
      </c>
    </row>
    <row r="2282" spans="1:6" x14ac:dyDescent="0.2">
      <c r="A2282" s="269"/>
      <c r="B2282" s="269"/>
      <c r="C2282" s="269" t="s">
        <v>1187</v>
      </c>
      <c r="D2282" s="269"/>
      <c r="E2282" s="270" t="s">
        <v>1173</v>
      </c>
      <c r="F2282" s="271">
        <v>1295.0999999999999</v>
      </c>
    </row>
    <row r="2283" spans="1:6" ht="25.5" x14ac:dyDescent="0.2">
      <c r="A2283" s="269"/>
      <c r="B2283" s="269"/>
      <c r="C2283" s="269" t="s">
        <v>1188</v>
      </c>
      <c r="D2283" s="269"/>
      <c r="E2283" s="270" t="s">
        <v>1189</v>
      </c>
      <c r="F2283" s="271">
        <v>1295.0999999999999</v>
      </c>
    </row>
    <row r="2284" spans="1:6" ht="69.599999999999994" customHeight="1" x14ac:dyDescent="0.2">
      <c r="A2284" s="269"/>
      <c r="B2284" s="269"/>
      <c r="C2284" s="269" t="s">
        <v>1439</v>
      </c>
      <c r="D2284" s="269"/>
      <c r="E2284" s="270" t="s">
        <v>1440</v>
      </c>
      <c r="F2284" s="271">
        <v>1295.0999999999999</v>
      </c>
    </row>
    <row r="2285" spans="1:6" x14ac:dyDescent="0.2">
      <c r="A2285" s="269"/>
      <c r="B2285" s="269"/>
      <c r="C2285" s="269"/>
      <c r="D2285" s="269" t="s">
        <v>1172</v>
      </c>
      <c r="E2285" s="270" t="s">
        <v>1173</v>
      </c>
      <c r="F2285" s="271">
        <v>1295.0999999999999</v>
      </c>
    </row>
    <row r="2286" spans="1:6" x14ac:dyDescent="0.2">
      <c r="A2286" s="269"/>
      <c r="B2286" s="269"/>
      <c r="C2286" s="269"/>
      <c r="D2286" s="269" t="s">
        <v>1192</v>
      </c>
      <c r="E2286" s="270" t="s">
        <v>1193</v>
      </c>
      <c r="F2286" s="271">
        <v>1295.0999999999999</v>
      </c>
    </row>
    <row r="2287" spans="1:6" x14ac:dyDescent="0.2">
      <c r="A2287" s="269"/>
      <c r="B2287" s="269" t="s">
        <v>1441</v>
      </c>
      <c r="C2287" s="269"/>
      <c r="D2287" s="269"/>
      <c r="E2287" s="270" t="s">
        <v>1442</v>
      </c>
      <c r="F2287" s="271">
        <v>8082097.5000000009</v>
      </c>
    </row>
    <row r="2288" spans="1:6" ht="25.5" x14ac:dyDescent="0.2">
      <c r="A2288" s="269"/>
      <c r="B2288" s="269"/>
      <c r="C2288" s="269" t="s">
        <v>1253</v>
      </c>
      <c r="D2288" s="269"/>
      <c r="E2288" s="270" t="s">
        <v>1254</v>
      </c>
      <c r="F2288" s="271">
        <v>17093.900000000001</v>
      </c>
    </row>
    <row r="2289" spans="1:6" x14ac:dyDescent="0.2">
      <c r="A2289" s="269"/>
      <c r="B2289" s="269"/>
      <c r="C2289" s="269" t="s">
        <v>1255</v>
      </c>
      <c r="D2289" s="269"/>
      <c r="E2289" s="270" t="s">
        <v>1256</v>
      </c>
      <c r="F2289" s="271">
        <v>17093.900000000001</v>
      </c>
    </row>
    <row r="2290" spans="1:6" ht="25.5" x14ac:dyDescent="0.2">
      <c r="A2290" s="269"/>
      <c r="B2290" s="269"/>
      <c r="C2290" s="269" t="s">
        <v>1268</v>
      </c>
      <c r="D2290" s="269"/>
      <c r="E2290" s="270" t="s">
        <v>1269</v>
      </c>
      <c r="F2290" s="271">
        <v>17093.900000000001</v>
      </c>
    </row>
    <row r="2291" spans="1:6" x14ac:dyDescent="0.2">
      <c r="A2291" s="269"/>
      <c r="B2291" s="269"/>
      <c r="C2291" s="269"/>
      <c r="D2291" s="269" t="s">
        <v>1152</v>
      </c>
      <c r="E2291" s="270" t="s">
        <v>1153</v>
      </c>
      <c r="F2291" s="271">
        <v>17093.900000000001</v>
      </c>
    </row>
    <row r="2292" spans="1:6" x14ac:dyDescent="0.2">
      <c r="A2292" s="269"/>
      <c r="B2292" s="269"/>
      <c r="C2292" s="269"/>
      <c r="D2292" s="269" t="s">
        <v>1270</v>
      </c>
      <c r="E2292" s="270" t="s">
        <v>1271</v>
      </c>
      <c r="F2292" s="271">
        <v>17093.900000000001</v>
      </c>
    </row>
    <row r="2293" spans="1:6" x14ac:dyDescent="0.2">
      <c r="A2293" s="269"/>
      <c r="B2293" s="269"/>
      <c r="C2293" s="269" t="s">
        <v>579</v>
      </c>
      <c r="D2293" s="269"/>
      <c r="E2293" s="270" t="s">
        <v>580</v>
      </c>
      <c r="F2293" s="271">
        <v>4942903.5</v>
      </c>
    </row>
    <row r="2294" spans="1:6" ht="25.5" x14ac:dyDescent="0.2">
      <c r="A2294" s="269"/>
      <c r="B2294" s="269"/>
      <c r="C2294" s="269" t="s">
        <v>581</v>
      </c>
      <c r="D2294" s="269"/>
      <c r="E2294" s="270" t="s">
        <v>582</v>
      </c>
      <c r="F2294" s="271">
        <v>1259018.1000000001</v>
      </c>
    </row>
    <row r="2295" spans="1:6" ht="25.5" x14ac:dyDescent="0.2">
      <c r="A2295" s="269"/>
      <c r="B2295" s="269"/>
      <c r="C2295" s="269"/>
      <c r="D2295" s="269" t="s">
        <v>1231</v>
      </c>
      <c r="E2295" s="270" t="s">
        <v>1232</v>
      </c>
      <c r="F2295" s="271">
        <v>1259018.1000000001</v>
      </c>
    </row>
    <row r="2296" spans="1:6" x14ac:dyDescent="0.2">
      <c r="A2296" s="269"/>
      <c r="B2296" s="269"/>
      <c r="C2296" s="269"/>
      <c r="D2296" s="269" t="s">
        <v>1251</v>
      </c>
      <c r="E2296" s="270" t="s">
        <v>1252</v>
      </c>
      <c r="F2296" s="271">
        <v>1259018.1000000001</v>
      </c>
    </row>
    <row r="2297" spans="1:6" ht="25.5" x14ac:dyDescent="0.2">
      <c r="A2297" s="269"/>
      <c r="B2297" s="269"/>
      <c r="C2297" s="269" t="s">
        <v>583</v>
      </c>
      <c r="D2297" s="269"/>
      <c r="E2297" s="270" t="s">
        <v>375</v>
      </c>
      <c r="F2297" s="271">
        <v>1031916.6</v>
      </c>
    </row>
    <row r="2298" spans="1:6" ht="25.5" x14ac:dyDescent="0.2">
      <c r="A2298" s="269"/>
      <c r="B2298" s="269"/>
      <c r="C2298" s="269"/>
      <c r="D2298" s="269" t="s">
        <v>1231</v>
      </c>
      <c r="E2298" s="270" t="s">
        <v>1232</v>
      </c>
      <c r="F2298" s="271">
        <v>1031916.6</v>
      </c>
    </row>
    <row r="2299" spans="1:6" x14ac:dyDescent="0.2">
      <c r="A2299" s="269"/>
      <c r="B2299" s="269"/>
      <c r="C2299" s="269"/>
      <c r="D2299" s="269" t="s">
        <v>1251</v>
      </c>
      <c r="E2299" s="270" t="s">
        <v>1252</v>
      </c>
      <c r="F2299" s="271">
        <v>1031916.6</v>
      </c>
    </row>
    <row r="2300" spans="1:6" ht="25.5" x14ac:dyDescent="0.2">
      <c r="A2300" s="269"/>
      <c r="B2300" s="269"/>
      <c r="C2300" s="269" t="s">
        <v>584</v>
      </c>
      <c r="D2300" s="269"/>
      <c r="E2300" s="270" t="s">
        <v>374</v>
      </c>
      <c r="F2300" s="271">
        <v>1222294.6000000001</v>
      </c>
    </row>
    <row r="2301" spans="1:6" ht="25.5" x14ac:dyDescent="0.2">
      <c r="A2301" s="269"/>
      <c r="B2301" s="269"/>
      <c r="C2301" s="269"/>
      <c r="D2301" s="269" t="s">
        <v>1231</v>
      </c>
      <c r="E2301" s="270" t="s">
        <v>1232</v>
      </c>
      <c r="F2301" s="271">
        <v>1222294.6000000001</v>
      </c>
    </row>
    <row r="2302" spans="1:6" x14ac:dyDescent="0.2">
      <c r="A2302" s="269"/>
      <c r="B2302" s="269"/>
      <c r="C2302" s="269"/>
      <c r="D2302" s="269" t="s">
        <v>1251</v>
      </c>
      <c r="E2302" s="270" t="s">
        <v>1252</v>
      </c>
      <c r="F2302" s="271">
        <v>1222294.6000000001</v>
      </c>
    </row>
    <row r="2303" spans="1:6" ht="38.25" x14ac:dyDescent="0.2">
      <c r="A2303" s="269"/>
      <c r="B2303" s="269"/>
      <c r="C2303" s="269" t="s">
        <v>585</v>
      </c>
      <c r="D2303" s="269"/>
      <c r="E2303" s="270" t="s">
        <v>586</v>
      </c>
      <c r="F2303" s="271">
        <v>610</v>
      </c>
    </row>
    <row r="2304" spans="1:6" ht="25.5" x14ac:dyDescent="0.2">
      <c r="A2304" s="269"/>
      <c r="B2304" s="269"/>
      <c r="C2304" s="269"/>
      <c r="D2304" s="269" t="s">
        <v>1231</v>
      </c>
      <c r="E2304" s="270" t="s">
        <v>1232</v>
      </c>
      <c r="F2304" s="271">
        <v>610</v>
      </c>
    </row>
    <row r="2305" spans="1:6" x14ac:dyDescent="0.2">
      <c r="A2305" s="269"/>
      <c r="B2305" s="269"/>
      <c r="C2305" s="269"/>
      <c r="D2305" s="269" t="s">
        <v>1251</v>
      </c>
      <c r="E2305" s="270" t="s">
        <v>1252</v>
      </c>
      <c r="F2305" s="271">
        <v>610</v>
      </c>
    </row>
    <row r="2306" spans="1:6" ht="135" customHeight="1" x14ac:dyDescent="0.2">
      <c r="A2306" s="269"/>
      <c r="B2306" s="269"/>
      <c r="C2306" s="269" t="s">
        <v>587</v>
      </c>
      <c r="D2306" s="269"/>
      <c r="E2306" s="270" t="s">
        <v>379</v>
      </c>
      <c r="F2306" s="271">
        <v>7806.9</v>
      </c>
    </row>
    <row r="2307" spans="1:6" ht="25.5" x14ac:dyDescent="0.2">
      <c r="A2307" s="269"/>
      <c r="B2307" s="269"/>
      <c r="C2307" s="269"/>
      <c r="D2307" s="269" t="s">
        <v>1148</v>
      </c>
      <c r="E2307" s="270" t="s">
        <v>1149</v>
      </c>
      <c r="F2307" s="271">
        <v>7806.9</v>
      </c>
    </row>
    <row r="2308" spans="1:6" ht="25.5" x14ac:dyDescent="0.2">
      <c r="A2308" s="269"/>
      <c r="B2308" s="269"/>
      <c r="C2308" s="269"/>
      <c r="D2308" s="269" t="s">
        <v>1150</v>
      </c>
      <c r="E2308" s="270" t="s">
        <v>1151</v>
      </c>
      <c r="F2308" s="271">
        <v>7806.9</v>
      </c>
    </row>
    <row r="2309" spans="1:6" ht="38.25" x14ac:dyDescent="0.2">
      <c r="A2309" s="269"/>
      <c r="B2309" s="269"/>
      <c r="C2309" s="269" t="s">
        <v>588</v>
      </c>
      <c r="D2309" s="269"/>
      <c r="E2309" s="270" t="s">
        <v>589</v>
      </c>
      <c r="F2309" s="271">
        <v>394793.7</v>
      </c>
    </row>
    <row r="2310" spans="1:6" x14ac:dyDescent="0.2">
      <c r="A2310" s="269"/>
      <c r="B2310" s="269"/>
      <c r="C2310" s="269"/>
      <c r="D2310" s="269" t="s">
        <v>1172</v>
      </c>
      <c r="E2310" s="270" t="s">
        <v>1173</v>
      </c>
      <c r="F2310" s="271">
        <v>394793.7</v>
      </c>
    </row>
    <row r="2311" spans="1:6" x14ac:dyDescent="0.2">
      <c r="A2311" s="269"/>
      <c r="B2311" s="269"/>
      <c r="C2311" s="269"/>
      <c r="D2311" s="269" t="s">
        <v>1174</v>
      </c>
      <c r="E2311" s="270" t="s">
        <v>1006</v>
      </c>
      <c r="F2311" s="271">
        <v>394793.7</v>
      </c>
    </row>
    <row r="2312" spans="1:6" ht="51" x14ac:dyDescent="0.2">
      <c r="A2312" s="269"/>
      <c r="B2312" s="269"/>
      <c r="C2312" s="269" t="s">
        <v>590</v>
      </c>
      <c r="D2312" s="269"/>
      <c r="E2312" s="270" t="s">
        <v>591</v>
      </c>
      <c r="F2312" s="271">
        <v>394793.7</v>
      </c>
    </row>
    <row r="2313" spans="1:6" x14ac:dyDescent="0.2">
      <c r="A2313" s="269"/>
      <c r="B2313" s="269"/>
      <c r="C2313" s="269"/>
      <c r="D2313" s="269" t="s">
        <v>1172</v>
      </c>
      <c r="E2313" s="270" t="s">
        <v>1173</v>
      </c>
      <c r="F2313" s="271">
        <v>394793.7</v>
      </c>
    </row>
    <row r="2314" spans="1:6" x14ac:dyDescent="0.2">
      <c r="A2314" s="269"/>
      <c r="B2314" s="269"/>
      <c r="C2314" s="269"/>
      <c r="D2314" s="269" t="s">
        <v>1174</v>
      </c>
      <c r="E2314" s="270" t="s">
        <v>1006</v>
      </c>
      <c r="F2314" s="271">
        <v>394793.7</v>
      </c>
    </row>
    <row r="2315" spans="1:6" ht="76.5" x14ac:dyDescent="0.2">
      <c r="A2315" s="269"/>
      <c r="B2315" s="269"/>
      <c r="C2315" s="269" t="s">
        <v>592</v>
      </c>
      <c r="D2315" s="269"/>
      <c r="E2315" s="270" t="s">
        <v>593</v>
      </c>
      <c r="F2315" s="271">
        <v>394793.7</v>
      </c>
    </row>
    <row r="2316" spans="1:6" x14ac:dyDescent="0.2">
      <c r="A2316" s="269"/>
      <c r="B2316" s="269"/>
      <c r="C2316" s="269"/>
      <c r="D2316" s="269" t="s">
        <v>1172</v>
      </c>
      <c r="E2316" s="270" t="s">
        <v>1173</v>
      </c>
      <c r="F2316" s="271">
        <v>394793.7</v>
      </c>
    </row>
    <row r="2317" spans="1:6" x14ac:dyDescent="0.2">
      <c r="A2317" s="269"/>
      <c r="B2317" s="269"/>
      <c r="C2317" s="269"/>
      <c r="D2317" s="269" t="s">
        <v>1174</v>
      </c>
      <c r="E2317" s="270" t="s">
        <v>1006</v>
      </c>
      <c r="F2317" s="271">
        <v>394793.7</v>
      </c>
    </row>
    <row r="2318" spans="1:6" ht="38.25" x14ac:dyDescent="0.2">
      <c r="A2318" s="269"/>
      <c r="B2318" s="269"/>
      <c r="C2318" s="269" t="s">
        <v>594</v>
      </c>
      <c r="D2318" s="269"/>
      <c r="E2318" s="270" t="s">
        <v>595</v>
      </c>
      <c r="F2318" s="271">
        <v>236876.2</v>
      </c>
    </row>
    <row r="2319" spans="1:6" x14ac:dyDescent="0.2">
      <c r="A2319" s="269"/>
      <c r="B2319" s="269"/>
      <c r="C2319" s="269"/>
      <c r="D2319" s="269" t="s">
        <v>1172</v>
      </c>
      <c r="E2319" s="270" t="s">
        <v>1173</v>
      </c>
      <c r="F2319" s="271">
        <v>236876.2</v>
      </c>
    </row>
    <row r="2320" spans="1:6" x14ac:dyDescent="0.2">
      <c r="A2320" s="269"/>
      <c r="B2320" s="269"/>
      <c r="C2320" s="269"/>
      <c r="D2320" s="269" t="s">
        <v>1174</v>
      </c>
      <c r="E2320" s="270" t="s">
        <v>1006</v>
      </c>
      <c r="F2320" s="271">
        <v>236876.2</v>
      </c>
    </row>
    <row r="2321" spans="1:6" ht="76.5" x14ac:dyDescent="0.2">
      <c r="A2321" s="269"/>
      <c r="B2321" s="269"/>
      <c r="C2321" s="269" t="s">
        <v>596</v>
      </c>
      <c r="D2321" s="269"/>
      <c r="E2321" s="270" t="s">
        <v>2829</v>
      </c>
      <c r="F2321" s="271">
        <v>75334.899999999994</v>
      </c>
    </row>
    <row r="2322" spans="1:6" ht="25.5" x14ac:dyDescent="0.2">
      <c r="A2322" s="269"/>
      <c r="B2322" s="269"/>
      <c r="C2322" s="269"/>
      <c r="D2322" s="269" t="s">
        <v>1231</v>
      </c>
      <c r="E2322" s="270" t="s">
        <v>1232</v>
      </c>
      <c r="F2322" s="271">
        <v>75334.899999999994</v>
      </c>
    </row>
    <row r="2323" spans="1:6" x14ac:dyDescent="0.2">
      <c r="A2323" s="269"/>
      <c r="B2323" s="269"/>
      <c r="C2323" s="269"/>
      <c r="D2323" s="269" t="s">
        <v>1251</v>
      </c>
      <c r="E2323" s="270" t="s">
        <v>1252</v>
      </c>
      <c r="F2323" s="271">
        <v>75334.899999999994</v>
      </c>
    </row>
    <row r="2324" spans="1:6" x14ac:dyDescent="0.2">
      <c r="A2324" s="269"/>
      <c r="B2324" s="269"/>
      <c r="C2324" s="269" t="s">
        <v>481</v>
      </c>
      <c r="D2324" s="269"/>
      <c r="E2324" s="270" t="s">
        <v>482</v>
      </c>
      <c r="F2324" s="271">
        <v>3046765.2</v>
      </c>
    </row>
    <row r="2325" spans="1:6" ht="38.25" x14ac:dyDescent="0.2">
      <c r="A2325" s="269"/>
      <c r="B2325" s="269"/>
      <c r="C2325" s="269" t="s">
        <v>597</v>
      </c>
      <c r="D2325" s="269"/>
      <c r="E2325" s="270" t="s">
        <v>2830</v>
      </c>
      <c r="F2325" s="271">
        <v>3046765.2</v>
      </c>
    </row>
    <row r="2326" spans="1:6" x14ac:dyDescent="0.2">
      <c r="A2326" s="269"/>
      <c r="B2326" s="269"/>
      <c r="C2326" s="269"/>
      <c r="D2326" s="269" t="s">
        <v>461</v>
      </c>
      <c r="E2326" s="270" t="s">
        <v>462</v>
      </c>
      <c r="F2326" s="271">
        <v>2478280</v>
      </c>
    </row>
    <row r="2327" spans="1:6" ht="25.5" x14ac:dyDescent="0.2">
      <c r="A2327" s="269"/>
      <c r="B2327" s="269"/>
      <c r="C2327" s="269"/>
      <c r="D2327" s="269" t="s">
        <v>463</v>
      </c>
      <c r="E2327" s="270" t="s">
        <v>464</v>
      </c>
      <c r="F2327" s="271">
        <v>2478280</v>
      </c>
    </row>
    <row r="2328" spans="1:6" x14ac:dyDescent="0.2">
      <c r="A2328" s="269"/>
      <c r="B2328" s="269"/>
      <c r="C2328" s="269"/>
      <c r="D2328" s="269" t="s">
        <v>1172</v>
      </c>
      <c r="E2328" s="270" t="s">
        <v>1173</v>
      </c>
      <c r="F2328" s="271">
        <v>568485.19999999995</v>
      </c>
    </row>
    <row r="2329" spans="1:6" x14ac:dyDescent="0.2">
      <c r="A2329" s="269"/>
      <c r="B2329" s="269"/>
      <c r="C2329" s="269"/>
      <c r="D2329" s="269" t="s">
        <v>1174</v>
      </c>
      <c r="E2329" s="270" t="s">
        <v>1006</v>
      </c>
      <c r="F2329" s="271">
        <v>568485.19999999995</v>
      </c>
    </row>
    <row r="2330" spans="1:6" x14ac:dyDescent="0.2">
      <c r="A2330" s="269" t="s">
        <v>2088</v>
      </c>
      <c r="B2330" s="269"/>
      <c r="C2330" s="269"/>
      <c r="D2330" s="269"/>
      <c r="E2330" s="270" t="s">
        <v>901</v>
      </c>
      <c r="F2330" s="271">
        <v>499607.9</v>
      </c>
    </row>
    <row r="2331" spans="1:6" x14ac:dyDescent="0.2">
      <c r="A2331" s="269"/>
      <c r="B2331" s="269" t="s">
        <v>1132</v>
      </c>
      <c r="C2331" s="269"/>
      <c r="D2331" s="269"/>
      <c r="E2331" s="270" t="s">
        <v>1133</v>
      </c>
      <c r="F2331" s="271">
        <v>499607.9</v>
      </c>
    </row>
    <row r="2332" spans="1:6" ht="51" x14ac:dyDescent="0.2">
      <c r="A2332" s="269"/>
      <c r="B2332" s="269" t="s">
        <v>1156</v>
      </c>
      <c r="C2332" s="269"/>
      <c r="D2332" s="269"/>
      <c r="E2332" s="270" t="s">
        <v>1157</v>
      </c>
      <c r="F2332" s="271">
        <v>499607.9</v>
      </c>
    </row>
    <row r="2333" spans="1:6" ht="25.5" x14ac:dyDescent="0.2">
      <c r="A2333" s="269"/>
      <c r="B2333" s="269"/>
      <c r="C2333" s="269" t="s">
        <v>1158</v>
      </c>
      <c r="D2333" s="269"/>
      <c r="E2333" s="270" t="s">
        <v>1159</v>
      </c>
      <c r="F2333" s="271">
        <v>1644.3</v>
      </c>
    </row>
    <row r="2334" spans="1:6" x14ac:dyDescent="0.2">
      <c r="A2334" s="269"/>
      <c r="B2334" s="269"/>
      <c r="C2334" s="269" t="s">
        <v>1162</v>
      </c>
      <c r="D2334" s="269"/>
      <c r="E2334" s="270" t="s">
        <v>1163</v>
      </c>
      <c r="F2334" s="271">
        <v>1644.3</v>
      </c>
    </row>
    <row r="2335" spans="1:6" ht="38.25" x14ac:dyDescent="0.2">
      <c r="A2335" s="269"/>
      <c r="B2335" s="269"/>
      <c r="C2335" s="269"/>
      <c r="D2335" s="269" t="s">
        <v>1140</v>
      </c>
      <c r="E2335" s="270" t="s">
        <v>1141</v>
      </c>
      <c r="F2335" s="271">
        <v>1394.3</v>
      </c>
    </row>
    <row r="2336" spans="1:6" ht="25.5" x14ac:dyDescent="0.2">
      <c r="A2336" s="269"/>
      <c r="B2336" s="269"/>
      <c r="C2336" s="269"/>
      <c r="D2336" s="269" t="s">
        <v>1142</v>
      </c>
      <c r="E2336" s="270" t="s">
        <v>1143</v>
      </c>
      <c r="F2336" s="271">
        <v>1394.3</v>
      </c>
    </row>
    <row r="2337" spans="1:6" ht="25.5" x14ac:dyDescent="0.2">
      <c r="A2337" s="269"/>
      <c r="B2337" s="269"/>
      <c r="C2337" s="269"/>
      <c r="D2337" s="269" t="s">
        <v>1148</v>
      </c>
      <c r="E2337" s="270" t="s">
        <v>1149</v>
      </c>
      <c r="F2337" s="271">
        <v>250</v>
      </c>
    </row>
    <row r="2338" spans="1:6" ht="25.5" x14ac:dyDescent="0.2">
      <c r="A2338" s="269"/>
      <c r="B2338" s="269"/>
      <c r="C2338" s="269"/>
      <c r="D2338" s="269" t="s">
        <v>1150</v>
      </c>
      <c r="E2338" s="270" t="s">
        <v>1151</v>
      </c>
      <c r="F2338" s="271">
        <v>250</v>
      </c>
    </row>
    <row r="2339" spans="1:6" ht="25.5" x14ac:dyDescent="0.2">
      <c r="A2339" s="269"/>
      <c r="B2339" s="269"/>
      <c r="C2339" s="269" t="s">
        <v>1136</v>
      </c>
      <c r="D2339" s="269"/>
      <c r="E2339" s="270" t="s">
        <v>1137</v>
      </c>
      <c r="F2339" s="271">
        <v>497520.6</v>
      </c>
    </row>
    <row r="2340" spans="1:6" x14ac:dyDescent="0.2">
      <c r="A2340" s="269"/>
      <c r="B2340" s="269"/>
      <c r="C2340" s="269" t="s">
        <v>1146</v>
      </c>
      <c r="D2340" s="269"/>
      <c r="E2340" s="270" t="s">
        <v>1147</v>
      </c>
      <c r="F2340" s="271">
        <v>460595.9</v>
      </c>
    </row>
    <row r="2341" spans="1:6" ht="38.25" x14ac:dyDescent="0.2">
      <c r="A2341" s="269"/>
      <c r="B2341" s="269"/>
      <c r="C2341" s="269"/>
      <c r="D2341" s="269" t="s">
        <v>1140</v>
      </c>
      <c r="E2341" s="270" t="s">
        <v>1141</v>
      </c>
      <c r="F2341" s="271">
        <v>193723.5</v>
      </c>
    </row>
    <row r="2342" spans="1:6" ht="25.5" x14ac:dyDescent="0.2">
      <c r="A2342" s="269"/>
      <c r="B2342" s="269"/>
      <c r="C2342" s="269"/>
      <c r="D2342" s="269" t="s">
        <v>1142</v>
      </c>
      <c r="E2342" s="270" t="s">
        <v>1143</v>
      </c>
      <c r="F2342" s="271">
        <v>193723.5</v>
      </c>
    </row>
    <row r="2343" spans="1:6" ht="25.5" x14ac:dyDescent="0.2">
      <c r="A2343" s="269"/>
      <c r="B2343" s="269"/>
      <c r="C2343" s="269"/>
      <c r="D2343" s="269" t="s">
        <v>1148</v>
      </c>
      <c r="E2343" s="270" t="s">
        <v>1149</v>
      </c>
      <c r="F2343" s="271">
        <v>265172.40000000002</v>
      </c>
    </row>
    <row r="2344" spans="1:6" ht="25.5" x14ac:dyDescent="0.2">
      <c r="A2344" s="269"/>
      <c r="B2344" s="269"/>
      <c r="C2344" s="269"/>
      <c r="D2344" s="269" t="s">
        <v>1150</v>
      </c>
      <c r="E2344" s="270" t="s">
        <v>1151</v>
      </c>
      <c r="F2344" s="271">
        <v>265172.40000000002</v>
      </c>
    </row>
    <row r="2345" spans="1:6" x14ac:dyDescent="0.2">
      <c r="A2345" s="269"/>
      <c r="B2345" s="269"/>
      <c r="C2345" s="269"/>
      <c r="D2345" s="269" t="s">
        <v>1152</v>
      </c>
      <c r="E2345" s="270" t="s">
        <v>1153</v>
      </c>
      <c r="F2345" s="271">
        <v>1700</v>
      </c>
    </row>
    <row r="2346" spans="1:6" ht="25.5" x14ac:dyDescent="0.2">
      <c r="A2346" s="269"/>
      <c r="B2346" s="269"/>
      <c r="C2346" s="269"/>
      <c r="D2346" s="269" t="s">
        <v>1154</v>
      </c>
      <c r="E2346" s="270" t="s">
        <v>1155</v>
      </c>
      <c r="F2346" s="271">
        <v>1700</v>
      </c>
    </row>
    <row r="2347" spans="1:6" ht="25.5" x14ac:dyDescent="0.2">
      <c r="A2347" s="269"/>
      <c r="B2347" s="269"/>
      <c r="C2347" s="269" t="s">
        <v>1164</v>
      </c>
      <c r="D2347" s="269"/>
      <c r="E2347" s="270" t="s">
        <v>1165</v>
      </c>
      <c r="F2347" s="271">
        <v>2938.6</v>
      </c>
    </row>
    <row r="2348" spans="1:6" ht="38.25" x14ac:dyDescent="0.2">
      <c r="A2348" s="269"/>
      <c r="B2348" s="269"/>
      <c r="C2348" s="269"/>
      <c r="D2348" s="269" t="s">
        <v>1140</v>
      </c>
      <c r="E2348" s="270" t="s">
        <v>1141</v>
      </c>
      <c r="F2348" s="271">
        <v>2938.6</v>
      </c>
    </row>
    <row r="2349" spans="1:6" ht="25.5" x14ac:dyDescent="0.2">
      <c r="A2349" s="269"/>
      <c r="B2349" s="269"/>
      <c r="C2349" s="269"/>
      <c r="D2349" s="269" t="s">
        <v>1142</v>
      </c>
      <c r="E2349" s="270" t="s">
        <v>1143</v>
      </c>
      <c r="F2349" s="271">
        <v>2938.6</v>
      </c>
    </row>
    <row r="2350" spans="1:6" ht="25.5" x14ac:dyDescent="0.2">
      <c r="A2350" s="269"/>
      <c r="B2350" s="269"/>
      <c r="C2350" s="269" t="s">
        <v>1166</v>
      </c>
      <c r="D2350" s="269"/>
      <c r="E2350" s="270" t="s">
        <v>1167</v>
      </c>
      <c r="F2350" s="271">
        <v>33986.1</v>
      </c>
    </row>
    <row r="2351" spans="1:6" ht="38.25" x14ac:dyDescent="0.2">
      <c r="A2351" s="269"/>
      <c r="B2351" s="269"/>
      <c r="C2351" s="269"/>
      <c r="D2351" s="269" t="s">
        <v>1140</v>
      </c>
      <c r="E2351" s="270" t="s">
        <v>1141</v>
      </c>
      <c r="F2351" s="271">
        <v>33986.1</v>
      </c>
    </row>
    <row r="2352" spans="1:6" ht="25.5" x14ac:dyDescent="0.2">
      <c r="A2352" s="269"/>
      <c r="B2352" s="269"/>
      <c r="C2352" s="269"/>
      <c r="D2352" s="269" t="s">
        <v>1142</v>
      </c>
      <c r="E2352" s="270" t="s">
        <v>1143</v>
      </c>
      <c r="F2352" s="271">
        <v>33986.1</v>
      </c>
    </row>
    <row r="2353" spans="1:6" x14ac:dyDescent="0.2">
      <c r="A2353" s="269"/>
      <c r="B2353" s="269"/>
      <c r="C2353" s="269" t="s">
        <v>1168</v>
      </c>
      <c r="D2353" s="269"/>
      <c r="E2353" s="270" t="s">
        <v>1169</v>
      </c>
      <c r="F2353" s="271">
        <v>443</v>
      </c>
    </row>
    <row r="2354" spans="1:6" ht="38.25" x14ac:dyDescent="0.2">
      <c r="A2354" s="269"/>
      <c r="B2354" s="269"/>
      <c r="C2354" s="269" t="s">
        <v>1170</v>
      </c>
      <c r="D2354" s="269"/>
      <c r="E2354" s="270" t="s">
        <v>1171</v>
      </c>
      <c r="F2354" s="271">
        <v>443</v>
      </c>
    </row>
    <row r="2355" spans="1:6" x14ac:dyDescent="0.2">
      <c r="A2355" s="269"/>
      <c r="B2355" s="269"/>
      <c r="C2355" s="269"/>
      <c r="D2355" s="269" t="s">
        <v>1172</v>
      </c>
      <c r="E2355" s="270" t="s">
        <v>1173</v>
      </c>
      <c r="F2355" s="271">
        <v>443</v>
      </c>
    </row>
    <row r="2356" spans="1:6" x14ac:dyDescent="0.2">
      <c r="A2356" s="269"/>
      <c r="B2356" s="269"/>
      <c r="C2356" s="269"/>
      <c r="D2356" s="269" t="s">
        <v>1174</v>
      </c>
      <c r="E2356" s="270" t="s">
        <v>1006</v>
      </c>
      <c r="F2356" s="271">
        <v>443</v>
      </c>
    </row>
    <row r="2357" spans="1:6" ht="25.5" x14ac:dyDescent="0.2">
      <c r="A2357" s="269" t="s">
        <v>2089</v>
      </c>
      <c r="B2357" s="269"/>
      <c r="C2357" s="269"/>
      <c r="D2357" s="269"/>
      <c r="E2357" s="270" t="s">
        <v>2090</v>
      </c>
      <c r="F2357" s="271">
        <v>268162.7</v>
      </c>
    </row>
    <row r="2358" spans="1:6" x14ac:dyDescent="0.2">
      <c r="A2358" s="269"/>
      <c r="B2358" s="269" t="s">
        <v>1132</v>
      </c>
      <c r="C2358" s="269"/>
      <c r="D2358" s="269"/>
      <c r="E2358" s="270" t="s">
        <v>1133</v>
      </c>
      <c r="F2358" s="271">
        <v>268162.7</v>
      </c>
    </row>
    <row r="2359" spans="1:6" x14ac:dyDescent="0.2">
      <c r="A2359" s="269"/>
      <c r="B2359" s="269" t="s">
        <v>1179</v>
      </c>
      <c r="C2359" s="269"/>
      <c r="D2359" s="269"/>
      <c r="E2359" s="270" t="s">
        <v>1180</v>
      </c>
      <c r="F2359" s="271">
        <v>268162.7</v>
      </c>
    </row>
    <row r="2360" spans="1:6" ht="25.5" x14ac:dyDescent="0.2">
      <c r="A2360" s="269"/>
      <c r="B2360" s="269"/>
      <c r="C2360" s="269" t="s">
        <v>1136</v>
      </c>
      <c r="D2360" s="269"/>
      <c r="E2360" s="270" t="s">
        <v>1137</v>
      </c>
      <c r="F2360" s="271">
        <v>268162.7</v>
      </c>
    </row>
    <row r="2361" spans="1:6" x14ac:dyDescent="0.2">
      <c r="A2361" s="269"/>
      <c r="B2361" s="269"/>
      <c r="C2361" s="269" t="s">
        <v>1181</v>
      </c>
      <c r="D2361" s="269"/>
      <c r="E2361" s="270" t="s">
        <v>1182</v>
      </c>
      <c r="F2361" s="271">
        <v>268162.7</v>
      </c>
    </row>
    <row r="2362" spans="1:6" ht="38.25" x14ac:dyDescent="0.2">
      <c r="A2362" s="269"/>
      <c r="B2362" s="269"/>
      <c r="C2362" s="269"/>
      <c r="D2362" s="269" t="s">
        <v>1140</v>
      </c>
      <c r="E2362" s="270" t="s">
        <v>1141</v>
      </c>
      <c r="F2362" s="271">
        <v>135036.5</v>
      </c>
    </row>
    <row r="2363" spans="1:6" ht="25.5" x14ac:dyDescent="0.2">
      <c r="A2363" s="269"/>
      <c r="B2363" s="269"/>
      <c r="C2363" s="269"/>
      <c r="D2363" s="269" t="s">
        <v>1142</v>
      </c>
      <c r="E2363" s="270" t="s">
        <v>1143</v>
      </c>
      <c r="F2363" s="271">
        <v>135036.5</v>
      </c>
    </row>
    <row r="2364" spans="1:6" ht="25.5" x14ac:dyDescent="0.2">
      <c r="A2364" s="269"/>
      <c r="B2364" s="269"/>
      <c r="C2364" s="269"/>
      <c r="D2364" s="269" t="s">
        <v>1148</v>
      </c>
      <c r="E2364" s="270" t="s">
        <v>1149</v>
      </c>
      <c r="F2364" s="271">
        <v>132876.20000000001</v>
      </c>
    </row>
    <row r="2365" spans="1:6" ht="25.5" x14ac:dyDescent="0.2">
      <c r="A2365" s="269"/>
      <c r="B2365" s="269"/>
      <c r="C2365" s="269"/>
      <c r="D2365" s="269" t="s">
        <v>1150</v>
      </c>
      <c r="E2365" s="270" t="s">
        <v>1151</v>
      </c>
      <c r="F2365" s="271">
        <v>132876.20000000001</v>
      </c>
    </row>
    <row r="2366" spans="1:6" x14ac:dyDescent="0.2">
      <c r="A2366" s="269"/>
      <c r="B2366" s="269"/>
      <c r="C2366" s="269"/>
      <c r="D2366" s="269" t="s">
        <v>1152</v>
      </c>
      <c r="E2366" s="270" t="s">
        <v>1153</v>
      </c>
      <c r="F2366" s="271">
        <v>250</v>
      </c>
    </row>
    <row r="2367" spans="1:6" ht="25.5" x14ac:dyDescent="0.2">
      <c r="A2367" s="269"/>
      <c r="B2367" s="269"/>
      <c r="C2367" s="269"/>
      <c r="D2367" s="269" t="s">
        <v>1154</v>
      </c>
      <c r="E2367" s="270" t="s">
        <v>1155</v>
      </c>
      <c r="F2367" s="271">
        <v>250</v>
      </c>
    </row>
    <row r="2368" spans="1:6" ht="25.5" x14ac:dyDescent="0.2">
      <c r="A2368" s="269" t="s">
        <v>2091</v>
      </c>
      <c r="B2368" s="269"/>
      <c r="C2368" s="269"/>
      <c r="D2368" s="269"/>
      <c r="E2368" s="270" t="s">
        <v>2591</v>
      </c>
      <c r="F2368" s="271">
        <v>169240.8</v>
      </c>
    </row>
    <row r="2369" spans="1:6" x14ac:dyDescent="0.2">
      <c r="A2369" s="269"/>
      <c r="B2369" s="269" t="s">
        <v>1132</v>
      </c>
      <c r="C2369" s="269"/>
      <c r="D2369" s="269"/>
      <c r="E2369" s="270" t="s">
        <v>1133</v>
      </c>
      <c r="F2369" s="271">
        <v>23173.8</v>
      </c>
    </row>
    <row r="2370" spans="1:6" x14ac:dyDescent="0.2">
      <c r="A2370" s="269"/>
      <c r="B2370" s="269" t="s">
        <v>1221</v>
      </c>
      <c r="C2370" s="269"/>
      <c r="D2370" s="269"/>
      <c r="E2370" s="270" t="s">
        <v>1222</v>
      </c>
      <c r="F2370" s="271">
        <v>23173.8</v>
      </c>
    </row>
    <row r="2371" spans="1:6" ht="25.5" x14ac:dyDescent="0.2">
      <c r="A2371" s="269"/>
      <c r="B2371" s="269"/>
      <c r="C2371" s="269" t="s">
        <v>1136</v>
      </c>
      <c r="D2371" s="269"/>
      <c r="E2371" s="270" t="s">
        <v>1137</v>
      </c>
      <c r="F2371" s="271">
        <v>18115.3</v>
      </c>
    </row>
    <row r="2372" spans="1:6" x14ac:dyDescent="0.2">
      <c r="A2372" s="269"/>
      <c r="B2372" s="269"/>
      <c r="C2372" s="269" t="s">
        <v>1146</v>
      </c>
      <c r="D2372" s="269"/>
      <c r="E2372" s="270" t="s">
        <v>1147</v>
      </c>
      <c r="F2372" s="271">
        <v>18115.3</v>
      </c>
    </row>
    <row r="2373" spans="1:6" ht="38.25" x14ac:dyDescent="0.2">
      <c r="A2373" s="269"/>
      <c r="B2373" s="269"/>
      <c r="C2373" s="269"/>
      <c r="D2373" s="269" t="s">
        <v>1140</v>
      </c>
      <c r="E2373" s="270" t="s">
        <v>1141</v>
      </c>
      <c r="F2373" s="271">
        <v>13291</v>
      </c>
    </row>
    <row r="2374" spans="1:6" ht="25.5" x14ac:dyDescent="0.2">
      <c r="A2374" s="269"/>
      <c r="B2374" s="269"/>
      <c r="C2374" s="269"/>
      <c r="D2374" s="269" t="s">
        <v>1142</v>
      </c>
      <c r="E2374" s="270" t="s">
        <v>1143</v>
      </c>
      <c r="F2374" s="271">
        <v>13291</v>
      </c>
    </row>
    <row r="2375" spans="1:6" ht="25.5" x14ac:dyDescent="0.2">
      <c r="A2375" s="269"/>
      <c r="B2375" s="269"/>
      <c r="C2375" s="269"/>
      <c r="D2375" s="269" t="s">
        <v>1148</v>
      </c>
      <c r="E2375" s="270" t="s">
        <v>1149</v>
      </c>
      <c r="F2375" s="271">
        <v>4643.1000000000004</v>
      </c>
    </row>
    <row r="2376" spans="1:6" ht="25.5" x14ac:dyDescent="0.2">
      <c r="A2376" s="269"/>
      <c r="B2376" s="269"/>
      <c r="C2376" s="269"/>
      <c r="D2376" s="269" t="s">
        <v>1150</v>
      </c>
      <c r="E2376" s="270" t="s">
        <v>1151</v>
      </c>
      <c r="F2376" s="271">
        <v>4643.1000000000004</v>
      </c>
    </row>
    <row r="2377" spans="1:6" x14ac:dyDescent="0.2">
      <c r="A2377" s="269"/>
      <c r="B2377" s="269"/>
      <c r="C2377" s="269"/>
      <c r="D2377" s="269" t="s">
        <v>1152</v>
      </c>
      <c r="E2377" s="270" t="s">
        <v>1153</v>
      </c>
      <c r="F2377" s="271">
        <v>181.2</v>
      </c>
    </row>
    <row r="2378" spans="1:6" ht="25.5" x14ac:dyDescent="0.2">
      <c r="A2378" s="269"/>
      <c r="B2378" s="269"/>
      <c r="C2378" s="269"/>
      <c r="D2378" s="269" t="s">
        <v>1154</v>
      </c>
      <c r="E2378" s="270" t="s">
        <v>1155</v>
      </c>
      <c r="F2378" s="271">
        <v>181.2</v>
      </c>
    </row>
    <row r="2379" spans="1:6" ht="25.5" x14ac:dyDescent="0.2">
      <c r="A2379" s="269"/>
      <c r="B2379" s="269"/>
      <c r="C2379" s="269" t="s">
        <v>1235</v>
      </c>
      <c r="D2379" s="269"/>
      <c r="E2379" s="270" t="s">
        <v>1236</v>
      </c>
      <c r="F2379" s="271">
        <v>2774.2</v>
      </c>
    </row>
    <row r="2380" spans="1:6" ht="25.5" x14ac:dyDescent="0.2">
      <c r="A2380" s="269"/>
      <c r="B2380" s="269"/>
      <c r="C2380" s="269" t="s">
        <v>1237</v>
      </c>
      <c r="D2380" s="269"/>
      <c r="E2380" s="270" t="s">
        <v>1238</v>
      </c>
      <c r="F2380" s="271">
        <v>2774.2</v>
      </c>
    </row>
    <row r="2381" spans="1:6" ht="25.5" x14ac:dyDescent="0.2">
      <c r="A2381" s="269"/>
      <c r="B2381" s="269"/>
      <c r="C2381" s="269"/>
      <c r="D2381" s="269" t="s">
        <v>1148</v>
      </c>
      <c r="E2381" s="270" t="s">
        <v>1149</v>
      </c>
      <c r="F2381" s="271">
        <v>2594.1999999999998</v>
      </c>
    </row>
    <row r="2382" spans="1:6" ht="25.5" x14ac:dyDescent="0.2">
      <c r="A2382" s="269"/>
      <c r="B2382" s="269"/>
      <c r="C2382" s="269"/>
      <c r="D2382" s="269" t="s">
        <v>1150</v>
      </c>
      <c r="E2382" s="270" t="s">
        <v>1151</v>
      </c>
      <c r="F2382" s="271">
        <v>2594.1999999999998</v>
      </c>
    </row>
    <row r="2383" spans="1:6" x14ac:dyDescent="0.2">
      <c r="A2383" s="269"/>
      <c r="B2383" s="269"/>
      <c r="C2383" s="269"/>
      <c r="D2383" s="269" t="s">
        <v>1239</v>
      </c>
      <c r="E2383" s="270" t="s">
        <v>1240</v>
      </c>
      <c r="F2383" s="271">
        <v>180</v>
      </c>
    </row>
    <row r="2384" spans="1:6" x14ac:dyDescent="0.2">
      <c r="A2384" s="269"/>
      <c r="B2384" s="269"/>
      <c r="C2384" s="269"/>
      <c r="D2384" s="269" t="s">
        <v>1241</v>
      </c>
      <c r="E2384" s="270" t="s">
        <v>1242</v>
      </c>
      <c r="F2384" s="271">
        <v>180</v>
      </c>
    </row>
    <row r="2385" spans="1:6" ht="25.5" x14ac:dyDescent="0.2">
      <c r="A2385" s="269"/>
      <c r="B2385" s="269"/>
      <c r="C2385" s="269" t="s">
        <v>1253</v>
      </c>
      <c r="D2385" s="269"/>
      <c r="E2385" s="270" t="s">
        <v>1254</v>
      </c>
      <c r="F2385" s="271">
        <v>2284.3000000000002</v>
      </c>
    </row>
    <row r="2386" spans="1:6" x14ac:dyDescent="0.2">
      <c r="A2386" s="269"/>
      <c r="B2386" s="269"/>
      <c r="C2386" s="269" t="s">
        <v>1255</v>
      </c>
      <c r="D2386" s="269"/>
      <c r="E2386" s="270" t="s">
        <v>1256</v>
      </c>
      <c r="F2386" s="271">
        <v>2284.3000000000002</v>
      </c>
    </row>
    <row r="2387" spans="1:6" ht="38.25" x14ac:dyDescent="0.2">
      <c r="A2387" s="269"/>
      <c r="B2387" s="269"/>
      <c r="C2387" s="269" t="s">
        <v>1279</v>
      </c>
      <c r="D2387" s="269"/>
      <c r="E2387" s="270" t="s">
        <v>1280</v>
      </c>
      <c r="F2387" s="271">
        <v>75.5</v>
      </c>
    </row>
    <row r="2388" spans="1:6" ht="25.5" x14ac:dyDescent="0.2">
      <c r="A2388" s="269"/>
      <c r="B2388" s="269"/>
      <c r="C2388" s="269"/>
      <c r="D2388" s="269" t="s">
        <v>1148</v>
      </c>
      <c r="E2388" s="270" t="s">
        <v>1149</v>
      </c>
      <c r="F2388" s="271">
        <v>75.5</v>
      </c>
    </row>
    <row r="2389" spans="1:6" ht="25.5" x14ac:dyDescent="0.2">
      <c r="A2389" s="269"/>
      <c r="B2389" s="269"/>
      <c r="C2389" s="269"/>
      <c r="D2389" s="269" t="s">
        <v>1150</v>
      </c>
      <c r="E2389" s="270" t="s">
        <v>1151</v>
      </c>
      <c r="F2389" s="271">
        <v>75.5</v>
      </c>
    </row>
    <row r="2390" spans="1:6" ht="25.5" x14ac:dyDescent="0.2">
      <c r="A2390" s="269"/>
      <c r="B2390" s="269"/>
      <c r="C2390" s="269" t="s">
        <v>1314</v>
      </c>
      <c r="D2390" s="269"/>
      <c r="E2390" s="270" t="s">
        <v>1315</v>
      </c>
      <c r="F2390" s="271">
        <v>564.6</v>
      </c>
    </row>
    <row r="2391" spans="1:6" ht="25.5" x14ac:dyDescent="0.2">
      <c r="A2391" s="269"/>
      <c r="B2391" s="269"/>
      <c r="C2391" s="269"/>
      <c r="D2391" s="269" t="s">
        <v>1148</v>
      </c>
      <c r="E2391" s="270" t="s">
        <v>1149</v>
      </c>
      <c r="F2391" s="271">
        <v>105.6</v>
      </c>
    </row>
    <row r="2392" spans="1:6" ht="25.5" x14ac:dyDescent="0.2">
      <c r="A2392" s="269"/>
      <c r="B2392" s="269"/>
      <c r="C2392" s="269"/>
      <c r="D2392" s="269" t="s">
        <v>1150</v>
      </c>
      <c r="E2392" s="270" t="s">
        <v>1151</v>
      </c>
      <c r="F2392" s="271">
        <v>105.6</v>
      </c>
    </row>
    <row r="2393" spans="1:6" x14ac:dyDescent="0.2">
      <c r="A2393" s="269"/>
      <c r="B2393" s="269"/>
      <c r="C2393" s="269"/>
      <c r="D2393" s="269" t="s">
        <v>1239</v>
      </c>
      <c r="E2393" s="270" t="s">
        <v>1240</v>
      </c>
      <c r="F2393" s="271">
        <v>459</v>
      </c>
    </row>
    <row r="2394" spans="1:6" x14ac:dyDescent="0.2">
      <c r="A2394" s="269"/>
      <c r="B2394" s="269"/>
      <c r="C2394" s="269"/>
      <c r="D2394" s="269" t="s">
        <v>1316</v>
      </c>
      <c r="E2394" s="270" t="s">
        <v>1317</v>
      </c>
      <c r="F2394" s="271">
        <v>360</v>
      </c>
    </row>
    <row r="2395" spans="1:6" x14ac:dyDescent="0.2">
      <c r="A2395" s="269"/>
      <c r="B2395" s="269"/>
      <c r="C2395" s="269"/>
      <c r="D2395" s="269" t="s">
        <v>1318</v>
      </c>
      <c r="E2395" s="270" t="s">
        <v>1319</v>
      </c>
      <c r="F2395" s="271">
        <v>99</v>
      </c>
    </row>
    <row r="2396" spans="1:6" ht="51" x14ac:dyDescent="0.2">
      <c r="A2396" s="269"/>
      <c r="B2396" s="269"/>
      <c r="C2396" s="269" t="s">
        <v>1320</v>
      </c>
      <c r="D2396" s="269"/>
      <c r="E2396" s="270" t="s">
        <v>453</v>
      </c>
      <c r="F2396" s="271">
        <v>1644.2</v>
      </c>
    </row>
    <row r="2397" spans="1:6" ht="38.25" x14ac:dyDescent="0.2">
      <c r="A2397" s="269"/>
      <c r="B2397" s="269"/>
      <c r="C2397" s="269"/>
      <c r="D2397" s="269" t="s">
        <v>1140</v>
      </c>
      <c r="E2397" s="270" t="s">
        <v>1141</v>
      </c>
      <c r="F2397" s="271">
        <v>1171.4000000000001</v>
      </c>
    </row>
    <row r="2398" spans="1:6" x14ac:dyDescent="0.2">
      <c r="A2398" s="269"/>
      <c r="B2398" s="269"/>
      <c r="C2398" s="269"/>
      <c r="D2398" s="269" t="s">
        <v>1247</v>
      </c>
      <c r="E2398" s="270" t="s">
        <v>1248</v>
      </c>
      <c r="F2398" s="271">
        <v>1171.4000000000001</v>
      </c>
    </row>
    <row r="2399" spans="1:6" ht="25.5" x14ac:dyDescent="0.2">
      <c r="A2399" s="269"/>
      <c r="B2399" s="269"/>
      <c r="C2399" s="269"/>
      <c r="D2399" s="269" t="s">
        <v>1148</v>
      </c>
      <c r="E2399" s="270" t="s">
        <v>1149</v>
      </c>
      <c r="F2399" s="271">
        <v>440.8</v>
      </c>
    </row>
    <row r="2400" spans="1:6" ht="25.5" x14ac:dyDescent="0.2">
      <c r="A2400" s="269"/>
      <c r="B2400" s="269"/>
      <c r="C2400" s="269"/>
      <c r="D2400" s="269" t="s">
        <v>1150</v>
      </c>
      <c r="E2400" s="270" t="s">
        <v>1151</v>
      </c>
      <c r="F2400" s="271">
        <v>440.8</v>
      </c>
    </row>
    <row r="2401" spans="1:6" x14ac:dyDescent="0.2">
      <c r="A2401" s="269"/>
      <c r="B2401" s="269"/>
      <c r="C2401" s="269"/>
      <c r="D2401" s="269" t="s">
        <v>1152</v>
      </c>
      <c r="E2401" s="270" t="s">
        <v>1153</v>
      </c>
      <c r="F2401" s="271">
        <v>32</v>
      </c>
    </row>
    <row r="2402" spans="1:6" ht="25.5" x14ac:dyDescent="0.2">
      <c r="A2402" s="269"/>
      <c r="B2402" s="269"/>
      <c r="C2402" s="269"/>
      <c r="D2402" s="269" t="s">
        <v>1154</v>
      </c>
      <c r="E2402" s="270" t="s">
        <v>1155</v>
      </c>
      <c r="F2402" s="271">
        <v>32</v>
      </c>
    </row>
    <row r="2403" spans="1:6" x14ac:dyDescent="0.2">
      <c r="A2403" s="269"/>
      <c r="B2403" s="269" t="s">
        <v>634</v>
      </c>
      <c r="C2403" s="269"/>
      <c r="D2403" s="269"/>
      <c r="E2403" s="270" t="s">
        <v>635</v>
      </c>
      <c r="F2403" s="271">
        <v>6988</v>
      </c>
    </row>
    <row r="2404" spans="1:6" x14ac:dyDescent="0.2">
      <c r="A2404" s="269"/>
      <c r="B2404" s="269" t="s">
        <v>639</v>
      </c>
      <c r="C2404" s="269"/>
      <c r="D2404" s="269"/>
      <c r="E2404" s="270" t="s">
        <v>640</v>
      </c>
      <c r="F2404" s="271">
        <v>6988</v>
      </c>
    </row>
    <row r="2405" spans="1:6" x14ac:dyDescent="0.2">
      <c r="A2405" s="269"/>
      <c r="B2405" s="269"/>
      <c r="C2405" s="269" t="s">
        <v>641</v>
      </c>
      <c r="D2405" s="269"/>
      <c r="E2405" s="270" t="s">
        <v>642</v>
      </c>
      <c r="F2405" s="271">
        <v>6988</v>
      </c>
    </row>
    <row r="2406" spans="1:6" x14ac:dyDescent="0.2">
      <c r="A2406" s="269"/>
      <c r="B2406" s="269"/>
      <c r="C2406" s="269" t="s">
        <v>643</v>
      </c>
      <c r="D2406" s="269"/>
      <c r="E2406" s="270" t="s">
        <v>644</v>
      </c>
      <c r="F2406" s="271">
        <v>6988</v>
      </c>
    </row>
    <row r="2407" spans="1:6" ht="38.25" x14ac:dyDescent="0.2">
      <c r="A2407" s="269"/>
      <c r="B2407" s="269"/>
      <c r="C2407" s="269" t="s">
        <v>645</v>
      </c>
      <c r="D2407" s="269"/>
      <c r="E2407" s="270" t="s">
        <v>2831</v>
      </c>
      <c r="F2407" s="271">
        <v>6988</v>
      </c>
    </row>
    <row r="2408" spans="1:6" ht="25.5" x14ac:dyDescent="0.2">
      <c r="A2408" s="269"/>
      <c r="B2408" s="269"/>
      <c r="C2408" s="269"/>
      <c r="D2408" s="269" t="s">
        <v>1148</v>
      </c>
      <c r="E2408" s="270" t="s">
        <v>1149</v>
      </c>
      <c r="F2408" s="271">
        <v>6988</v>
      </c>
    </row>
    <row r="2409" spans="1:6" ht="25.5" x14ac:dyDescent="0.2">
      <c r="A2409" s="269"/>
      <c r="B2409" s="269"/>
      <c r="C2409" s="269"/>
      <c r="D2409" s="269" t="s">
        <v>1150</v>
      </c>
      <c r="E2409" s="270" t="s">
        <v>1151</v>
      </c>
      <c r="F2409" s="271">
        <v>6988</v>
      </c>
    </row>
    <row r="2410" spans="1:6" x14ac:dyDescent="0.2">
      <c r="A2410" s="269"/>
      <c r="B2410" s="269" t="s">
        <v>1491</v>
      </c>
      <c r="C2410" s="269"/>
      <c r="D2410" s="269"/>
      <c r="E2410" s="270" t="s">
        <v>1492</v>
      </c>
      <c r="F2410" s="271">
        <v>1659.4</v>
      </c>
    </row>
    <row r="2411" spans="1:6" x14ac:dyDescent="0.2">
      <c r="A2411" s="269"/>
      <c r="B2411" s="269" t="s">
        <v>1496</v>
      </c>
      <c r="C2411" s="269"/>
      <c r="D2411" s="269"/>
      <c r="E2411" s="270" t="s">
        <v>1497</v>
      </c>
      <c r="F2411" s="271">
        <v>1659.4</v>
      </c>
    </row>
    <row r="2412" spans="1:6" x14ac:dyDescent="0.2">
      <c r="A2412" s="269"/>
      <c r="B2412" s="269"/>
      <c r="C2412" s="269" t="s">
        <v>1502</v>
      </c>
      <c r="D2412" s="269"/>
      <c r="E2412" s="270" t="s">
        <v>1503</v>
      </c>
      <c r="F2412" s="271">
        <v>1659.4</v>
      </c>
    </row>
    <row r="2413" spans="1:6" ht="25.5" x14ac:dyDescent="0.2">
      <c r="A2413" s="269"/>
      <c r="B2413" s="269"/>
      <c r="C2413" s="269" t="s">
        <v>1506</v>
      </c>
      <c r="D2413" s="269"/>
      <c r="E2413" s="270" t="s">
        <v>1507</v>
      </c>
      <c r="F2413" s="271">
        <v>1659.4</v>
      </c>
    </row>
    <row r="2414" spans="1:6" ht="25.5" x14ac:dyDescent="0.2">
      <c r="A2414" s="269"/>
      <c r="B2414" s="269"/>
      <c r="C2414" s="269"/>
      <c r="D2414" s="269" t="s">
        <v>1231</v>
      </c>
      <c r="E2414" s="270" t="s">
        <v>1232</v>
      </c>
      <c r="F2414" s="271">
        <v>1659.4</v>
      </c>
    </row>
    <row r="2415" spans="1:6" x14ac:dyDescent="0.2">
      <c r="A2415" s="269"/>
      <c r="B2415" s="269"/>
      <c r="C2415" s="269"/>
      <c r="D2415" s="269" t="s">
        <v>1251</v>
      </c>
      <c r="E2415" s="270" t="s">
        <v>1252</v>
      </c>
      <c r="F2415" s="271">
        <v>1659.4</v>
      </c>
    </row>
    <row r="2416" spans="1:6" x14ac:dyDescent="0.2">
      <c r="A2416" s="269"/>
      <c r="B2416" s="269" t="s">
        <v>1626</v>
      </c>
      <c r="C2416" s="269"/>
      <c r="D2416" s="269"/>
      <c r="E2416" s="270" t="s">
        <v>1627</v>
      </c>
      <c r="F2416" s="271">
        <v>137419.6</v>
      </c>
    </row>
    <row r="2417" spans="1:6" x14ac:dyDescent="0.2">
      <c r="A2417" s="269"/>
      <c r="B2417" s="269" t="s">
        <v>1628</v>
      </c>
      <c r="C2417" s="269"/>
      <c r="D2417" s="269"/>
      <c r="E2417" s="270" t="s">
        <v>1629</v>
      </c>
      <c r="F2417" s="271">
        <v>137419.6</v>
      </c>
    </row>
    <row r="2418" spans="1:6" ht="25.5" x14ac:dyDescent="0.2">
      <c r="A2418" s="269"/>
      <c r="B2418" s="269"/>
      <c r="C2418" s="269" t="s">
        <v>458</v>
      </c>
      <c r="D2418" s="269"/>
      <c r="E2418" s="270" t="s">
        <v>2659</v>
      </c>
      <c r="F2418" s="271">
        <v>83000</v>
      </c>
    </row>
    <row r="2419" spans="1:6" ht="38.25" x14ac:dyDescent="0.2">
      <c r="A2419" s="269"/>
      <c r="B2419" s="269"/>
      <c r="C2419" s="269" t="s">
        <v>459</v>
      </c>
      <c r="D2419" s="269"/>
      <c r="E2419" s="270" t="s">
        <v>460</v>
      </c>
      <c r="F2419" s="271">
        <v>83000</v>
      </c>
    </row>
    <row r="2420" spans="1:6" ht="38.25" x14ac:dyDescent="0.2">
      <c r="A2420" s="269"/>
      <c r="B2420" s="269"/>
      <c r="C2420" s="269" t="s">
        <v>2511</v>
      </c>
      <c r="D2420" s="269"/>
      <c r="E2420" s="270" t="s">
        <v>2832</v>
      </c>
      <c r="F2420" s="271">
        <v>83000</v>
      </c>
    </row>
    <row r="2421" spans="1:6" x14ac:dyDescent="0.2">
      <c r="A2421" s="269"/>
      <c r="B2421" s="269"/>
      <c r="C2421" s="269"/>
      <c r="D2421" s="269" t="s">
        <v>461</v>
      </c>
      <c r="E2421" s="270" t="s">
        <v>462</v>
      </c>
      <c r="F2421" s="271">
        <v>83000</v>
      </c>
    </row>
    <row r="2422" spans="1:6" ht="25.5" x14ac:dyDescent="0.2">
      <c r="A2422" s="269"/>
      <c r="B2422" s="269"/>
      <c r="C2422" s="269"/>
      <c r="D2422" s="269" t="s">
        <v>463</v>
      </c>
      <c r="E2422" s="270" t="s">
        <v>464</v>
      </c>
      <c r="F2422" s="271">
        <v>83000</v>
      </c>
    </row>
    <row r="2423" spans="1:6" ht="25.5" x14ac:dyDescent="0.2">
      <c r="A2423" s="269"/>
      <c r="B2423" s="269"/>
      <c r="C2423" s="269" t="s">
        <v>1632</v>
      </c>
      <c r="D2423" s="269"/>
      <c r="E2423" s="270" t="s">
        <v>1633</v>
      </c>
      <c r="F2423" s="271">
        <v>11226.8</v>
      </c>
    </row>
    <row r="2424" spans="1:6" ht="25.5" x14ac:dyDescent="0.2">
      <c r="A2424" s="269"/>
      <c r="B2424" s="269"/>
      <c r="C2424" s="269" t="s">
        <v>1638</v>
      </c>
      <c r="D2424" s="269"/>
      <c r="E2424" s="270" t="s">
        <v>1639</v>
      </c>
      <c r="F2424" s="271">
        <v>400</v>
      </c>
    </row>
    <row r="2425" spans="1:6" ht="25.5" x14ac:dyDescent="0.2">
      <c r="A2425" s="269"/>
      <c r="B2425" s="269"/>
      <c r="C2425" s="269"/>
      <c r="D2425" s="269" t="s">
        <v>1231</v>
      </c>
      <c r="E2425" s="270" t="s">
        <v>1232</v>
      </c>
      <c r="F2425" s="271">
        <v>400</v>
      </c>
    </row>
    <row r="2426" spans="1:6" x14ac:dyDescent="0.2">
      <c r="A2426" s="269"/>
      <c r="B2426" s="269"/>
      <c r="C2426" s="269"/>
      <c r="D2426" s="269" t="s">
        <v>1251</v>
      </c>
      <c r="E2426" s="270" t="s">
        <v>1252</v>
      </c>
      <c r="F2426" s="271">
        <v>400</v>
      </c>
    </row>
    <row r="2427" spans="1:6" ht="25.5" x14ac:dyDescent="0.2">
      <c r="A2427" s="269"/>
      <c r="B2427" s="269"/>
      <c r="C2427" s="269" t="s">
        <v>1640</v>
      </c>
      <c r="D2427" s="269"/>
      <c r="E2427" s="270" t="s">
        <v>1641</v>
      </c>
      <c r="F2427" s="271">
        <v>10826.8</v>
      </c>
    </row>
    <row r="2428" spans="1:6" ht="25.5" x14ac:dyDescent="0.2">
      <c r="A2428" s="269"/>
      <c r="B2428" s="269"/>
      <c r="C2428" s="269"/>
      <c r="D2428" s="269" t="s">
        <v>1231</v>
      </c>
      <c r="E2428" s="270" t="s">
        <v>1232</v>
      </c>
      <c r="F2428" s="271">
        <v>10826.8</v>
      </c>
    </row>
    <row r="2429" spans="1:6" x14ac:dyDescent="0.2">
      <c r="A2429" s="269"/>
      <c r="B2429" s="269"/>
      <c r="C2429" s="269"/>
      <c r="D2429" s="269" t="s">
        <v>1251</v>
      </c>
      <c r="E2429" s="270" t="s">
        <v>1252</v>
      </c>
      <c r="F2429" s="271">
        <v>10826.8</v>
      </c>
    </row>
    <row r="2430" spans="1:6" x14ac:dyDescent="0.2">
      <c r="A2430" s="269"/>
      <c r="B2430" s="269"/>
      <c r="C2430" s="269" t="s">
        <v>1642</v>
      </c>
      <c r="D2430" s="269"/>
      <c r="E2430" s="270" t="s">
        <v>1643</v>
      </c>
      <c r="F2430" s="271">
        <v>8749.2999999999993</v>
      </c>
    </row>
    <row r="2431" spans="1:6" ht="38.25" x14ac:dyDescent="0.2">
      <c r="A2431" s="269"/>
      <c r="B2431" s="269"/>
      <c r="C2431" s="269" t="s">
        <v>1649</v>
      </c>
      <c r="D2431" s="269"/>
      <c r="E2431" s="270" t="s">
        <v>1650</v>
      </c>
      <c r="F2431" s="271">
        <v>8749.2999999999993</v>
      </c>
    </row>
    <row r="2432" spans="1:6" ht="25.5" x14ac:dyDescent="0.2">
      <c r="A2432" s="269"/>
      <c r="B2432" s="269"/>
      <c r="C2432" s="269"/>
      <c r="D2432" s="269" t="s">
        <v>1231</v>
      </c>
      <c r="E2432" s="270" t="s">
        <v>1232</v>
      </c>
      <c r="F2432" s="271">
        <v>8749.2999999999993</v>
      </c>
    </row>
    <row r="2433" spans="1:6" x14ac:dyDescent="0.2">
      <c r="A2433" s="269"/>
      <c r="B2433" s="269"/>
      <c r="C2433" s="269"/>
      <c r="D2433" s="269" t="s">
        <v>1251</v>
      </c>
      <c r="E2433" s="270" t="s">
        <v>1252</v>
      </c>
      <c r="F2433" s="271">
        <v>8749.2999999999993</v>
      </c>
    </row>
    <row r="2434" spans="1:6" x14ac:dyDescent="0.2">
      <c r="A2434" s="269"/>
      <c r="B2434" s="269"/>
      <c r="C2434" s="269" t="s">
        <v>1651</v>
      </c>
      <c r="D2434" s="269"/>
      <c r="E2434" s="270" t="s">
        <v>1652</v>
      </c>
      <c r="F2434" s="271">
        <v>7942.6</v>
      </c>
    </row>
    <row r="2435" spans="1:6" ht="25.5" x14ac:dyDescent="0.2">
      <c r="A2435" s="269"/>
      <c r="B2435" s="269"/>
      <c r="C2435" s="269" t="s">
        <v>1655</v>
      </c>
      <c r="D2435" s="269"/>
      <c r="E2435" s="270" t="s">
        <v>1656</v>
      </c>
      <c r="F2435" s="271">
        <v>7942.6</v>
      </c>
    </row>
    <row r="2436" spans="1:6" ht="25.5" x14ac:dyDescent="0.2">
      <c r="A2436" s="269"/>
      <c r="B2436" s="269"/>
      <c r="C2436" s="269"/>
      <c r="D2436" s="269" t="s">
        <v>1231</v>
      </c>
      <c r="E2436" s="270" t="s">
        <v>1232</v>
      </c>
      <c r="F2436" s="271">
        <v>7942.6</v>
      </c>
    </row>
    <row r="2437" spans="1:6" x14ac:dyDescent="0.2">
      <c r="A2437" s="269"/>
      <c r="B2437" s="269"/>
      <c r="C2437" s="269"/>
      <c r="D2437" s="269" t="s">
        <v>1251</v>
      </c>
      <c r="E2437" s="270" t="s">
        <v>1252</v>
      </c>
      <c r="F2437" s="271">
        <v>7942.6</v>
      </c>
    </row>
    <row r="2438" spans="1:6" ht="25.5" x14ac:dyDescent="0.2">
      <c r="A2438" s="269"/>
      <c r="B2438" s="269"/>
      <c r="C2438" s="269" t="s">
        <v>1657</v>
      </c>
      <c r="D2438" s="269"/>
      <c r="E2438" s="270" t="s">
        <v>1658</v>
      </c>
      <c r="F2438" s="271">
        <v>26500.9</v>
      </c>
    </row>
    <row r="2439" spans="1:6" ht="25.5" x14ac:dyDescent="0.2">
      <c r="A2439" s="269"/>
      <c r="B2439" s="269"/>
      <c r="C2439" s="269" t="s">
        <v>1663</v>
      </c>
      <c r="D2439" s="269"/>
      <c r="E2439" s="270" t="s">
        <v>1664</v>
      </c>
      <c r="F2439" s="271">
        <v>2587.1999999999998</v>
      </c>
    </row>
    <row r="2440" spans="1:6" ht="25.5" x14ac:dyDescent="0.2">
      <c r="A2440" s="269"/>
      <c r="B2440" s="269"/>
      <c r="C2440" s="269"/>
      <c r="D2440" s="269" t="s">
        <v>1231</v>
      </c>
      <c r="E2440" s="270" t="s">
        <v>1232</v>
      </c>
      <c r="F2440" s="271">
        <v>2587.1999999999998</v>
      </c>
    </row>
    <row r="2441" spans="1:6" x14ac:dyDescent="0.2">
      <c r="A2441" s="269"/>
      <c r="B2441" s="269"/>
      <c r="C2441" s="269"/>
      <c r="D2441" s="269" t="s">
        <v>1251</v>
      </c>
      <c r="E2441" s="270" t="s">
        <v>1252</v>
      </c>
      <c r="F2441" s="271">
        <v>2587.1999999999998</v>
      </c>
    </row>
    <row r="2442" spans="1:6" ht="25.5" x14ac:dyDescent="0.2">
      <c r="A2442" s="269"/>
      <c r="B2442" s="269"/>
      <c r="C2442" s="269" t="s">
        <v>1667</v>
      </c>
      <c r="D2442" s="269"/>
      <c r="E2442" s="270" t="s">
        <v>1668</v>
      </c>
      <c r="F2442" s="271">
        <v>23913.7</v>
      </c>
    </row>
    <row r="2443" spans="1:6" ht="25.5" x14ac:dyDescent="0.2">
      <c r="A2443" s="269"/>
      <c r="B2443" s="269"/>
      <c r="C2443" s="269"/>
      <c r="D2443" s="269" t="s">
        <v>1231</v>
      </c>
      <c r="E2443" s="270" t="s">
        <v>1232</v>
      </c>
      <c r="F2443" s="271">
        <v>23913.7</v>
      </c>
    </row>
    <row r="2444" spans="1:6" x14ac:dyDescent="0.2">
      <c r="A2444" s="269"/>
      <c r="B2444" s="269"/>
      <c r="C2444" s="269"/>
      <c r="D2444" s="269" t="s">
        <v>1251</v>
      </c>
      <c r="E2444" s="270" t="s">
        <v>1252</v>
      </c>
      <c r="F2444" s="271">
        <v>23913.7</v>
      </c>
    </row>
    <row r="2445" spans="1:6" x14ac:dyDescent="0.2">
      <c r="A2445" s="268" t="s">
        <v>2035</v>
      </c>
      <c r="B2445" s="269"/>
      <c r="C2445" s="269"/>
      <c r="D2445" s="269"/>
      <c r="E2445" s="270" t="s">
        <v>2036</v>
      </c>
      <c r="F2445" s="271">
        <v>94637444.600000009</v>
      </c>
    </row>
  </sheetData>
  <autoFilter ref="C1:C2418"/>
  <mergeCells count="1">
    <mergeCell ref="A5:F5"/>
  </mergeCells>
  <phoneticPr fontId="0" type="noConversion"/>
  <pageMargins left="0.70866141732283472" right="0.23622047244094491" top="0.39370078740157483" bottom="0.39370078740157483" header="0.15748031496062992" footer="0.19685039370078741"/>
  <pageSetup paperSize="9" scale="93" fitToHeight="0" orientation="portrait" r:id="rId1"/>
  <headerFooter alignWithMargins="0">
    <oddHeader>&amp;C&amp;"Times New Roman,обычный"&amp;10&amp;P</oddHeader>
    <oddFooter>&amp;L&amp;"Times New Roman,обычный"&amp;8 8753-12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86"/>
  <sheetViews>
    <sheetView workbookViewId="0">
      <selection activeCell="E22" sqref="E22"/>
    </sheetView>
  </sheetViews>
  <sheetFormatPr defaultColWidth="9.140625" defaultRowHeight="12.75" x14ac:dyDescent="0.2"/>
  <cols>
    <col min="1" max="4" width="7.5703125" style="63" customWidth="1"/>
    <col min="5" max="5" width="47.85546875" style="164" customWidth="1"/>
    <col min="6" max="7" width="13.5703125" style="63" customWidth="1"/>
    <col min="8" max="16384" width="9.140625" style="63"/>
  </cols>
  <sheetData>
    <row r="1" spans="1:7" ht="15" x14ac:dyDescent="0.25">
      <c r="F1" s="80" t="s">
        <v>2093</v>
      </c>
      <c r="G1" s="80"/>
    </row>
    <row r="2" spans="1:7" ht="15" x14ac:dyDescent="0.25">
      <c r="F2" s="80" t="s">
        <v>186</v>
      </c>
      <c r="G2" s="80"/>
    </row>
    <row r="3" spans="1:7" ht="15" x14ac:dyDescent="0.25">
      <c r="F3" s="80" t="s">
        <v>3037</v>
      </c>
      <c r="G3" s="80"/>
    </row>
    <row r="5" spans="1:7" x14ac:dyDescent="0.2">
      <c r="A5" s="487" t="s">
        <v>2839</v>
      </c>
      <c r="B5" s="488"/>
      <c r="C5" s="488"/>
      <c r="D5" s="488"/>
      <c r="E5" s="488"/>
      <c r="F5" s="488"/>
      <c r="G5" s="488"/>
    </row>
    <row r="6" spans="1:7" x14ac:dyDescent="0.2">
      <c r="A6" s="314"/>
      <c r="B6" s="314"/>
      <c r="C6" s="314"/>
      <c r="D6" s="314"/>
      <c r="E6" s="315"/>
      <c r="F6" s="314"/>
      <c r="G6" s="314"/>
    </row>
    <row r="7" spans="1:7" x14ac:dyDescent="0.2">
      <c r="A7" s="65" t="s">
        <v>2050</v>
      </c>
      <c r="B7" s="65" t="s">
        <v>1129</v>
      </c>
      <c r="C7" s="65" t="s">
        <v>1130</v>
      </c>
      <c r="D7" s="65" t="s">
        <v>1131</v>
      </c>
      <c r="E7" s="222" t="s">
        <v>371</v>
      </c>
      <c r="F7" s="65" t="s">
        <v>203</v>
      </c>
      <c r="G7" s="65" t="s">
        <v>204</v>
      </c>
    </row>
    <row r="8" spans="1:7" x14ac:dyDescent="0.2">
      <c r="A8" s="65">
        <v>1</v>
      </c>
      <c r="B8" s="65">
        <v>2</v>
      </c>
      <c r="C8" s="65">
        <v>3</v>
      </c>
      <c r="D8" s="65">
        <v>4</v>
      </c>
      <c r="E8" s="222">
        <v>5</v>
      </c>
      <c r="F8" s="65">
        <v>6</v>
      </c>
      <c r="G8" s="65">
        <v>7</v>
      </c>
    </row>
    <row r="9" spans="1:7" ht="25.5" x14ac:dyDescent="0.2">
      <c r="A9" s="269" t="s">
        <v>2532</v>
      </c>
      <c r="B9" s="269"/>
      <c r="C9" s="269"/>
      <c r="D9" s="269"/>
      <c r="E9" s="270" t="s">
        <v>2533</v>
      </c>
      <c r="F9" s="271">
        <v>10196.1</v>
      </c>
      <c r="G9" s="271">
        <v>10388.1</v>
      </c>
    </row>
    <row r="10" spans="1:7" x14ac:dyDescent="0.2">
      <c r="A10" s="269"/>
      <c r="B10" s="269" t="s">
        <v>1132</v>
      </c>
      <c r="C10" s="269"/>
      <c r="D10" s="269"/>
      <c r="E10" s="270" t="s">
        <v>1133</v>
      </c>
      <c r="F10" s="271">
        <v>10196.1</v>
      </c>
      <c r="G10" s="271">
        <v>10388.1</v>
      </c>
    </row>
    <row r="11" spans="1:7" x14ac:dyDescent="0.2">
      <c r="A11" s="269"/>
      <c r="B11" s="269" t="s">
        <v>1221</v>
      </c>
      <c r="C11" s="269"/>
      <c r="D11" s="269"/>
      <c r="E11" s="270" t="s">
        <v>1222</v>
      </c>
      <c r="F11" s="271">
        <v>10196.1</v>
      </c>
      <c r="G11" s="271">
        <v>10388.1</v>
      </c>
    </row>
    <row r="12" spans="1:7" ht="25.5" x14ac:dyDescent="0.2">
      <c r="A12" s="269"/>
      <c r="B12" s="269"/>
      <c r="C12" s="269" t="s">
        <v>1136</v>
      </c>
      <c r="D12" s="269"/>
      <c r="E12" s="270" t="s">
        <v>1137</v>
      </c>
      <c r="F12" s="271">
        <v>10196.1</v>
      </c>
      <c r="G12" s="271">
        <v>10388.1</v>
      </c>
    </row>
    <row r="13" spans="1:7" x14ac:dyDescent="0.2">
      <c r="A13" s="269"/>
      <c r="B13" s="269"/>
      <c r="C13" s="269" t="s">
        <v>1146</v>
      </c>
      <c r="D13" s="269"/>
      <c r="E13" s="270" t="s">
        <v>1147</v>
      </c>
      <c r="F13" s="271">
        <v>10196.1</v>
      </c>
      <c r="G13" s="271">
        <v>10388.1</v>
      </c>
    </row>
    <row r="14" spans="1:7" ht="38.25" x14ac:dyDescent="0.2">
      <c r="A14" s="269"/>
      <c r="B14" s="269"/>
      <c r="C14" s="269"/>
      <c r="D14" s="269" t="s">
        <v>1140</v>
      </c>
      <c r="E14" s="270" t="s">
        <v>1141</v>
      </c>
      <c r="F14" s="271">
        <v>6724.4</v>
      </c>
      <c r="G14" s="271">
        <v>6724.4</v>
      </c>
    </row>
    <row r="15" spans="1:7" ht="25.5" x14ac:dyDescent="0.2">
      <c r="A15" s="269"/>
      <c r="B15" s="269"/>
      <c r="C15" s="269"/>
      <c r="D15" s="269" t="s">
        <v>1142</v>
      </c>
      <c r="E15" s="270" t="s">
        <v>1143</v>
      </c>
      <c r="F15" s="271">
        <v>6724.4</v>
      </c>
      <c r="G15" s="271">
        <v>6724.4</v>
      </c>
    </row>
    <row r="16" spans="1:7" ht="25.5" x14ac:dyDescent="0.2">
      <c r="A16" s="269"/>
      <c r="B16" s="269"/>
      <c r="C16" s="269"/>
      <c r="D16" s="269" t="s">
        <v>1148</v>
      </c>
      <c r="E16" s="270" t="s">
        <v>1149</v>
      </c>
      <c r="F16" s="271">
        <v>3456.7</v>
      </c>
      <c r="G16" s="271">
        <v>3648.7</v>
      </c>
    </row>
    <row r="17" spans="1:7" ht="25.5" x14ac:dyDescent="0.2">
      <c r="A17" s="269"/>
      <c r="B17" s="269"/>
      <c r="C17" s="269"/>
      <c r="D17" s="269" t="s">
        <v>1150</v>
      </c>
      <c r="E17" s="270" t="s">
        <v>1151</v>
      </c>
      <c r="F17" s="271">
        <v>3456.7</v>
      </c>
      <c r="G17" s="271">
        <v>3648.7</v>
      </c>
    </row>
    <row r="18" spans="1:7" x14ac:dyDescent="0.2">
      <c r="A18" s="269"/>
      <c r="B18" s="269"/>
      <c r="C18" s="269"/>
      <c r="D18" s="269" t="s">
        <v>1152</v>
      </c>
      <c r="E18" s="270" t="s">
        <v>1153</v>
      </c>
      <c r="F18" s="271">
        <v>15</v>
      </c>
      <c r="G18" s="271">
        <v>15</v>
      </c>
    </row>
    <row r="19" spans="1:7" ht="25.5" x14ac:dyDescent="0.2">
      <c r="A19" s="269"/>
      <c r="B19" s="269"/>
      <c r="C19" s="269"/>
      <c r="D19" s="269" t="s">
        <v>1154</v>
      </c>
      <c r="E19" s="270" t="s">
        <v>1155</v>
      </c>
      <c r="F19" s="271">
        <v>15</v>
      </c>
      <c r="G19" s="271">
        <v>15</v>
      </c>
    </row>
    <row r="20" spans="1:7" ht="25.5" x14ac:dyDescent="0.2">
      <c r="A20" s="269" t="s">
        <v>2051</v>
      </c>
      <c r="B20" s="269"/>
      <c r="C20" s="269"/>
      <c r="D20" s="269"/>
      <c r="E20" s="270" t="s">
        <v>27</v>
      </c>
      <c r="F20" s="271">
        <v>567760.5</v>
      </c>
      <c r="G20" s="271">
        <v>520206.7</v>
      </c>
    </row>
    <row r="21" spans="1:7" x14ac:dyDescent="0.2">
      <c r="A21" s="269"/>
      <c r="B21" s="269" t="s">
        <v>1132</v>
      </c>
      <c r="C21" s="269"/>
      <c r="D21" s="269"/>
      <c r="E21" s="270" t="s">
        <v>1133</v>
      </c>
      <c r="F21" s="271">
        <v>169914.3</v>
      </c>
      <c r="G21" s="271">
        <v>150259.6</v>
      </c>
    </row>
    <row r="22" spans="1:7" x14ac:dyDescent="0.2">
      <c r="A22" s="269"/>
      <c r="B22" s="269" t="s">
        <v>1221</v>
      </c>
      <c r="C22" s="269"/>
      <c r="D22" s="269"/>
      <c r="E22" s="270" t="s">
        <v>1222</v>
      </c>
      <c r="F22" s="271">
        <v>169914.3</v>
      </c>
      <c r="G22" s="271">
        <v>150259.6</v>
      </c>
    </row>
    <row r="23" spans="1:7" ht="25.5" x14ac:dyDescent="0.2">
      <c r="A23" s="269"/>
      <c r="B23" s="269"/>
      <c r="C23" s="269" t="s">
        <v>1136</v>
      </c>
      <c r="D23" s="269"/>
      <c r="E23" s="270" t="s">
        <v>1137</v>
      </c>
      <c r="F23" s="271">
        <v>43795.3</v>
      </c>
      <c r="G23" s="271">
        <v>44259.6</v>
      </c>
    </row>
    <row r="24" spans="1:7" x14ac:dyDescent="0.2">
      <c r="A24" s="269"/>
      <c r="B24" s="269"/>
      <c r="C24" s="269" t="s">
        <v>1146</v>
      </c>
      <c r="D24" s="269"/>
      <c r="E24" s="270" t="s">
        <v>1147</v>
      </c>
      <c r="F24" s="271">
        <v>43795.3</v>
      </c>
      <c r="G24" s="271">
        <v>44259.6</v>
      </c>
    </row>
    <row r="25" spans="1:7" ht="38.25" x14ac:dyDescent="0.2">
      <c r="A25" s="269"/>
      <c r="B25" s="269"/>
      <c r="C25" s="269"/>
      <c r="D25" s="269" t="s">
        <v>1140</v>
      </c>
      <c r="E25" s="270" t="s">
        <v>1141</v>
      </c>
      <c r="F25" s="271">
        <v>34042.199999999997</v>
      </c>
      <c r="G25" s="271">
        <v>34042.199999999997</v>
      </c>
    </row>
    <row r="26" spans="1:7" ht="25.5" x14ac:dyDescent="0.2">
      <c r="A26" s="269"/>
      <c r="B26" s="269"/>
      <c r="C26" s="269"/>
      <c r="D26" s="269" t="s">
        <v>1142</v>
      </c>
      <c r="E26" s="270" t="s">
        <v>1143</v>
      </c>
      <c r="F26" s="271">
        <v>34042.199999999997</v>
      </c>
      <c r="G26" s="271">
        <v>34042.199999999997</v>
      </c>
    </row>
    <row r="27" spans="1:7" ht="25.5" x14ac:dyDescent="0.2">
      <c r="A27" s="269"/>
      <c r="B27" s="269"/>
      <c r="C27" s="269"/>
      <c r="D27" s="269" t="s">
        <v>1148</v>
      </c>
      <c r="E27" s="270" t="s">
        <v>1149</v>
      </c>
      <c r="F27" s="271">
        <v>9738.1</v>
      </c>
      <c r="G27" s="271">
        <v>10202.4</v>
      </c>
    </row>
    <row r="28" spans="1:7" ht="25.5" x14ac:dyDescent="0.2">
      <c r="A28" s="269"/>
      <c r="B28" s="269"/>
      <c r="C28" s="269"/>
      <c r="D28" s="269" t="s">
        <v>1150</v>
      </c>
      <c r="E28" s="270" t="s">
        <v>1151</v>
      </c>
      <c r="F28" s="271">
        <v>9738.1</v>
      </c>
      <c r="G28" s="271">
        <v>10202.4</v>
      </c>
    </row>
    <row r="29" spans="1:7" x14ac:dyDescent="0.2">
      <c r="A29" s="269"/>
      <c r="B29" s="269"/>
      <c r="C29" s="269"/>
      <c r="D29" s="269" t="s">
        <v>1152</v>
      </c>
      <c r="E29" s="270" t="s">
        <v>1153</v>
      </c>
      <c r="F29" s="271">
        <v>15</v>
      </c>
      <c r="G29" s="271">
        <v>15</v>
      </c>
    </row>
    <row r="30" spans="1:7" ht="25.5" x14ac:dyDescent="0.2">
      <c r="A30" s="269"/>
      <c r="B30" s="269"/>
      <c r="C30" s="269"/>
      <c r="D30" s="269" t="s">
        <v>1154</v>
      </c>
      <c r="E30" s="270" t="s">
        <v>1155</v>
      </c>
      <c r="F30" s="271">
        <v>15</v>
      </c>
      <c r="G30" s="271">
        <v>15</v>
      </c>
    </row>
    <row r="31" spans="1:7" ht="25.5" x14ac:dyDescent="0.2">
      <c r="A31" s="269"/>
      <c r="B31" s="269"/>
      <c r="C31" s="269" t="s">
        <v>1253</v>
      </c>
      <c r="D31" s="269"/>
      <c r="E31" s="270" t="s">
        <v>1254</v>
      </c>
      <c r="F31" s="271">
        <v>3000</v>
      </c>
      <c r="G31" s="271">
        <v>3000</v>
      </c>
    </row>
    <row r="32" spans="1:7" x14ac:dyDescent="0.2">
      <c r="A32" s="269"/>
      <c r="B32" s="269"/>
      <c r="C32" s="269" t="s">
        <v>1255</v>
      </c>
      <c r="D32" s="269"/>
      <c r="E32" s="270" t="s">
        <v>1256</v>
      </c>
      <c r="F32" s="271">
        <v>3000</v>
      </c>
      <c r="G32" s="271">
        <v>3000</v>
      </c>
    </row>
    <row r="33" spans="1:7" ht="38.25" x14ac:dyDescent="0.2">
      <c r="A33" s="269"/>
      <c r="B33" s="269"/>
      <c r="C33" s="269" t="s">
        <v>2039</v>
      </c>
      <c r="D33" s="269"/>
      <c r="E33" s="270" t="s">
        <v>2040</v>
      </c>
      <c r="F33" s="271">
        <v>3000</v>
      </c>
      <c r="G33" s="271">
        <v>3000</v>
      </c>
    </row>
    <row r="34" spans="1:7" x14ac:dyDescent="0.2">
      <c r="A34" s="269"/>
      <c r="B34" s="269"/>
      <c r="C34" s="269"/>
      <c r="D34" s="269" t="s">
        <v>1172</v>
      </c>
      <c r="E34" s="270" t="s">
        <v>1173</v>
      </c>
      <c r="F34" s="271">
        <v>3000</v>
      </c>
      <c r="G34" s="271">
        <v>3000</v>
      </c>
    </row>
    <row r="35" spans="1:7" x14ac:dyDescent="0.2">
      <c r="A35" s="269"/>
      <c r="B35" s="269"/>
      <c r="C35" s="269"/>
      <c r="D35" s="269" t="s">
        <v>1174</v>
      </c>
      <c r="E35" s="270" t="s">
        <v>1006</v>
      </c>
      <c r="F35" s="271">
        <v>3000</v>
      </c>
      <c r="G35" s="271">
        <v>3000</v>
      </c>
    </row>
    <row r="36" spans="1:7" x14ac:dyDescent="0.2">
      <c r="A36" s="269"/>
      <c r="B36" s="269"/>
      <c r="C36" s="269" t="s">
        <v>1168</v>
      </c>
      <c r="D36" s="269"/>
      <c r="E36" s="270" t="s">
        <v>1169</v>
      </c>
      <c r="F36" s="271">
        <v>103000</v>
      </c>
      <c r="G36" s="271">
        <v>103000</v>
      </c>
    </row>
    <row r="37" spans="1:7" ht="51" x14ac:dyDescent="0.2">
      <c r="A37" s="269"/>
      <c r="B37" s="269"/>
      <c r="C37" s="269" t="s">
        <v>473</v>
      </c>
      <c r="D37" s="269"/>
      <c r="E37" s="270" t="s">
        <v>1831</v>
      </c>
      <c r="F37" s="271">
        <v>100000</v>
      </c>
      <c r="G37" s="271">
        <v>100000</v>
      </c>
    </row>
    <row r="38" spans="1:7" x14ac:dyDescent="0.2">
      <c r="A38" s="269"/>
      <c r="B38" s="269"/>
      <c r="C38" s="269"/>
      <c r="D38" s="269" t="s">
        <v>1172</v>
      </c>
      <c r="E38" s="270" t="s">
        <v>1173</v>
      </c>
      <c r="F38" s="271">
        <v>100000</v>
      </c>
      <c r="G38" s="271">
        <v>100000</v>
      </c>
    </row>
    <row r="39" spans="1:7" x14ac:dyDescent="0.2">
      <c r="A39" s="269"/>
      <c r="B39" s="269"/>
      <c r="C39" s="269"/>
      <c r="D39" s="269" t="s">
        <v>1174</v>
      </c>
      <c r="E39" s="270" t="s">
        <v>1006</v>
      </c>
      <c r="F39" s="271">
        <v>100000</v>
      </c>
      <c r="G39" s="271">
        <v>100000</v>
      </c>
    </row>
    <row r="40" spans="1:7" ht="25.5" x14ac:dyDescent="0.2">
      <c r="A40" s="269"/>
      <c r="B40" s="269"/>
      <c r="C40" s="269" t="s">
        <v>474</v>
      </c>
      <c r="D40" s="269"/>
      <c r="E40" s="270" t="s">
        <v>475</v>
      </c>
      <c r="F40" s="271">
        <v>3000</v>
      </c>
      <c r="G40" s="271">
        <v>3000</v>
      </c>
    </row>
    <row r="41" spans="1:7" x14ac:dyDescent="0.2">
      <c r="A41" s="269"/>
      <c r="B41" s="269"/>
      <c r="C41" s="269"/>
      <c r="D41" s="269" t="s">
        <v>1172</v>
      </c>
      <c r="E41" s="270" t="s">
        <v>1173</v>
      </c>
      <c r="F41" s="271">
        <v>3000</v>
      </c>
      <c r="G41" s="271">
        <v>3000</v>
      </c>
    </row>
    <row r="42" spans="1:7" x14ac:dyDescent="0.2">
      <c r="A42" s="269"/>
      <c r="B42" s="269"/>
      <c r="C42" s="269"/>
      <c r="D42" s="269" t="s">
        <v>1174</v>
      </c>
      <c r="E42" s="270" t="s">
        <v>1006</v>
      </c>
      <c r="F42" s="271">
        <v>3000</v>
      </c>
      <c r="G42" s="271">
        <v>3000</v>
      </c>
    </row>
    <row r="43" spans="1:7" x14ac:dyDescent="0.2">
      <c r="A43" s="269"/>
      <c r="B43" s="269"/>
      <c r="C43" s="269" t="s">
        <v>481</v>
      </c>
      <c r="D43" s="269"/>
      <c r="E43" s="270" t="s">
        <v>482</v>
      </c>
      <c r="F43" s="271">
        <v>20119</v>
      </c>
      <c r="G43" s="271">
        <v>0</v>
      </c>
    </row>
    <row r="44" spans="1:7" ht="63.75" x14ac:dyDescent="0.2">
      <c r="A44" s="269"/>
      <c r="B44" s="269"/>
      <c r="C44" s="269" t="s">
        <v>487</v>
      </c>
      <c r="D44" s="269"/>
      <c r="E44" s="270" t="s">
        <v>2840</v>
      </c>
      <c r="F44" s="271">
        <v>20119</v>
      </c>
      <c r="G44" s="271">
        <v>0</v>
      </c>
    </row>
    <row r="45" spans="1:7" ht="25.5" x14ac:dyDescent="0.2">
      <c r="A45" s="269"/>
      <c r="B45" s="269"/>
      <c r="C45" s="269"/>
      <c r="D45" s="269" t="s">
        <v>1148</v>
      </c>
      <c r="E45" s="270" t="s">
        <v>1149</v>
      </c>
      <c r="F45" s="271">
        <v>20119</v>
      </c>
      <c r="G45" s="271">
        <v>0</v>
      </c>
    </row>
    <row r="46" spans="1:7" ht="25.5" x14ac:dyDescent="0.2">
      <c r="A46" s="269"/>
      <c r="B46" s="269"/>
      <c r="C46" s="269"/>
      <c r="D46" s="269" t="s">
        <v>1150</v>
      </c>
      <c r="E46" s="270" t="s">
        <v>1151</v>
      </c>
      <c r="F46" s="271">
        <v>20119</v>
      </c>
      <c r="G46" s="271">
        <v>0</v>
      </c>
    </row>
    <row r="47" spans="1:7" ht="42.6" customHeight="1" x14ac:dyDescent="0.2">
      <c r="A47" s="269"/>
      <c r="B47" s="269" t="s">
        <v>2010</v>
      </c>
      <c r="C47" s="269"/>
      <c r="D47" s="269"/>
      <c r="E47" s="270" t="s">
        <v>2011</v>
      </c>
      <c r="F47" s="271">
        <v>397846.2</v>
      </c>
      <c r="G47" s="271">
        <v>369947.1</v>
      </c>
    </row>
    <row r="48" spans="1:7" x14ac:dyDescent="0.2">
      <c r="A48" s="269"/>
      <c r="B48" s="269" t="s">
        <v>2027</v>
      </c>
      <c r="C48" s="269"/>
      <c r="D48" s="269"/>
      <c r="E48" s="270" t="s">
        <v>2028</v>
      </c>
      <c r="F48" s="271">
        <v>397846.2</v>
      </c>
      <c r="G48" s="271">
        <v>369947.1</v>
      </c>
    </row>
    <row r="49" spans="1:7" x14ac:dyDescent="0.2">
      <c r="A49" s="269"/>
      <c r="B49" s="269"/>
      <c r="C49" s="269" t="s">
        <v>1168</v>
      </c>
      <c r="D49" s="269"/>
      <c r="E49" s="270" t="s">
        <v>1169</v>
      </c>
      <c r="F49" s="271">
        <v>50000</v>
      </c>
      <c r="G49" s="271">
        <v>0</v>
      </c>
    </row>
    <row r="50" spans="1:7" ht="25.5" x14ac:dyDescent="0.2">
      <c r="A50" s="269"/>
      <c r="B50" s="269"/>
      <c r="C50" s="269" t="s">
        <v>2029</v>
      </c>
      <c r="D50" s="269"/>
      <c r="E50" s="270" t="s">
        <v>2030</v>
      </c>
      <c r="F50" s="271">
        <v>50000</v>
      </c>
      <c r="G50" s="271">
        <v>0</v>
      </c>
    </row>
    <row r="51" spans="1:7" x14ac:dyDescent="0.2">
      <c r="A51" s="269"/>
      <c r="B51" s="269"/>
      <c r="C51" s="269"/>
      <c r="D51" s="269" t="s">
        <v>1172</v>
      </c>
      <c r="E51" s="270" t="s">
        <v>1173</v>
      </c>
      <c r="F51" s="271">
        <v>50000</v>
      </c>
      <c r="G51" s="271">
        <v>0</v>
      </c>
    </row>
    <row r="52" spans="1:7" x14ac:dyDescent="0.2">
      <c r="A52" s="269"/>
      <c r="B52" s="269"/>
      <c r="C52" s="269"/>
      <c r="D52" s="269" t="s">
        <v>1174</v>
      </c>
      <c r="E52" s="270" t="s">
        <v>1006</v>
      </c>
      <c r="F52" s="271">
        <v>50000</v>
      </c>
      <c r="G52" s="271">
        <v>0</v>
      </c>
    </row>
    <row r="53" spans="1:7" x14ac:dyDescent="0.2">
      <c r="A53" s="269"/>
      <c r="B53" s="269"/>
      <c r="C53" s="269" t="s">
        <v>1187</v>
      </c>
      <c r="D53" s="269"/>
      <c r="E53" s="270" t="s">
        <v>1173</v>
      </c>
      <c r="F53" s="271">
        <v>347846.2</v>
      </c>
      <c r="G53" s="271">
        <v>369947.1</v>
      </c>
    </row>
    <row r="54" spans="1:7" ht="38.25" x14ac:dyDescent="0.2">
      <c r="A54" s="269"/>
      <c r="B54" s="269"/>
      <c r="C54" s="269" t="s">
        <v>2033</v>
      </c>
      <c r="D54" s="269"/>
      <c r="E54" s="270" t="s">
        <v>2034</v>
      </c>
      <c r="F54" s="271">
        <v>347846.2</v>
      </c>
      <c r="G54" s="271">
        <v>369947.1</v>
      </c>
    </row>
    <row r="55" spans="1:7" ht="38.25" x14ac:dyDescent="0.2">
      <c r="A55" s="269"/>
      <c r="B55" s="269"/>
      <c r="C55" s="269" t="s">
        <v>2033</v>
      </c>
      <c r="D55" s="269"/>
      <c r="E55" s="270" t="s">
        <v>2034</v>
      </c>
      <c r="F55" s="271">
        <v>347846.2</v>
      </c>
      <c r="G55" s="271">
        <v>369947.1</v>
      </c>
    </row>
    <row r="56" spans="1:7" x14ac:dyDescent="0.2">
      <c r="A56" s="269"/>
      <c r="B56" s="269"/>
      <c r="C56" s="269"/>
      <c r="D56" s="269" t="s">
        <v>1172</v>
      </c>
      <c r="E56" s="270" t="s">
        <v>1173</v>
      </c>
      <c r="F56" s="271">
        <v>347846.2</v>
      </c>
      <c r="G56" s="271">
        <v>369947.1</v>
      </c>
    </row>
    <row r="57" spans="1:7" x14ac:dyDescent="0.2">
      <c r="A57" s="269"/>
      <c r="B57" s="269"/>
      <c r="C57" s="269"/>
      <c r="D57" s="269" t="s">
        <v>1567</v>
      </c>
      <c r="E57" s="270" t="s">
        <v>1568</v>
      </c>
      <c r="F57" s="271">
        <v>347846.2</v>
      </c>
      <c r="G57" s="271">
        <v>369947.1</v>
      </c>
    </row>
    <row r="58" spans="1:7" ht="25.5" x14ac:dyDescent="0.2">
      <c r="A58" s="269" t="s">
        <v>2052</v>
      </c>
      <c r="B58" s="269"/>
      <c r="C58" s="269"/>
      <c r="D58" s="269"/>
      <c r="E58" s="270" t="s">
        <v>562</v>
      </c>
      <c r="F58" s="271">
        <v>162533</v>
      </c>
      <c r="G58" s="271">
        <v>162891.79999999999</v>
      </c>
    </row>
    <row r="59" spans="1:7" x14ac:dyDescent="0.2">
      <c r="A59" s="269"/>
      <c r="B59" s="269" t="s">
        <v>1132</v>
      </c>
      <c r="C59" s="269"/>
      <c r="D59" s="269"/>
      <c r="E59" s="270" t="s">
        <v>1133</v>
      </c>
      <c r="F59" s="271">
        <v>162533</v>
      </c>
      <c r="G59" s="271">
        <v>162891.79999999999</v>
      </c>
    </row>
    <row r="60" spans="1:7" x14ac:dyDescent="0.2">
      <c r="A60" s="269"/>
      <c r="B60" s="269" t="s">
        <v>1221</v>
      </c>
      <c r="C60" s="269"/>
      <c r="D60" s="269"/>
      <c r="E60" s="270" t="s">
        <v>1222</v>
      </c>
      <c r="F60" s="271">
        <v>162533</v>
      </c>
      <c r="G60" s="271">
        <v>162891.79999999999</v>
      </c>
    </row>
    <row r="61" spans="1:7" ht="25.5" x14ac:dyDescent="0.2">
      <c r="A61" s="269"/>
      <c r="B61" s="269"/>
      <c r="C61" s="269" t="s">
        <v>1158</v>
      </c>
      <c r="D61" s="269"/>
      <c r="E61" s="270" t="s">
        <v>1159</v>
      </c>
      <c r="F61" s="271">
        <v>162499</v>
      </c>
      <c r="G61" s="271">
        <v>162857.79999999999</v>
      </c>
    </row>
    <row r="62" spans="1:7" ht="25.5" x14ac:dyDescent="0.2">
      <c r="A62" s="269"/>
      <c r="B62" s="269"/>
      <c r="C62" s="269" t="s">
        <v>1223</v>
      </c>
      <c r="D62" s="269"/>
      <c r="E62" s="270" t="s">
        <v>1224</v>
      </c>
      <c r="F62" s="271">
        <v>162499</v>
      </c>
      <c r="G62" s="271">
        <v>162857.79999999999</v>
      </c>
    </row>
    <row r="63" spans="1:7" ht="38.25" x14ac:dyDescent="0.2">
      <c r="A63" s="269"/>
      <c r="B63" s="269"/>
      <c r="C63" s="269"/>
      <c r="D63" s="269" t="s">
        <v>1140</v>
      </c>
      <c r="E63" s="270" t="s">
        <v>1141</v>
      </c>
      <c r="F63" s="271">
        <v>9769.9</v>
      </c>
      <c r="G63" s="271">
        <v>9769.9</v>
      </c>
    </row>
    <row r="64" spans="1:7" ht="25.5" x14ac:dyDescent="0.2">
      <c r="A64" s="269"/>
      <c r="B64" s="269"/>
      <c r="C64" s="269"/>
      <c r="D64" s="269" t="s">
        <v>1142</v>
      </c>
      <c r="E64" s="270" t="s">
        <v>1143</v>
      </c>
      <c r="F64" s="271">
        <v>9769.9</v>
      </c>
      <c r="G64" s="271">
        <v>9769.9</v>
      </c>
    </row>
    <row r="65" spans="1:7" ht="25.5" x14ac:dyDescent="0.2">
      <c r="A65" s="269"/>
      <c r="B65" s="269"/>
      <c r="C65" s="269"/>
      <c r="D65" s="269" t="s">
        <v>1148</v>
      </c>
      <c r="E65" s="270" t="s">
        <v>1149</v>
      </c>
      <c r="F65" s="271">
        <v>32235.599999999999</v>
      </c>
      <c r="G65" s="271">
        <v>33806.800000000003</v>
      </c>
    </row>
    <row r="66" spans="1:7" ht="25.5" x14ac:dyDescent="0.2">
      <c r="A66" s="269"/>
      <c r="B66" s="269"/>
      <c r="C66" s="269"/>
      <c r="D66" s="269" t="s">
        <v>1150</v>
      </c>
      <c r="E66" s="270" t="s">
        <v>1151</v>
      </c>
      <c r="F66" s="271">
        <v>32235.599999999999</v>
      </c>
      <c r="G66" s="271">
        <v>33806.800000000003</v>
      </c>
    </row>
    <row r="67" spans="1:7" x14ac:dyDescent="0.2">
      <c r="A67" s="269"/>
      <c r="B67" s="269"/>
      <c r="C67" s="269"/>
      <c r="D67" s="269" t="s">
        <v>1172</v>
      </c>
      <c r="E67" s="270" t="s">
        <v>1173</v>
      </c>
      <c r="F67" s="271">
        <v>120131.5</v>
      </c>
      <c r="G67" s="271">
        <v>118919.1</v>
      </c>
    </row>
    <row r="68" spans="1:7" x14ac:dyDescent="0.2">
      <c r="A68" s="269"/>
      <c r="B68" s="269"/>
      <c r="C68" s="269"/>
      <c r="D68" s="269" t="s">
        <v>1192</v>
      </c>
      <c r="E68" s="270" t="s">
        <v>1193</v>
      </c>
      <c r="F68" s="271">
        <v>120131.5</v>
      </c>
      <c r="G68" s="271">
        <v>118919.1</v>
      </c>
    </row>
    <row r="69" spans="1:7" x14ac:dyDescent="0.2">
      <c r="A69" s="269"/>
      <c r="B69" s="269"/>
      <c r="C69" s="269"/>
      <c r="D69" s="269" t="s">
        <v>1152</v>
      </c>
      <c r="E69" s="270" t="s">
        <v>1153</v>
      </c>
      <c r="F69" s="271">
        <v>362</v>
      </c>
      <c r="G69" s="271">
        <v>362</v>
      </c>
    </row>
    <row r="70" spans="1:7" ht="25.5" x14ac:dyDescent="0.2">
      <c r="A70" s="269"/>
      <c r="B70" s="269"/>
      <c r="C70" s="269"/>
      <c r="D70" s="269" t="s">
        <v>1154</v>
      </c>
      <c r="E70" s="270" t="s">
        <v>1155</v>
      </c>
      <c r="F70" s="271">
        <v>362</v>
      </c>
      <c r="G70" s="271">
        <v>362</v>
      </c>
    </row>
    <row r="71" spans="1:7" ht="25.5" x14ac:dyDescent="0.2">
      <c r="A71" s="269"/>
      <c r="B71" s="269"/>
      <c r="C71" s="269" t="s">
        <v>1136</v>
      </c>
      <c r="D71" s="269"/>
      <c r="E71" s="270" t="s">
        <v>1137</v>
      </c>
      <c r="F71" s="271">
        <v>34</v>
      </c>
      <c r="G71" s="271">
        <v>34</v>
      </c>
    </row>
    <row r="72" spans="1:7" x14ac:dyDescent="0.2">
      <c r="A72" s="269"/>
      <c r="B72" s="269"/>
      <c r="C72" s="269" t="s">
        <v>1146</v>
      </c>
      <c r="D72" s="269"/>
      <c r="E72" s="270" t="s">
        <v>1147</v>
      </c>
      <c r="F72" s="271">
        <v>34</v>
      </c>
      <c r="G72" s="271">
        <v>34</v>
      </c>
    </row>
    <row r="73" spans="1:7" ht="25.5" x14ac:dyDescent="0.2">
      <c r="A73" s="269"/>
      <c r="B73" s="269"/>
      <c r="C73" s="269"/>
      <c r="D73" s="269" t="s">
        <v>1148</v>
      </c>
      <c r="E73" s="270" t="s">
        <v>1149</v>
      </c>
      <c r="F73" s="271">
        <v>34</v>
      </c>
      <c r="G73" s="271">
        <v>34</v>
      </c>
    </row>
    <row r="74" spans="1:7" ht="25.5" x14ac:dyDescent="0.2">
      <c r="A74" s="269"/>
      <c r="B74" s="269"/>
      <c r="C74" s="269"/>
      <c r="D74" s="269" t="s">
        <v>1150</v>
      </c>
      <c r="E74" s="270" t="s">
        <v>1151</v>
      </c>
      <c r="F74" s="271">
        <v>34</v>
      </c>
      <c r="G74" s="271">
        <v>34</v>
      </c>
    </row>
    <row r="75" spans="1:7" ht="25.5" x14ac:dyDescent="0.2">
      <c r="A75" s="269" t="s">
        <v>2053</v>
      </c>
      <c r="B75" s="269"/>
      <c r="C75" s="269"/>
      <c r="D75" s="269"/>
      <c r="E75" s="270" t="s">
        <v>566</v>
      </c>
      <c r="F75" s="271">
        <v>45441.7</v>
      </c>
      <c r="G75" s="271">
        <v>45960.4</v>
      </c>
    </row>
    <row r="76" spans="1:7" x14ac:dyDescent="0.2">
      <c r="A76" s="269"/>
      <c r="B76" s="269" t="s">
        <v>1370</v>
      </c>
      <c r="C76" s="269"/>
      <c r="D76" s="269"/>
      <c r="E76" s="270" t="s">
        <v>1371</v>
      </c>
      <c r="F76" s="271">
        <v>45441.7</v>
      </c>
      <c r="G76" s="271">
        <v>45960.4</v>
      </c>
    </row>
    <row r="77" spans="1:7" x14ac:dyDescent="0.2">
      <c r="A77" s="269"/>
      <c r="B77" s="269" t="s">
        <v>1372</v>
      </c>
      <c r="C77" s="269"/>
      <c r="D77" s="269"/>
      <c r="E77" s="270" t="s">
        <v>1373</v>
      </c>
      <c r="F77" s="271">
        <v>45441.7</v>
      </c>
      <c r="G77" s="271">
        <v>45960.4</v>
      </c>
    </row>
    <row r="78" spans="1:7" ht="25.5" x14ac:dyDescent="0.2">
      <c r="A78" s="269"/>
      <c r="B78" s="269"/>
      <c r="C78" s="269" t="s">
        <v>1136</v>
      </c>
      <c r="D78" s="269"/>
      <c r="E78" s="270" t="s">
        <v>1137</v>
      </c>
      <c r="F78" s="271">
        <v>45441.7</v>
      </c>
      <c r="G78" s="271">
        <v>45960.4</v>
      </c>
    </row>
    <row r="79" spans="1:7" x14ac:dyDescent="0.2">
      <c r="A79" s="269"/>
      <c r="B79" s="269"/>
      <c r="C79" s="269" t="s">
        <v>1146</v>
      </c>
      <c r="D79" s="269"/>
      <c r="E79" s="270" t="s">
        <v>1147</v>
      </c>
      <c r="F79" s="271">
        <v>45441.7</v>
      </c>
      <c r="G79" s="271">
        <v>45960.4</v>
      </c>
    </row>
    <row r="80" spans="1:7" ht="38.25" x14ac:dyDescent="0.2">
      <c r="A80" s="269"/>
      <c r="B80" s="269"/>
      <c r="C80" s="269"/>
      <c r="D80" s="269" t="s">
        <v>1140</v>
      </c>
      <c r="E80" s="270" t="s">
        <v>1141</v>
      </c>
      <c r="F80" s="271">
        <v>35552.199999999997</v>
      </c>
      <c r="G80" s="271">
        <v>35552.199999999997</v>
      </c>
    </row>
    <row r="81" spans="1:7" ht="25.5" x14ac:dyDescent="0.2">
      <c r="A81" s="269"/>
      <c r="B81" s="269"/>
      <c r="C81" s="269"/>
      <c r="D81" s="269" t="s">
        <v>1142</v>
      </c>
      <c r="E81" s="270" t="s">
        <v>1143</v>
      </c>
      <c r="F81" s="271">
        <v>35552.199999999997</v>
      </c>
      <c r="G81" s="271">
        <v>35552.199999999997</v>
      </c>
    </row>
    <row r="82" spans="1:7" ht="25.5" x14ac:dyDescent="0.2">
      <c r="A82" s="269"/>
      <c r="B82" s="269"/>
      <c r="C82" s="269"/>
      <c r="D82" s="269" t="s">
        <v>1148</v>
      </c>
      <c r="E82" s="270" t="s">
        <v>1149</v>
      </c>
      <c r="F82" s="271">
        <v>9824.5</v>
      </c>
      <c r="G82" s="271">
        <v>10343.200000000001</v>
      </c>
    </row>
    <row r="83" spans="1:7" ht="25.5" x14ac:dyDescent="0.2">
      <c r="A83" s="269"/>
      <c r="B83" s="269"/>
      <c r="C83" s="269"/>
      <c r="D83" s="269" t="s">
        <v>1150</v>
      </c>
      <c r="E83" s="270" t="s">
        <v>1151</v>
      </c>
      <c r="F83" s="271">
        <v>9824.5</v>
      </c>
      <c r="G83" s="271">
        <v>10343.200000000001</v>
      </c>
    </row>
    <row r="84" spans="1:7" x14ac:dyDescent="0.2">
      <c r="A84" s="269"/>
      <c r="B84" s="269"/>
      <c r="C84" s="269"/>
      <c r="D84" s="269" t="s">
        <v>1152</v>
      </c>
      <c r="E84" s="270" t="s">
        <v>1153</v>
      </c>
      <c r="F84" s="271">
        <v>65</v>
      </c>
      <c r="G84" s="271">
        <v>65</v>
      </c>
    </row>
    <row r="85" spans="1:7" ht="25.5" x14ac:dyDescent="0.2">
      <c r="A85" s="269"/>
      <c r="B85" s="269"/>
      <c r="C85" s="269"/>
      <c r="D85" s="269" t="s">
        <v>1154</v>
      </c>
      <c r="E85" s="270" t="s">
        <v>1155</v>
      </c>
      <c r="F85" s="271">
        <v>65</v>
      </c>
      <c r="G85" s="271">
        <v>65</v>
      </c>
    </row>
    <row r="86" spans="1:7" x14ac:dyDescent="0.2">
      <c r="A86" s="269" t="s">
        <v>2054</v>
      </c>
      <c r="B86" s="269"/>
      <c r="C86" s="269"/>
      <c r="D86" s="269"/>
      <c r="E86" s="270" t="s">
        <v>568</v>
      </c>
      <c r="F86" s="271">
        <v>1838816.9</v>
      </c>
      <c r="G86" s="271">
        <v>1808897.5</v>
      </c>
    </row>
    <row r="87" spans="1:7" x14ac:dyDescent="0.2">
      <c r="A87" s="269"/>
      <c r="B87" s="269" t="s">
        <v>1132</v>
      </c>
      <c r="C87" s="269"/>
      <c r="D87" s="269"/>
      <c r="E87" s="270" t="s">
        <v>1133</v>
      </c>
      <c r="F87" s="271">
        <v>1996.5</v>
      </c>
      <c r="G87" s="271">
        <v>1996.5</v>
      </c>
    </row>
    <row r="88" spans="1:7" x14ac:dyDescent="0.2">
      <c r="A88" s="269"/>
      <c r="B88" s="269" t="s">
        <v>1221</v>
      </c>
      <c r="C88" s="269"/>
      <c r="D88" s="269"/>
      <c r="E88" s="270" t="s">
        <v>1222</v>
      </c>
      <c r="F88" s="271">
        <v>1996.5</v>
      </c>
      <c r="G88" s="271">
        <v>1996.5</v>
      </c>
    </row>
    <row r="89" spans="1:7" ht="25.5" x14ac:dyDescent="0.2">
      <c r="A89" s="269"/>
      <c r="B89" s="269"/>
      <c r="C89" s="269" t="s">
        <v>1253</v>
      </c>
      <c r="D89" s="269"/>
      <c r="E89" s="270" t="s">
        <v>1254</v>
      </c>
      <c r="F89" s="271">
        <v>1996.5</v>
      </c>
      <c r="G89" s="271">
        <v>1996.5</v>
      </c>
    </row>
    <row r="90" spans="1:7" x14ac:dyDescent="0.2">
      <c r="A90" s="269"/>
      <c r="B90" s="269"/>
      <c r="C90" s="269" t="s">
        <v>1255</v>
      </c>
      <c r="D90" s="269"/>
      <c r="E90" s="270" t="s">
        <v>1256</v>
      </c>
      <c r="F90" s="271">
        <v>1996.5</v>
      </c>
      <c r="G90" s="271">
        <v>1996.5</v>
      </c>
    </row>
    <row r="91" spans="1:7" ht="51" x14ac:dyDescent="0.2">
      <c r="A91" s="269"/>
      <c r="B91" s="269"/>
      <c r="C91" s="269" t="s">
        <v>1272</v>
      </c>
      <c r="D91" s="269"/>
      <c r="E91" s="270" t="s">
        <v>2747</v>
      </c>
      <c r="F91" s="271">
        <v>1996.5</v>
      </c>
      <c r="G91" s="271">
        <v>1996.5</v>
      </c>
    </row>
    <row r="92" spans="1:7" ht="25.5" x14ac:dyDescent="0.2">
      <c r="A92" s="269"/>
      <c r="B92" s="269"/>
      <c r="C92" s="269"/>
      <c r="D92" s="269" t="s">
        <v>1148</v>
      </c>
      <c r="E92" s="270" t="s">
        <v>1149</v>
      </c>
      <c r="F92" s="271">
        <v>1996.5</v>
      </c>
      <c r="G92" s="271">
        <v>1996.5</v>
      </c>
    </row>
    <row r="93" spans="1:7" ht="25.5" x14ac:dyDescent="0.2">
      <c r="A93" s="269"/>
      <c r="B93" s="269"/>
      <c r="C93" s="269"/>
      <c r="D93" s="269" t="s">
        <v>1150</v>
      </c>
      <c r="E93" s="270" t="s">
        <v>1151</v>
      </c>
      <c r="F93" s="271">
        <v>1996.5</v>
      </c>
      <c r="G93" s="271">
        <v>1996.5</v>
      </c>
    </row>
    <row r="94" spans="1:7" x14ac:dyDescent="0.2">
      <c r="A94" s="269"/>
      <c r="B94" s="269" t="s">
        <v>1370</v>
      </c>
      <c r="C94" s="269"/>
      <c r="D94" s="269"/>
      <c r="E94" s="270" t="s">
        <v>1371</v>
      </c>
      <c r="F94" s="271">
        <v>594701.30000000005</v>
      </c>
      <c r="G94" s="271">
        <v>610759.1</v>
      </c>
    </row>
    <row r="95" spans="1:7" x14ac:dyDescent="0.2">
      <c r="A95" s="269"/>
      <c r="B95" s="269" t="s">
        <v>1372</v>
      </c>
      <c r="C95" s="269"/>
      <c r="D95" s="269"/>
      <c r="E95" s="270" t="s">
        <v>1373</v>
      </c>
      <c r="F95" s="271">
        <v>594701.30000000005</v>
      </c>
      <c r="G95" s="271">
        <v>610759.1</v>
      </c>
    </row>
    <row r="96" spans="1:7" ht="25.5" x14ac:dyDescent="0.2">
      <c r="A96" s="269"/>
      <c r="B96" s="269"/>
      <c r="C96" s="269" t="s">
        <v>1136</v>
      </c>
      <c r="D96" s="269"/>
      <c r="E96" s="270" t="s">
        <v>1137</v>
      </c>
      <c r="F96" s="271">
        <v>42201.7</v>
      </c>
      <c r="G96" s="271">
        <v>41357.800000000003</v>
      </c>
    </row>
    <row r="97" spans="1:7" x14ac:dyDescent="0.2">
      <c r="A97" s="269"/>
      <c r="B97" s="269"/>
      <c r="C97" s="269" t="s">
        <v>1146</v>
      </c>
      <c r="D97" s="269"/>
      <c r="E97" s="270" t="s">
        <v>1147</v>
      </c>
      <c r="F97" s="271">
        <v>42201.7</v>
      </c>
      <c r="G97" s="271">
        <v>41357.800000000003</v>
      </c>
    </row>
    <row r="98" spans="1:7" ht="38.25" x14ac:dyDescent="0.2">
      <c r="A98" s="269"/>
      <c r="B98" s="269"/>
      <c r="C98" s="269"/>
      <c r="D98" s="269" t="s">
        <v>1140</v>
      </c>
      <c r="E98" s="270" t="s">
        <v>1141</v>
      </c>
      <c r="F98" s="271">
        <v>30674.5</v>
      </c>
      <c r="G98" s="271">
        <v>30674.5</v>
      </c>
    </row>
    <row r="99" spans="1:7" ht="25.5" x14ac:dyDescent="0.2">
      <c r="A99" s="269"/>
      <c r="B99" s="269"/>
      <c r="C99" s="269"/>
      <c r="D99" s="269" t="s">
        <v>1142</v>
      </c>
      <c r="E99" s="270" t="s">
        <v>1143</v>
      </c>
      <c r="F99" s="271">
        <v>30674.5</v>
      </c>
      <c r="G99" s="271">
        <v>30674.5</v>
      </c>
    </row>
    <row r="100" spans="1:7" ht="25.5" x14ac:dyDescent="0.2">
      <c r="A100" s="269"/>
      <c r="B100" s="269"/>
      <c r="C100" s="269"/>
      <c r="D100" s="269" t="s">
        <v>1148</v>
      </c>
      <c r="E100" s="270" t="s">
        <v>1149</v>
      </c>
      <c r="F100" s="271">
        <v>11449.2</v>
      </c>
      <c r="G100" s="271">
        <v>10605.3</v>
      </c>
    </row>
    <row r="101" spans="1:7" ht="25.5" x14ac:dyDescent="0.2">
      <c r="A101" s="269"/>
      <c r="B101" s="269"/>
      <c r="C101" s="269"/>
      <c r="D101" s="269" t="s">
        <v>1150</v>
      </c>
      <c r="E101" s="270" t="s">
        <v>1151</v>
      </c>
      <c r="F101" s="271">
        <v>11449.2</v>
      </c>
      <c r="G101" s="271">
        <v>10605.3</v>
      </c>
    </row>
    <row r="102" spans="1:7" x14ac:dyDescent="0.2">
      <c r="A102" s="269"/>
      <c r="B102" s="269"/>
      <c r="C102" s="269"/>
      <c r="D102" s="269" t="s">
        <v>1152</v>
      </c>
      <c r="E102" s="270" t="s">
        <v>1153</v>
      </c>
      <c r="F102" s="271">
        <v>78</v>
      </c>
      <c r="G102" s="271">
        <v>78</v>
      </c>
    </row>
    <row r="103" spans="1:7" ht="25.5" x14ac:dyDescent="0.2">
      <c r="A103" s="269"/>
      <c r="B103" s="269"/>
      <c r="C103" s="269"/>
      <c r="D103" s="269" t="s">
        <v>1154</v>
      </c>
      <c r="E103" s="270" t="s">
        <v>1155</v>
      </c>
      <c r="F103" s="271">
        <v>78</v>
      </c>
      <c r="G103" s="271">
        <v>78</v>
      </c>
    </row>
    <row r="104" spans="1:7" ht="25.5" x14ac:dyDescent="0.2">
      <c r="A104" s="269"/>
      <c r="B104" s="269"/>
      <c r="C104" s="269" t="s">
        <v>1375</v>
      </c>
      <c r="D104" s="269"/>
      <c r="E104" s="270" t="s">
        <v>1376</v>
      </c>
      <c r="F104" s="271">
        <v>552499.6</v>
      </c>
      <c r="G104" s="271">
        <v>569401.30000000005</v>
      </c>
    </row>
    <row r="105" spans="1:7" ht="38.25" x14ac:dyDescent="0.2">
      <c r="A105" s="269"/>
      <c r="B105" s="269"/>
      <c r="C105" s="269" t="s">
        <v>1377</v>
      </c>
      <c r="D105" s="269"/>
      <c r="E105" s="270" t="s">
        <v>1378</v>
      </c>
      <c r="F105" s="271">
        <v>1825.6</v>
      </c>
      <c r="G105" s="271">
        <v>1825.6</v>
      </c>
    </row>
    <row r="106" spans="1:7" ht="25.5" x14ac:dyDescent="0.2">
      <c r="A106" s="269"/>
      <c r="B106" s="269"/>
      <c r="C106" s="269"/>
      <c r="D106" s="269" t="s">
        <v>1148</v>
      </c>
      <c r="E106" s="270" t="s">
        <v>1149</v>
      </c>
      <c r="F106" s="271">
        <v>7.7</v>
      </c>
      <c r="G106" s="271">
        <v>7.7</v>
      </c>
    </row>
    <row r="107" spans="1:7" ht="25.5" x14ac:dyDescent="0.2">
      <c r="A107" s="269"/>
      <c r="B107" s="269"/>
      <c r="C107" s="269"/>
      <c r="D107" s="269" t="s">
        <v>1150</v>
      </c>
      <c r="E107" s="270" t="s">
        <v>1151</v>
      </c>
      <c r="F107" s="271">
        <v>7.7</v>
      </c>
      <c r="G107" s="271">
        <v>7.7</v>
      </c>
    </row>
    <row r="108" spans="1:7" x14ac:dyDescent="0.2">
      <c r="A108" s="269"/>
      <c r="B108" s="269"/>
      <c r="C108" s="269"/>
      <c r="D108" s="269" t="s">
        <v>1152</v>
      </c>
      <c r="E108" s="270" t="s">
        <v>1153</v>
      </c>
      <c r="F108" s="271">
        <v>1817.9</v>
      </c>
      <c r="G108" s="271">
        <v>1817.9</v>
      </c>
    </row>
    <row r="109" spans="1:7" ht="38.25" x14ac:dyDescent="0.2">
      <c r="A109" s="269"/>
      <c r="B109" s="269"/>
      <c r="C109" s="269"/>
      <c r="D109" s="269" t="s">
        <v>1210</v>
      </c>
      <c r="E109" s="270" t="s">
        <v>1211</v>
      </c>
      <c r="F109" s="271">
        <v>1817.9</v>
      </c>
      <c r="G109" s="271">
        <v>1817.9</v>
      </c>
    </row>
    <row r="110" spans="1:7" ht="38.25" x14ac:dyDescent="0.2">
      <c r="A110" s="269"/>
      <c r="B110" s="269"/>
      <c r="C110" s="269" t="s">
        <v>1379</v>
      </c>
      <c r="D110" s="269"/>
      <c r="E110" s="270" t="s">
        <v>1380</v>
      </c>
      <c r="F110" s="271">
        <v>550674</v>
      </c>
      <c r="G110" s="271">
        <v>567575.69999999995</v>
      </c>
    </row>
    <row r="111" spans="1:7" ht="38.25" x14ac:dyDescent="0.2">
      <c r="A111" s="269"/>
      <c r="B111" s="269"/>
      <c r="C111" s="269" t="s">
        <v>1381</v>
      </c>
      <c r="D111" s="269"/>
      <c r="E111" s="270" t="s">
        <v>1382</v>
      </c>
      <c r="F111" s="271">
        <v>207318.2</v>
      </c>
      <c r="G111" s="271">
        <v>218881.3</v>
      </c>
    </row>
    <row r="112" spans="1:7" ht="25.5" x14ac:dyDescent="0.2">
      <c r="A112" s="269"/>
      <c r="B112" s="269"/>
      <c r="C112" s="269"/>
      <c r="D112" s="269" t="s">
        <v>1148</v>
      </c>
      <c r="E112" s="270" t="s">
        <v>1149</v>
      </c>
      <c r="F112" s="271">
        <v>72549.7</v>
      </c>
      <c r="G112" s="271">
        <v>73025.7</v>
      </c>
    </row>
    <row r="113" spans="1:7" ht="25.5" x14ac:dyDescent="0.2">
      <c r="A113" s="269"/>
      <c r="B113" s="269"/>
      <c r="C113" s="269"/>
      <c r="D113" s="269" t="s">
        <v>1150</v>
      </c>
      <c r="E113" s="270" t="s">
        <v>1151</v>
      </c>
      <c r="F113" s="271">
        <v>72549.7</v>
      </c>
      <c r="G113" s="271">
        <v>73025.7</v>
      </c>
    </row>
    <row r="114" spans="1:7" x14ac:dyDescent="0.2">
      <c r="A114" s="269"/>
      <c r="B114" s="269"/>
      <c r="C114" s="269"/>
      <c r="D114" s="269" t="s">
        <v>1239</v>
      </c>
      <c r="E114" s="270" t="s">
        <v>1240</v>
      </c>
      <c r="F114" s="271">
        <v>41274.6</v>
      </c>
      <c r="G114" s="271">
        <v>40243.199999999997</v>
      </c>
    </row>
    <row r="115" spans="1:7" x14ac:dyDescent="0.2">
      <c r="A115" s="269"/>
      <c r="B115" s="269"/>
      <c r="C115" s="269"/>
      <c r="D115" s="269" t="s">
        <v>1318</v>
      </c>
      <c r="E115" s="270" t="s">
        <v>1319</v>
      </c>
      <c r="F115" s="271">
        <v>41274.6</v>
      </c>
      <c r="G115" s="271">
        <v>40243.199999999997</v>
      </c>
    </row>
    <row r="116" spans="1:7" ht="25.5" x14ac:dyDescent="0.2">
      <c r="A116" s="269"/>
      <c r="B116" s="269"/>
      <c r="C116" s="269"/>
      <c r="D116" s="269" t="s">
        <v>1231</v>
      </c>
      <c r="E116" s="270" t="s">
        <v>1232</v>
      </c>
      <c r="F116" s="271">
        <v>21678.799999999999</v>
      </c>
      <c r="G116" s="271">
        <v>23001.200000000001</v>
      </c>
    </row>
    <row r="117" spans="1:7" x14ac:dyDescent="0.2">
      <c r="A117" s="269"/>
      <c r="B117" s="269"/>
      <c r="C117" s="269"/>
      <c r="D117" s="269" t="s">
        <v>1233</v>
      </c>
      <c r="E117" s="270" t="s">
        <v>1234</v>
      </c>
      <c r="F117" s="271">
        <v>21678.799999999999</v>
      </c>
      <c r="G117" s="271">
        <v>23001.200000000001</v>
      </c>
    </row>
    <row r="118" spans="1:7" x14ac:dyDescent="0.2">
      <c r="A118" s="269"/>
      <c r="B118" s="269"/>
      <c r="C118" s="269"/>
      <c r="D118" s="269" t="s">
        <v>1152</v>
      </c>
      <c r="E118" s="270" t="s">
        <v>1153</v>
      </c>
      <c r="F118" s="271">
        <v>71815.100000000006</v>
      </c>
      <c r="G118" s="271">
        <v>82611.199999999997</v>
      </c>
    </row>
    <row r="119" spans="1:7" ht="38.25" x14ac:dyDescent="0.2">
      <c r="A119" s="269"/>
      <c r="B119" s="269"/>
      <c r="C119" s="269"/>
      <c r="D119" s="269" t="s">
        <v>1210</v>
      </c>
      <c r="E119" s="270" t="s">
        <v>1211</v>
      </c>
      <c r="F119" s="271">
        <v>71815.100000000006</v>
      </c>
      <c r="G119" s="271">
        <v>82611.199999999997</v>
      </c>
    </row>
    <row r="120" spans="1:7" ht="51" x14ac:dyDescent="0.2">
      <c r="A120" s="269"/>
      <c r="B120" s="269"/>
      <c r="C120" s="269" t="s">
        <v>1383</v>
      </c>
      <c r="D120" s="269"/>
      <c r="E120" s="270" t="s">
        <v>1384</v>
      </c>
      <c r="F120" s="271">
        <v>343355.8</v>
      </c>
      <c r="G120" s="271">
        <v>348694.4</v>
      </c>
    </row>
    <row r="121" spans="1:7" ht="38.25" x14ac:dyDescent="0.2">
      <c r="A121" s="269"/>
      <c r="B121" s="269"/>
      <c r="C121" s="269"/>
      <c r="D121" s="269" t="s">
        <v>1140</v>
      </c>
      <c r="E121" s="270" t="s">
        <v>1141</v>
      </c>
      <c r="F121" s="271">
        <v>266102.2</v>
      </c>
      <c r="G121" s="271">
        <v>266102.2</v>
      </c>
    </row>
    <row r="122" spans="1:7" x14ac:dyDescent="0.2">
      <c r="A122" s="269"/>
      <c r="B122" s="269"/>
      <c r="C122" s="269"/>
      <c r="D122" s="269" t="s">
        <v>1247</v>
      </c>
      <c r="E122" s="270" t="s">
        <v>1248</v>
      </c>
      <c r="F122" s="271">
        <v>266102.2</v>
      </c>
      <c r="G122" s="271">
        <v>266102.2</v>
      </c>
    </row>
    <row r="123" spans="1:7" ht="25.5" x14ac:dyDescent="0.2">
      <c r="A123" s="269"/>
      <c r="B123" s="269"/>
      <c r="C123" s="269"/>
      <c r="D123" s="269" t="s">
        <v>1148</v>
      </c>
      <c r="E123" s="270" t="s">
        <v>1149</v>
      </c>
      <c r="F123" s="271">
        <v>71266.600000000006</v>
      </c>
      <c r="G123" s="271">
        <v>76605.2</v>
      </c>
    </row>
    <row r="124" spans="1:7" ht="25.5" x14ac:dyDescent="0.2">
      <c r="A124" s="269"/>
      <c r="B124" s="269"/>
      <c r="C124" s="269"/>
      <c r="D124" s="269" t="s">
        <v>1150</v>
      </c>
      <c r="E124" s="270" t="s">
        <v>1151</v>
      </c>
      <c r="F124" s="271">
        <v>71266.600000000006</v>
      </c>
      <c r="G124" s="271">
        <v>76605.2</v>
      </c>
    </row>
    <row r="125" spans="1:7" x14ac:dyDescent="0.2">
      <c r="A125" s="269"/>
      <c r="B125" s="269"/>
      <c r="C125" s="269"/>
      <c r="D125" s="269" t="s">
        <v>1152</v>
      </c>
      <c r="E125" s="270" t="s">
        <v>1153</v>
      </c>
      <c r="F125" s="271">
        <v>5987</v>
      </c>
      <c r="G125" s="271">
        <v>5987</v>
      </c>
    </row>
    <row r="126" spans="1:7" ht="25.5" x14ac:dyDescent="0.2">
      <c r="A126" s="269"/>
      <c r="B126" s="269"/>
      <c r="C126" s="269"/>
      <c r="D126" s="269" t="s">
        <v>1154</v>
      </c>
      <c r="E126" s="270" t="s">
        <v>1155</v>
      </c>
      <c r="F126" s="271">
        <v>5987</v>
      </c>
      <c r="G126" s="271">
        <v>5987</v>
      </c>
    </row>
    <row r="127" spans="1:7" x14ac:dyDescent="0.2">
      <c r="A127" s="269"/>
      <c r="B127" s="269" t="s">
        <v>1770</v>
      </c>
      <c r="C127" s="269"/>
      <c r="D127" s="269"/>
      <c r="E127" s="270" t="s">
        <v>1771</v>
      </c>
      <c r="F127" s="271">
        <v>1242119.1000000001</v>
      </c>
      <c r="G127" s="271">
        <v>1196141.8999999999</v>
      </c>
    </row>
    <row r="128" spans="1:7" x14ac:dyDescent="0.2">
      <c r="A128" s="269"/>
      <c r="B128" s="269" t="s">
        <v>1796</v>
      </c>
      <c r="C128" s="269"/>
      <c r="D128" s="269"/>
      <c r="E128" s="270" t="s">
        <v>1797</v>
      </c>
      <c r="F128" s="271">
        <v>1242119.1000000001</v>
      </c>
      <c r="G128" s="271">
        <v>1196141.8999999999</v>
      </c>
    </row>
    <row r="129" spans="1:7" ht="25.5" x14ac:dyDescent="0.2">
      <c r="A129" s="269"/>
      <c r="B129" s="269"/>
      <c r="C129" s="269" t="s">
        <v>1375</v>
      </c>
      <c r="D129" s="269"/>
      <c r="E129" s="270" t="s">
        <v>1376</v>
      </c>
      <c r="F129" s="271">
        <v>1242119.1000000001</v>
      </c>
      <c r="G129" s="271">
        <v>1196141.8999999999</v>
      </c>
    </row>
    <row r="130" spans="1:7" ht="38.25" x14ac:dyDescent="0.2">
      <c r="A130" s="269"/>
      <c r="B130" s="269"/>
      <c r="C130" s="269" t="s">
        <v>1379</v>
      </c>
      <c r="D130" s="269"/>
      <c r="E130" s="270" t="s">
        <v>1380</v>
      </c>
      <c r="F130" s="271">
        <v>1242119.1000000001</v>
      </c>
      <c r="G130" s="271">
        <v>1196141.8999999999</v>
      </c>
    </row>
    <row r="131" spans="1:7" ht="25.5" x14ac:dyDescent="0.2">
      <c r="A131" s="269"/>
      <c r="B131" s="269"/>
      <c r="C131" s="269" t="s">
        <v>934</v>
      </c>
      <c r="D131" s="269"/>
      <c r="E131" s="270" t="s">
        <v>935</v>
      </c>
      <c r="F131" s="271">
        <v>1242119.1000000001</v>
      </c>
      <c r="G131" s="271">
        <v>1196141.8999999999</v>
      </c>
    </row>
    <row r="132" spans="1:7" ht="25.5" x14ac:dyDescent="0.2">
      <c r="A132" s="269"/>
      <c r="B132" s="269"/>
      <c r="C132" s="269"/>
      <c r="D132" s="269" t="s">
        <v>1148</v>
      </c>
      <c r="E132" s="270" t="s">
        <v>1149</v>
      </c>
      <c r="F132" s="271">
        <v>5405</v>
      </c>
      <c r="G132" s="271">
        <v>5205</v>
      </c>
    </row>
    <row r="133" spans="1:7" ht="25.5" x14ac:dyDescent="0.2">
      <c r="A133" s="269"/>
      <c r="B133" s="269"/>
      <c r="C133" s="269"/>
      <c r="D133" s="269" t="s">
        <v>1150</v>
      </c>
      <c r="E133" s="270" t="s">
        <v>1151</v>
      </c>
      <c r="F133" s="271">
        <v>5405</v>
      </c>
      <c r="G133" s="271">
        <v>5205</v>
      </c>
    </row>
    <row r="134" spans="1:7" x14ac:dyDescent="0.2">
      <c r="A134" s="269"/>
      <c r="B134" s="269"/>
      <c r="C134" s="269"/>
      <c r="D134" s="269" t="s">
        <v>1239</v>
      </c>
      <c r="E134" s="270" t="s">
        <v>1240</v>
      </c>
      <c r="F134" s="271">
        <v>1081000</v>
      </c>
      <c r="G134" s="271">
        <v>1041000</v>
      </c>
    </row>
    <row r="135" spans="1:7" ht="25.5" x14ac:dyDescent="0.2">
      <c r="A135" s="269"/>
      <c r="B135" s="269"/>
      <c r="C135" s="269"/>
      <c r="D135" s="269" t="s">
        <v>1281</v>
      </c>
      <c r="E135" s="270" t="s">
        <v>1282</v>
      </c>
      <c r="F135" s="271">
        <v>1040000</v>
      </c>
      <c r="G135" s="271">
        <v>1000000</v>
      </c>
    </row>
    <row r="136" spans="1:7" x14ac:dyDescent="0.2">
      <c r="A136" s="269"/>
      <c r="B136" s="269"/>
      <c r="C136" s="269"/>
      <c r="D136" s="269" t="s">
        <v>1316</v>
      </c>
      <c r="E136" s="270" t="s">
        <v>1317</v>
      </c>
      <c r="F136" s="271">
        <v>41000</v>
      </c>
      <c r="G136" s="271">
        <v>41000</v>
      </c>
    </row>
    <row r="137" spans="1:7" x14ac:dyDescent="0.2">
      <c r="A137" s="269"/>
      <c r="B137" s="269"/>
      <c r="C137" s="269"/>
      <c r="D137" s="269" t="s">
        <v>1172</v>
      </c>
      <c r="E137" s="270" t="s">
        <v>1173</v>
      </c>
      <c r="F137" s="271">
        <v>155714.1</v>
      </c>
      <c r="G137" s="271">
        <v>149936.9</v>
      </c>
    </row>
    <row r="138" spans="1:7" x14ac:dyDescent="0.2">
      <c r="A138" s="269"/>
      <c r="B138" s="269"/>
      <c r="C138" s="269"/>
      <c r="D138" s="269" t="s">
        <v>1174</v>
      </c>
      <c r="E138" s="270" t="s">
        <v>1006</v>
      </c>
      <c r="F138" s="271">
        <v>155714.1</v>
      </c>
      <c r="G138" s="271">
        <v>149936.9</v>
      </c>
    </row>
    <row r="139" spans="1:7" ht="25.5" x14ac:dyDescent="0.2">
      <c r="A139" s="269" t="s">
        <v>2055</v>
      </c>
      <c r="B139" s="269"/>
      <c r="C139" s="269"/>
      <c r="D139" s="269"/>
      <c r="E139" s="270" t="s">
        <v>2056</v>
      </c>
      <c r="F139" s="271">
        <v>22787.4</v>
      </c>
      <c r="G139" s="271">
        <v>22842.9</v>
      </c>
    </row>
    <row r="140" spans="1:7" x14ac:dyDescent="0.2">
      <c r="A140" s="269"/>
      <c r="B140" s="269" t="s">
        <v>1491</v>
      </c>
      <c r="C140" s="269"/>
      <c r="D140" s="269"/>
      <c r="E140" s="270" t="s">
        <v>1492</v>
      </c>
      <c r="F140" s="271">
        <v>22787.4</v>
      </c>
      <c r="G140" s="271">
        <v>22842.9</v>
      </c>
    </row>
    <row r="141" spans="1:7" x14ac:dyDescent="0.2">
      <c r="A141" s="269"/>
      <c r="B141" s="269" t="s">
        <v>1599</v>
      </c>
      <c r="C141" s="269"/>
      <c r="D141" s="269"/>
      <c r="E141" s="270" t="s">
        <v>1600</v>
      </c>
      <c r="F141" s="271">
        <v>22787.4</v>
      </c>
      <c r="G141" s="271">
        <v>22842.9</v>
      </c>
    </row>
    <row r="142" spans="1:7" ht="25.5" x14ac:dyDescent="0.2">
      <c r="A142" s="269"/>
      <c r="B142" s="269"/>
      <c r="C142" s="269" t="s">
        <v>1158</v>
      </c>
      <c r="D142" s="269"/>
      <c r="E142" s="270" t="s">
        <v>1159</v>
      </c>
      <c r="F142" s="271">
        <v>20635.099999999999</v>
      </c>
      <c r="G142" s="271">
        <v>20690.7</v>
      </c>
    </row>
    <row r="143" spans="1:7" ht="63.75" x14ac:dyDescent="0.2">
      <c r="A143" s="269"/>
      <c r="B143" s="269"/>
      <c r="C143" s="269" t="s">
        <v>1601</v>
      </c>
      <c r="D143" s="269"/>
      <c r="E143" s="270" t="s">
        <v>1602</v>
      </c>
      <c r="F143" s="271">
        <v>20635.099999999999</v>
      </c>
      <c r="G143" s="271">
        <v>20690.7</v>
      </c>
    </row>
    <row r="144" spans="1:7" ht="38.25" x14ac:dyDescent="0.2">
      <c r="A144" s="269"/>
      <c r="B144" s="269"/>
      <c r="C144" s="269"/>
      <c r="D144" s="269" t="s">
        <v>1140</v>
      </c>
      <c r="E144" s="270" t="s">
        <v>1141</v>
      </c>
      <c r="F144" s="271">
        <v>15207.2</v>
      </c>
      <c r="G144" s="271">
        <v>15207.2</v>
      </c>
    </row>
    <row r="145" spans="1:7" ht="25.5" x14ac:dyDescent="0.2">
      <c r="A145" s="269"/>
      <c r="B145" s="269"/>
      <c r="C145" s="269"/>
      <c r="D145" s="269" t="s">
        <v>1142</v>
      </c>
      <c r="E145" s="270" t="s">
        <v>1143</v>
      </c>
      <c r="F145" s="271">
        <v>15207.2</v>
      </c>
      <c r="G145" s="271">
        <v>15207.2</v>
      </c>
    </row>
    <row r="146" spans="1:7" ht="25.5" x14ac:dyDescent="0.2">
      <c r="A146" s="269"/>
      <c r="B146" s="269"/>
      <c r="C146" s="269"/>
      <c r="D146" s="269" t="s">
        <v>1148</v>
      </c>
      <c r="E146" s="270" t="s">
        <v>1149</v>
      </c>
      <c r="F146" s="271">
        <v>5409.9</v>
      </c>
      <c r="G146" s="271">
        <v>5465.5</v>
      </c>
    </row>
    <row r="147" spans="1:7" ht="25.5" x14ac:dyDescent="0.2">
      <c r="A147" s="269"/>
      <c r="B147" s="269"/>
      <c r="C147" s="269"/>
      <c r="D147" s="269" t="s">
        <v>1150</v>
      </c>
      <c r="E147" s="270" t="s">
        <v>1151</v>
      </c>
      <c r="F147" s="271">
        <v>5409.9</v>
      </c>
      <c r="G147" s="271">
        <v>5465.5</v>
      </c>
    </row>
    <row r="148" spans="1:7" x14ac:dyDescent="0.2">
      <c r="A148" s="269"/>
      <c r="B148" s="269"/>
      <c r="C148" s="269"/>
      <c r="D148" s="269" t="s">
        <v>1152</v>
      </c>
      <c r="E148" s="270" t="s">
        <v>1153</v>
      </c>
      <c r="F148" s="271">
        <v>18</v>
      </c>
      <c r="G148" s="271">
        <v>18</v>
      </c>
    </row>
    <row r="149" spans="1:7" ht="25.5" x14ac:dyDescent="0.2">
      <c r="A149" s="269"/>
      <c r="B149" s="269"/>
      <c r="C149" s="269"/>
      <c r="D149" s="269" t="s">
        <v>1154</v>
      </c>
      <c r="E149" s="270" t="s">
        <v>1155</v>
      </c>
      <c r="F149" s="271">
        <v>18</v>
      </c>
      <c r="G149" s="271">
        <v>18</v>
      </c>
    </row>
    <row r="150" spans="1:7" ht="25.5" x14ac:dyDescent="0.2">
      <c r="A150" s="269"/>
      <c r="B150" s="269"/>
      <c r="C150" s="269" t="s">
        <v>1136</v>
      </c>
      <c r="D150" s="269"/>
      <c r="E150" s="270" t="s">
        <v>1137</v>
      </c>
      <c r="F150" s="271">
        <v>2152.3000000000002</v>
      </c>
      <c r="G150" s="271">
        <v>2152.1999999999998</v>
      </c>
    </row>
    <row r="151" spans="1:7" x14ac:dyDescent="0.2">
      <c r="A151" s="269"/>
      <c r="B151" s="269"/>
      <c r="C151" s="269" t="s">
        <v>1146</v>
      </c>
      <c r="D151" s="269"/>
      <c r="E151" s="270" t="s">
        <v>1147</v>
      </c>
      <c r="F151" s="271">
        <v>2152.3000000000002</v>
      </c>
      <c r="G151" s="271">
        <v>2152.1999999999998</v>
      </c>
    </row>
    <row r="152" spans="1:7" ht="38.25" x14ac:dyDescent="0.2">
      <c r="A152" s="269"/>
      <c r="B152" s="269"/>
      <c r="C152" s="269"/>
      <c r="D152" s="269" t="s">
        <v>1140</v>
      </c>
      <c r="E152" s="270" t="s">
        <v>1141</v>
      </c>
      <c r="F152" s="271">
        <v>224</v>
      </c>
      <c r="G152" s="271">
        <v>224</v>
      </c>
    </row>
    <row r="153" spans="1:7" ht="25.5" x14ac:dyDescent="0.2">
      <c r="A153" s="269"/>
      <c r="B153" s="269"/>
      <c r="C153" s="269"/>
      <c r="D153" s="269" t="s">
        <v>1142</v>
      </c>
      <c r="E153" s="270" t="s">
        <v>1143</v>
      </c>
      <c r="F153" s="271">
        <v>224</v>
      </c>
      <c r="G153" s="271">
        <v>224</v>
      </c>
    </row>
    <row r="154" spans="1:7" ht="25.5" x14ac:dyDescent="0.2">
      <c r="A154" s="269"/>
      <c r="B154" s="269"/>
      <c r="C154" s="269"/>
      <c r="D154" s="269" t="s">
        <v>1148</v>
      </c>
      <c r="E154" s="270" t="s">
        <v>1149</v>
      </c>
      <c r="F154" s="271">
        <v>1928.3</v>
      </c>
      <c r="G154" s="271">
        <v>1928.2</v>
      </c>
    </row>
    <row r="155" spans="1:7" ht="25.5" x14ac:dyDescent="0.2">
      <c r="A155" s="269"/>
      <c r="B155" s="269"/>
      <c r="C155" s="269"/>
      <c r="D155" s="269" t="s">
        <v>1150</v>
      </c>
      <c r="E155" s="270" t="s">
        <v>1151</v>
      </c>
      <c r="F155" s="271">
        <v>1928.3</v>
      </c>
      <c r="G155" s="271">
        <v>1928.2</v>
      </c>
    </row>
    <row r="156" spans="1:7" ht="25.5" x14ac:dyDescent="0.2">
      <c r="A156" s="269" t="s">
        <v>2057</v>
      </c>
      <c r="B156" s="269"/>
      <c r="C156" s="269"/>
      <c r="D156" s="269"/>
      <c r="E156" s="270" t="s">
        <v>84</v>
      </c>
      <c r="F156" s="271">
        <v>6869.9</v>
      </c>
      <c r="G156" s="271">
        <v>6947</v>
      </c>
    </row>
    <row r="157" spans="1:7" x14ac:dyDescent="0.2">
      <c r="A157" s="269"/>
      <c r="B157" s="269" t="s">
        <v>1626</v>
      </c>
      <c r="C157" s="269"/>
      <c r="D157" s="269"/>
      <c r="E157" s="270" t="s">
        <v>1627</v>
      </c>
      <c r="F157" s="271">
        <v>6869.9</v>
      </c>
      <c r="G157" s="271">
        <v>6947</v>
      </c>
    </row>
    <row r="158" spans="1:7" x14ac:dyDescent="0.2">
      <c r="A158" s="269"/>
      <c r="B158" s="269" t="s">
        <v>1628</v>
      </c>
      <c r="C158" s="269"/>
      <c r="D158" s="269"/>
      <c r="E158" s="270" t="s">
        <v>1629</v>
      </c>
      <c r="F158" s="271">
        <v>6869.9</v>
      </c>
      <c r="G158" s="271">
        <v>6947</v>
      </c>
    </row>
    <row r="159" spans="1:7" ht="25.5" x14ac:dyDescent="0.2">
      <c r="A159" s="269"/>
      <c r="B159" s="269"/>
      <c r="C159" s="269" t="s">
        <v>1136</v>
      </c>
      <c r="D159" s="269"/>
      <c r="E159" s="270" t="s">
        <v>1137</v>
      </c>
      <c r="F159" s="271">
        <v>6869.9</v>
      </c>
      <c r="G159" s="271">
        <v>6947</v>
      </c>
    </row>
    <row r="160" spans="1:7" x14ac:dyDescent="0.2">
      <c r="A160" s="269"/>
      <c r="B160" s="269"/>
      <c r="C160" s="269" t="s">
        <v>1146</v>
      </c>
      <c r="D160" s="269"/>
      <c r="E160" s="270" t="s">
        <v>1147</v>
      </c>
      <c r="F160" s="271">
        <v>6869.9</v>
      </c>
      <c r="G160" s="271">
        <v>6947</v>
      </c>
    </row>
    <row r="161" spans="1:7" ht="38.25" x14ac:dyDescent="0.2">
      <c r="A161" s="269"/>
      <c r="B161" s="269"/>
      <c r="C161" s="269"/>
      <c r="D161" s="269" t="s">
        <v>1140</v>
      </c>
      <c r="E161" s="270" t="s">
        <v>1141</v>
      </c>
      <c r="F161" s="271">
        <v>5393.7</v>
      </c>
      <c r="G161" s="271">
        <v>5393.7</v>
      </c>
    </row>
    <row r="162" spans="1:7" ht="25.5" x14ac:dyDescent="0.2">
      <c r="A162" s="269"/>
      <c r="B162" s="269"/>
      <c r="C162" s="269"/>
      <c r="D162" s="269" t="s">
        <v>1142</v>
      </c>
      <c r="E162" s="270" t="s">
        <v>1143</v>
      </c>
      <c r="F162" s="271">
        <v>5393.7</v>
      </c>
      <c r="G162" s="271">
        <v>5393.7</v>
      </c>
    </row>
    <row r="163" spans="1:7" ht="25.5" x14ac:dyDescent="0.2">
      <c r="A163" s="269"/>
      <c r="B163" s="269"/>
      <c r="C163" s="269"/>
      <c r="D163" s="269" t="s">
        <v>1148</v>
      </c>
      <c r="E163" s="270" t="s">
        <v>1149</v>
      </c>
      <c r="F163" s="271">
        <v>1473.2</v>
      </c>
      <c r="G163" s="271">
        <v>1550.3</v>
      </c>
    </row>
    <row r="164" spans="1:7" ht="25.5" x14ac:dyDescent="0.2">
      <c r="A164" s="269"/>
      <c r="B164" s="269"/>
      <c r="C164" s="269"/>
      <c r="D164" s="269" t="s">
        <v>1150</v>
      </c>
      <c r="E164" s="270" t="s">
        <v>1151</v>
      </c>
      <c r="F164" s="271">
        <v>1473.2</v>
      </c>
      <c r="G164" s="271">
        <v>1550.3</v>
      </c>
    </row>
    <row r="165" spans="1:7" x14ac:dyDescent="0.2">
      <c r="A165" s="269"/>
      <c r="B165" s="269"/>
      <c r="C165" s="269"/>
      <c r="D165" s="269" t="s">
        <v>1152</v>
      </c>
      <c r="E165" s="270" t="s">
        <v>1153</v>
      </c>
      <c r="F165" s="271">
        <v>3</v>
      </c>
      <c r="G165" s="271">
        <v>3</v>
      </c>
    </row>
    <row r="166" spans="1:7" ht="25.5" x14ac:dyDescent="0.2">
      <c r="A166" s="269"/>
      <c r="B166" s="269"/>
      <c r="C166" s="269"/>
      <c r="D166" s="269" t="s">
        <v>1154</v>
      </c>
      <c r="E166" s="270" t="s">
        <v>1155</v>
      </c>
      <c r="F166" s="271">
        <v>3</v>
      </c>
      <c r="G166" s="271">
        <v>3</v>
      </c>
    </row>
    <row r="167" spans="1:7" x14ac:dyDescent="0.2">
      <c r="A167" s="269" t="s">
        <v>2058</v>
      </c>
      <c r="B167" s="269"/>
      <c r="C167" s="269"/>
      <c r="D167" s="269"/>
      <c r="E167" s="270" t="s">
        <v>85</v>
      </c>
      <c r="F167" s="271">
        <v>483863.7</v>
      </c>
      <c r="G167" s="271">
        <v>503066.6</v>
      </c>
    </row>
    <row r="168" spans="1:7" x14ac:dyDescent="0.2">
      <c r="A168" s="269"/>
      <c r="B168" s="269" t="s">
        <v>1132</v>
      </c>
      <c r="C168" s="269"/>
      <c r="D168" s="269"/>
      <c r="E168" s="270" t="s">
        <v>1133</v>
      </c>
      <c r="F168" s="271">
        <v>404432.3</v>
      </c>
      <c r="G168" s="271">
        <v>422502.7</v>
      </c>
    </row>
    <row r="169" spans="1:7" ht="38.25" x14ac:dyDescent="0.2">
      <c r="A169" s="269"/>
      <c r="B169" s="269" t="s">
        <v>1134</v>
      </c>
      <c r="C169" s="269"/>
      <c r="D169" s="269"/>
      <c r="E169" s="270" t="s">
        <v>1135</v>
      </c>
      <c r="F169" s="271">
        <v>193853.5</v>
      </c>
      <c r="G169" s="271">
        <v>195965.6</v>
      </c>
    </row>
    <row r="170" spans="1:7" ht="25.5" x14ac:dyDescent="0.2">
      <c r="A170" s="269"/>
      <c r="B170" s="269"/>
      <c r="C170" s="269" t="s">
        <v>1136</v>
      </c>
      <c r="D170" s="269"/>
      <c r="E170" s="270" t="s">
        <v>1137</v>
      </c>
      <c r="F170" s="271">
        <v>193853.5</v>
      </c>
      <c r="G170" s="271">
        <v>195965.6</v>
      </c>
    </row>
    <row r="171" spans="1:7" x14ac:dyDescent="0.2">
      <c r="A171" s="269"/>
      <c r="B171" s="269"/>
      <c r="C171" s="269" t="s">
        <v>1138</v>
      </c>
      <c r="D171" s="269"/>
      <c r="E171" s="270" t="s">
        <v>1139</v>
      </c>
      <c r="F171" s="271">
        <v>3472.9</v>
      </c>
      <c r="G171" s="271">
        <v>3472.9</v>
      </c>
    </row>
    <row r="172" spans="1:7" ht="38.25" x14ac:dyDescent="0.2">
      <c r="A172" s="269"/>
      <c r="B172" s="269"/>
      <c r="C172" s="269"/>
      <c r="D172" s="269" t="s">
        <v>1140</v>
      </c>
      <c r="E172" s="270" t="s">
        <v>1141</v>
      </c>
      <c r="F172" s="271">
        <v>3472.9</v>
      </c>
      <c r="G172" s="271">
        <v>3472.9</v>
      </c>
    </row>
    <row r="173" spans="1:7" ht="25.5" x14ac:dyDescent="0.2">
      <c r="A173" s="269"/>
      <c r="B173" s="269"/>
      <c r="C173" s="269"/>
      <c r="D173" s="269" t="s">
        <v>1142</v>
      </c>
      <c r="E173" s="270" t="s">
        <v>1143</v>
      </c>
      <c r="F173" s="271">
        <v>3472.9</v>
      </c>
      <c r="G173" s="271">
        <v>3472.9</v>
      </c>
    </row>
    <row r="174" spans="1:7" ht="25.5" x14ac:dyDescent="0.2">
      <c r="A174" s="269"/>
      <c r="B174" s="269"/>
      <c r="C174" s="269" t="s">
        <v>1144</v>
      </c>
      <c r="D174" s="269"/>
      <c r="E174" s="270" t="s">
        <v>1145</v>
      </c>
      <c r="F174" s="271">
        <v>2648</v>
      </c>
      <c r="G174" s="271">
        <v>2648</v>
      </c>
    </row>
    <row r="175" spans="1:7" ht="38.25" x14ac:dyDescent="0.2">
      <c r="A175" s="269"/>
      <c r="B175" s="269"/>
      <c r="C175" s="269"/>
      <c r="D175" s="269" t="s">
        <v>1140</v>
      </c>
      <c r="E175" s="270" t="s">
        <v>1141</v>
      </c>
      <c r="F175" s="271">
        <v>2648</v>
      </c>
      <c r="G175" s="271">
        <v>2648</v>
      </c>
    </row>
    <row r="176" spans="1:7" ht="25.5" x14ac:dyDescent="0.2">
      <c r="A176" s="269"/>
      <c r="B176" s="269"/>
      <c r="C176" s="269"/>
      <c r="D176" s="269" t="s">
        <v>1142</v>
      </c>
      <c r="E176" s="270" t="s">
        <v>1143</v>
      </c>
      <c r="F176" s="271">
        <v>2648</v>
      </c>
      <c r="G176" s="271">
        <v>2648</v>
      </c>
    </row>
    <row r="177" spans="1:7" x14ac:dyDescent="0.2">
      <c r="A177" s="269"/>
      <c r="B177" s="269"/>
      <c r="C177" s="269" t="s">
        <v>1146</v>
      </c>
      <c r="D177" s="269"/>
      <c r="E177" s="270" t="s">
        <v>1147</v>
      </c>
      <c r="F177" s="271">
        <v>187732.6</v>
      </c>
      <c r="G177" s="271">
        <v>189844.7</v>
      </c>
    </row>
    <row r="178" spans="1:7" ht="38.25" x14ac:dyDescent="0.2">
      <c r="A178" s="269"/>
      <c r="B178" s="269"/>
      <c r="C178" s="269"/>
      <c r="D178" s="269" t="s">
        <v>1140</v>
      </c>
      <c r="E178" s="270" t="s">
        <v>1141</v>
      </c>
      <c r="F178" s="271">
        <v>148783.6</v>
      </c>
      <c r="G178" s="271">
        <v>148567</v>
      </c>
    </row>
    <row r="179" spans="1:7" ht="25.5" x14ac:dyDescent="0.2">
      <c r="A179" s="269"/>
      <c r="B179" s="269"/>
      <c r="C179" s="269"/>
      <c r="D179" s="269" t="s">
        <v>1142</v>
      </c>
      <c r="E179" s="270" t="s">
        <v>1143</v>
      </c>
      <c r="F179" s="271">
        <v>148783.6</v>
      </c>
      <c r="G179" s="271">
        <v>148567</v>
      </c>
    </row>
    <row r="180" spans="1:7" ht="25.5" x14ac:dyDescent="0.2">
      <c r="A180" s="269"/>
      <c r="B180" s="269"/>
      <c r="C180" s="269"/>
      <c r="D180" s="269" t="s">
        <v>1148</v>
      </c>
      <c r="E180" s="270" t="s">
        <v>1149</v>
      </c>
      <c r="F180" s="271">
        <v>38809</v>
      </c>
      <c r="G180" s="271">
        <v>41137.699999999997</v>
      </c>
    </row>
    <row r="181" spans="1:7" ht="25.5" x14ac:dyDescent="0.2">
      <c r="A181" s="269"/>
      <c r="B181" s="269"/>
      <c r="C181" s="269"/>
      <c r="D181" s="269" t="s">
        <v>1150</v>
      </c>
      <c r="E181" s="270" t="s">
        <v>1151</v>
      </c>
      <c r="F181" s="271">
        <v>38809</v>
      </c>
      <c r="G181" s="271">
        <v>41137.699999999997</v>
      </c>
    </row>
    <row r="182" spans="1:7" x14ac:dyDescent="0.2">
      <c r="A182" s="269"/>
      <c r="B182" s="269"/>
      <c r="C182" s="269"/>
      <c r="D182" s="269" t="s">
        <v>1152</v>
      </c>
      <c r="E182" s="270" t="s">
        <v>1153</v>
      </c>
      <c r="F182" s="271">
        <v>140</v>
      </c>
      <c r="G182" s="271">
        <v>140</v>
      </c>
    </row>
    <row r="183" spans="1:7" ht="25.5" x14ac:dyDescent="0.2">
      <c r="A183" s="269"/>
      <c r="B183" s="269"/>
      <c r="C183" s="269"/>
      <c r="D183" s="269" t="s">
        <v>1154</v>
      </c>
      <c r="E183" s="270" t="s">
        <v>1155</v>
      </c>
      <c r="F183" s="271">
        <v>140</v>
      </c>
      <c r="G183" s="271">
        <v>140</v>
      </c>
    </row>
    <row r="184" spans="1:7" x14ac:dyDescent="0.2">
      <c r="A184" s="269"/>
      <c r="B184" s="269" t="s">
        <v>1221</v>
      </c>
      <c r="C184" s="269"/>
      <c r="D184" s="269"/>
      <c r="E184" s="270" t="s">
        <v>1222</v>
      </c>
      <c r="F184" s="271">
        <v>210578.8</v>
      </c>
      <c r="G184" s="271">
        <v>226537.1</v>
      </c>
    </row>
    <row r="185" spans="1:7" ht="25.5" x14ac:dyDescent="0.2">
      <c r="A185" s="269"/>
      <c r="B185" s="269"/>
      <c r="C185" s="269" t="s">
        <v>1136</v>
      </c>
      <c r="D185" s="269"/>
      <c r="E185" s="270" t="s">
        <v>1137</v>
      </c>
      <c r="F185" s="271">
        <v>1613.8</v>
      </c>
      <c r="G185" s="271">
        <v>1613.8</v>
      </c>
    </row>
    <row r="186" spans="1:7" ht="25.5" x14ac:dyDescent="0.2">
      <c r="A186" s="269"/>
      <c r="B186" s="269"/>
      <c r="C186" s="269" t="s">
        <v>1227</v>
      </c>
      <c r="D186" s="269"/>
      <c r="E186" s="270" t="s">
        <v>1228</v>
      </c>
      <c r="F186" s="271">
        <v>1613.8</v>
      </c>
      <c r="G186" s="271">
        <v>1613.8</v>
      </c>
    </row>
    <row r="187" spans="1:7" ht="25.5" x14ac:dyDescent="0.2">
      <c r="A187" s="269"/>
      <c r="B187" s="269"/>
      <c r="C187" s="269"/>
      <c r="D187" s="269" t="s">
        <v>1148</v>
      </c>
      <c r="E187" s="270" t="s">
        <v>1149</v>
      </c>
      <c r="F187" s="271">
        <v>1613.8</v>
      </c>
      <c r="G187" s="271">
        <v>1613.8</v>
      </c>
    </row>
    <row r="188" spans="1:7" ht="25.5" x14ac:dyDescent="0.2">
      <c r="A188" s="269"/>
      <c r="B188" s="269"/>
      <c r="C188" s="269"/>
      <c r="D188" s="269" t="s">
        <v>1150</v>
      </c>
      <c r="E188" s="270" t="s">
        <v>1151</v>
      </c>
      <c r="F188" s="271">
        <v>1613.8</v>
      </c>
      <c r="G188" s="271">
        <v>1613.8</v>
      </c>
    </row>
    <row r="189" spans="1:7" ht="25.5" x14ac:dyDescent="0.2">
      <c r="A189" s="269"/>
      <c r="B189" s="269"/>
      <c r="C189" s="269" t="s">
        <v>1253</v>
      </c>
      <c r="D189" s="269"/>
      <c r="E189" s="270" t="s">
        <v>1254</v>
      </c>
      <c r="F189" s="271">
        <v>200965</v>
      </c>
      <c r="G189" s="271">
        <v>216923.3</v>
      </c>
    </row>
    <row r="190" spans="1:7" x14ac:dyDescent="0.2">
      <c r="A190" s="269"/>
      <c r="B190" s="269"/>
      <c r="C190" s="269" t="s">
        <v>1255</v>
      </c>
      <c r="D190" s="269"/>
      <c r="E190" s="270" t="s">
        <v>1256</v>
      </c>
      <c r="F190" s="271">
        <v>200965</v>
      </c>
      <c r="G190" s="271">
        <v>216923.3</v>
      </c>
    </row>
    <row r="191" spans="1:7" ht="25.5" x14ac:dyDescent="0.2">
      <c r="A191" s="269"/>
      <c r="B191" s="269"/>
      <c r="C191" s="269" t="s">
        <v>1257</v>
      </c>
      <c r="D191" s="269"/>
      <c r="E191" s="270" t="s">
        <v>1258</v>
      </c>
      <c r="F191" s="271">
        <v>3783</v>
      </c>
      <c r="G191" s="271">
        <v>3783</v>
      </c>
    </row>
    <row r="192" spans="1:7" ht="25.5" x14ac:dyDescent="0.2">
      <c r="A192" s="269"/>
      <c r="B192" s="269"/>
      <c r="C192" s="269"/>
      <c r="D192" s="269" t="s">
        <v>1148</v>
      </c>
      <c r="E192" s="270" t="s">
        <v>1149</v>
      </c>
      <c r="F192" s="271">
        <v>3783</v>
      </c>
      <c r="G192" s="271">
        <v>3783</v>
      </c>
    </row>
    <row r="193" spans="1:7" ht="25.5" x14ac:dyDescent="0.2">
      <c r="A193" s="269"/>
      <c r="B193" s="269"/>
      <c r="C193" s="269"/>
      <c r="D193" s="269" t="s">
        <v>1150</v>
      </c>
      <c r="E193" s="270" t="s">
        <v>1151</v>
      </c>
      <c r="F193" s="271">
        <v>3783</v>
      </c>
      <c r="G193" s="271">
        <v>3783</v>
      </c>
    </row>
    <row r="194" spans="1:7" x14ac:dyDescent="0.2">
      <c r="A194" s="269"/>
      <c r="B194" s="269"/>
      <c r="C194" s="269" t="s">
        <v>1262</v>
      </c>
      <c r="D194" s="269"/>
      <c r="E194" s="270" t="s">
        <v>1263</v>
      </c>
      <c r="F194" s="271">
        <v>24599.7</v>
      </c>
      <c r="G194" s="271">
        <v>26089.3</v>
      </c>
    </row>
    <row r="195" spans="1:7" ht="25.5" x14ac:dyDescent="0.2">
      <c r="A195" s="269"/>
      <c r="B195" s="269"/>
      <c r="C195" s="269"/>
      <c r="D195" s="269" t="s">
        <v>1148</v>
      </c>
      <c r="E195" s="270" t="s">
        <v>1149</v>
      </c>
      <c r="F195" s="271">
        <v>24599.7</v>
      </c>
      <c r="G195" s="271">
        <v>26089.3</v>
      </c>
    </row>
    <row r="196" spans="1:7" ht="25.5" x14ac:dyDescent="0.2">
      <c r="A196" s="269"/>
      <c r="B196" s="269"/>
      <c r="C196" s="269"/>
      <c r="D196" s="269" t="s">
        <v>1150</v>
      </c>
      <c r="E196" s="270" t="s">
        <v>1151</v>
      </c>
      <c r="F196" s="271">
        <v>24599.7</v>
      </c>
      <c r="G196" s="271">
        <v>26089.3</v>
      </c>
    </row>
    <row r="197" spans="1:7" ht="140.25" x14ac:dyDescent="0.2">
      <c r="A197" s="269"/>
      <c r="B197" s="269"/>
      <c r="C197" s="269" t="s">
        <v>1264</v>
      </c>
      <c r="D197" s="269"/>
      <c r="E197" s="270" t="s">
        <v>1265</v>
      </c>
      <c r="F197" s="271">
        <v>90000</v>
      </c>
      <c r="G197" s="271">
        <v>90000</v>
      </c>
    </row>
    <row r="198" spans="1:7" ht="25.5" x14ac:dyDescent="0.2">
      <c r="A198" s="269"/>
      <c r="B198" s="269"/>
      <c r="C198" s="269"/>
      <c r="D198" s="269" t="s">
        <v>1148</v>
      </c>
      <c r="E198" s="270" t="s">
        <v>1149</v>
      </c>
      <c r="F198" s="271">
        <v>90000</v>
      </c>
      <c r="G198" s="271">
        <v>90000</v>
      </c>
    </row>
    <row r="199" spans="1:7" ht="25.5" x14ac:dyDescent="0.2">
      <c r="A199" s="269"/>
      <c r="B199" s="269"/>
      <c r="C199" s="269"/>
      <c r="D199" s="269" t="s">
        <v>1150</v>
      </c>
      <c r="E199" s="270" t="s">
        <v>1151</v>
      </c>
      <c r="F199" s="271">
        <v>90000</v>
      </c>
      <c r="G199" s="271">
        <v>90000</v>
      </c>
    </row>
    <row r="200" spans="1:7" x14ac:dyDescent="0.2">
      <c r="A200" s="269"/>
      <c r="B200" s="269"/>
      <c r="C200" s="269" t="s">
        <v>1266</v>
      </c>
      <c r="D200" s="269"/>
      <c r="E200" s="270" t="s">
        <v>1267</v>
      </c>
      <c r="F200" s="271">
        <v>5000</v>
      </c>
      <c r="G200" s="271">
        <v>6130</v>
      </c>
    </row>
    <row r="201" spans="1:7" ht="25.5" x14ac:dyDescent="0.2">
      <c r="A201" s="269"/>
      <c r="B201" s="269"/>
      <c r="C201" s="269"/>
      <c r="D201" s="269" t="s">
        <v>1148</v>
      </c>
      <c r="E201" s="270" t="s">
        <v>1149</v>
      </c>
      <c r="F201" s="271">
        <v>5000</v>
      </c>
      <c r="G201" s="271">
        <v>6130</v>
      </c>
    </row>
    <row r="202" spans="1:7" ht="25.5" x14ac:dyDescent="0.2">
      <c r="A202" s="269"/>
      <c r="B202" s="269"/>
      <c r="C202" s="269"/>
      <c r="D202" s="269" t="s">
        <v>1150</v>
      </c>
      <c r="E202" s="270" t="s">
        <v>1151</v>
      </c>
      <c r="F202" s="271">
        <v>5000</v>
      </c>
      <c r="G202" s="271">
        <v>6130</v>
      </c>
    </row>
    <row r="203" spans="1:7" x14ac:dyDescent="0.2">
      <c r="A203" s="269"/>
      <c r="B203" s="269"/>
      <c r="C203" s="269" t="s">
        <v>1273</v>
      </c>
      <c r="D203" s="269"/>
      <c r="E203" s="270" t="s">
        <v>1274</v>
      </c>
      <c r="F203" s="271">
        <v>10000</v>
      </c>
      <c r="G203" s="271">
        <v>12000</v>
      </c>
    </row>
    <row r="204" spans="1:7" ht="25.5" x14ac:dyDescent="0.2">
      <c r="A204" s="269"/>
      <c r="B204" s="269"/>
      <c r="C204" s="269"/>
      <c r="D204" s="269" t="s">
        <v>1148</v>
      </c>
      <c r="E204" s="270" t="s">
        <v>1149</v>
      </c>
      <c r="F204" s="271">
        <v>515</v>
      </c>
      <c r="G204" s="271">
        <v>515</v>
      </c>
    </row>
    <row r="205" spans="1:7" ht="25.5" x14ac:dyDescent="0.2">
      <c r="A205" s="269"/>
      <c r="B205" s="269"/>
      <c r="C205" s="269"/>
      <c r="D205" s="269" t="s">
        <v>1150</v>
      </c>
      <c r="E205" s="270" t="s">
        <v>1151</v>
      </c>
      <c r="F205" s="271">
        <v>515</v>
      </c>
      <c r="G205" s="271">
        <v>515</v>
      </c>
    </row>
    <row r="206" spans="1:7" x14ac:dyDescent="0.2">
      <c r="A206" s="269"/>
      <c r="B206" s="269"/>
      <c r="C206" s="269"/>
      <c r="D206" s="269" t="s">
        <v>1152</v>
      </c>
      <c r="E206" s="270" t="s">
        <v>1153</v>
      </c>
      <c r="F206" s="271">
        <v>9485</v>
      </c>
      <c r="G206" s="271">
        <v>11485</v>
      </c>
    </row>
    <row r="207" spans="1:7" ht="38.25" x14ac:dyDescent="0.2">
      <c r="A207" s="269"/>
      <c r="B207" s="269"/>
      <c r="C207" s="269"/>
      <c r="D207" s="269" t="s">
        <v>1210</v>
      </c>
      <c r="E207" s="270" t="s">
        <v>1211</v>
      </c>
      <c r="F207" s="271">
        <v>9485</v>
      </c>
      <c r="G207" s="271">
        <v>11485</v>
      </c>
    </row>
    <row r="208" spans="1:7" ht="25.5" x14ac:dyDescent="0.2">
      <c r="A208" s="269"/>
      <c r="B208" s="269"/>
      <c r="C208" s="269" t="s">
        <v>1275</v>
      </c>
      <c r="D208" s="269"/>
      <c r="E208" s="270" t="s">
        <v>1276</v>
      </c>
      <c r="F208" s="271">
        <v>3300</v>
      </c>
      <c r="G208" s="271">
        <v>3300</v>
      </c>
    </row>
    <row r="209" spans="1:7" ht="25.5" x14ac:dyDescent="0.2">
      <c r="A209" s="269"/>
      <c r="B209" s="269"/>
      <c r="C209" s="269"/>
      <c r="D209" s="269" t="s">
        <v>1148</v>
      </c>
      <c r="E209" s="270" t="s">
        <v>1149</v>
      </c>
      <c r="F209" s="271">
        <v>3300</v>
      </c>
      <c r="G209" s="271">
        <v>3300</v>
      </c>
    </row>
    <row r="210" spans="1:7" ht="25.5" x14ac:dyDescent="0.2">
      <c r="A210" s="269"/>
      <c r="B210" s="269"/>
      <c r="C210" s="269"/>
      <c r="D210" s="269" t="s">
        <v>1150</v>
      </c>
      <c r="E210" s="270" t="s">
        <v>1151</v>
      </c>
      <c r="F210" s="271">
        <v>3300</v>
      </c>
      <c r="G210" s="271">
        <v>3300</v>
      </c>
    </row>
    <row r="211" spans="1:7" ht="25.5" x14ac:dyDescent="0.2">
      <c r="A211" s="269"/>
      <c r="B211" s="269"/>
      <c r="C211" s="269" t="s">
        <v>1283</v>
      </c>
      <c r="D211" s="269"/>
      <c r="E211" s="270" t="s">
        <v>1284</v>
      </c>
      <c r="F211" s="271">
        <v>12986</v>
      </c>
      <c r="G211" s="271">
        <v>12986</v>
      </c>
    </row>
    <row r="212" spans="1:7" ht="25.5" x14ac:dyDescent="0.2">
      <c r="A212" s="269"/>
      <c r="B212" s="269"/>
      <c r="C212" s="269"/>
      <c r="D212" s="269" t="s">
        <v>1148</v>
      </c>
      <c r="E212" s="270" t="s">
        <v>1149</v>
      </c>
      <c r="F212" s="271">
        <v>12986</v>
      </c>
      <c r="G212" s="271">
        <v>12986</v>
      </c>
    </row>
    <row r="213" spans="1:7" ht="25.5" x14ac:dyDescent="0.2">
      <c r="A213" s="269"/>
      <c r="B213" s="269"/>
      <c r="C213" s="269"/>
      <c r="D213" s="269" t="s">
        <v>1150</v>
      </c>
      <c r="E213" s="270" t="s">
        <v>1151</v>
      </c>
      <c r="F213" s="271">
        <v>12986</v>
      </c>
      <c r="G213" s="271">
        <v>12986</v>
      </c>
    </row>
    <row r="214" spans="1:7" ht="19.149999999999999" customHeight="1" x14ac:dyDescent="0.2">
      <c r="A214" s="269"/>
      <c r="B214" s="269"/>
      <c r="C214" s="269" t="s">
        <v>1285</v>
      </c>
      <c r="D214" s="269"/>
      <c r="E214" s="270" t="s">
        <v>2750</v>
      </c>
      <c r="F214" s="271">
        <v>13749.8</v>
      </c>
      <c r="G214" s="271">
        <v>14588.5</v>
      </c>
    </row>
    <row r="215" spans="1:7" ht="25.5" x14ac:dyDescent="0.2">
      <c r="A215" s="269"/>
      <c r="B215" s="269"/>
      <c r="C215" s="269"/>
      <c r="D215" s="269" t="s">
        <v>1148</v>
      </c>
      <c r="E215" s="270" t="s">
        <v>1149</v>
      </c>
      <c r="F215" s="271">
        <v>749</v>
      </c>
      <c r="G215" s="271">
        <v>749</v>
      </c>
    </row>
    <row r="216" spans="1:7" ht="25.5" x14ac:dyDescent="0.2">
      <c r="A216" s="269"/>
      <c r="B216" s="269"/>
      <c r="C216" s="269"/>
      <c r="D216" s="269" t="s">
        <v>1150</v>
      </c>
      <c r="E216" s="270" t="s">
        <v>1151</v>
      </c>
      <c r="F216" s="271">
        <v>749</v>
      </c>
      <c r="G216" s="271">
        <v>749</v>
      </c>
    </row>
    <row r="217" spans="1:7" ht="25.5" x14ac:dyDescent="0.2">
      <c r="A217" s="269"/>
      <c r="B217" s="269"/>
      <c r="C217" s="269"/>
      <c r="D217" s="269" t="s">
        <v>1231</v>
      </c>
      <c r="E217" s="270" t="s">
        <v>1232</v>
      </c>
      <c r="F217" s="271">
        <v>13000.8</v>
      </c>
      <c r="G217" s="271">
        <v>13839.5</v>
      </c>
    </row>
    <row r="218" spans="1:7" ht="25.5" x14ac:dyDescent="0.2">
      <c r="A218" s="269"/>
      <c r="B218" s="269"/>
      <c r="C218" s="269"/>
      <c r="D218" s="269" t="s">
        <v>1286</v>
      </c>
      <c r="E218" s="270" t="s">
        <v>1287</v>
      </c>
      <c r="F218" s="271">
        <v>13000.8</v>
      </c>
      <c r="G218" s="271">
        <v>13839.5</v>
      </c>
    </row>
    <row r="219" spans="1:7" x14ac:dyDescent="0.2">
      <c r="A219" s="269"/>
      <c r="B219" s="269"/>
      <c r="C219" s="269" t="s">
        <v>1288</v>
      </c>
      <c r="D219" s="269"/>
      <c r="E219" s="270" t="s">
        <v>1289</v>
      </c>
      <c r="F219" s="271">
        <v>16688.599999999999</v>
      </c>
      <c r="G219" s="271">
        <v>27188.6</v>
      </c>
    </row>
    <row r="220" spans="1:7" ht="25.5" x14ac:dyDescent="0.2">
      <c r="A220" s="269"/>
      <c r="B220" s="269"/>
      <c r="C220" s="269"/>
      <c r="D220" s="269" t="s">
        <v>1148</v>
      </c>
      <c r="E220" s="270" t="s">
        <v>1149</v>
      </c>
      <c r="F220" s="271">
        <v>349</v>
      </c>
      <c r="G220" s="271">
        <v>349</v>
      </c>
    </row>
    <row r="221" spans="1:7" ht="25.5" x14ac:dyDescent="0.2">
      <c r="A221" s="269"/>
      <c r="B221" s="269"/>
      <c r="C221" s="269"/>
      <c r="D221" s="269" t="s">
        <v>1150</v>
      </c>
      <c r="E221" s="270" t="s">
        <v>1151</v>
      </c>
      <c r="F221" s="271">
        <v>349</v>
      </c>
      <c r="G221" s="271">
        <v>349</v>
      </c>
    </row>
    <row r="222" spans="1:7" ht="25.5" x14ac:dyDescent="0.2">
      <c r="A222" s="269"/>
      <c r="B222" s="269"/>
      <c r="C222" s="269"/>
      <c r="D222" s="269" t="s">
        <v>1231</v>
      </c>
      <c r="E222" s="270" t="s">
        <v>1232</v>
      </c>
      <c r="F222" s="271">
        <v>16339.6</v>
      </c>
      <c r="G222" s="271">
        <v>26839.599999999999</v>
      </c>
    </row>
    <row r="223" spans="1:7" ht="25.5" x14ac:dyDescent="0.2">
      <c r="A223" s="269"/>
      <c r="B223" s="269"/>
      <c r="C223" s="269"/>
      <c r="D223" s="269" t="s">
        <v>1286</v>
      </c>
      <c r="E223" s="270" t="s">
        <v>1287</v>
      </c>
      <c r="F223" s="271">
        <v>16339.6</v>
      </c>
      <c r="G223" s="271">
        <v>26839.599999999999</v>
      </c>
    </row>
    <row r="224" spans="1:7" ht="25.5" x14ac:dyDescent="0.2">
      <c r="A224" s="269"/>
      <c r="B224" s="269"/>
      <c r="C224" s="269" t="s">
        <v>1290</v>
      </c>
      <c r="D224" s="269"/>
      <c r="E224" s="270" t="s">
        <v>1291</v>
      </c>
      <c r="F224" s="271">
        <v>1300</v>
      </c>
      <c r="G224" s="271">
        <v>1300</v>
      </c>
    </row>
    <row r="225" spans="1:7" ht="25.5" x14ac:dyDescent="0.2">
      <c r="A225" s="269"/>
      <c r="B225" s="269"/>
      <c r="C225" s="269"/>
      <c r="D225" s="269" t="s">
        <v>1148</v>
      </c>
      <c r="E225" s="270" t="s">
        <v>1149</v>
      </c>
      <c r="F225" s="271">
        <v>1300</v>
      </c>
      <c r="G225" s="271">
        <v>1300</v>
      </c>
    </row>
    <row r="226" spans="1:7" ht="25.5" x14ac:dyDescent="0.2">
      <c r="A226" s="269"/>
      <c r="B226" s="269"/>
      <c r="C226" s="269"/>
      <c r="D226" s="269" t="s">
        <v>1150</v>
      </c>
      <c r="E226" s="270" t="s">
        <v>1151</v>
      </c>
      <c r="F226" s="271">
        <v>1300</v>
      </c>
      <c r="G226" s="271">
        <v>1300</v>
      </c>
    </row>
    <row r="227" spans="1:7" ht="51" x14ac:dyDescent="0.2">
      <c r="A227" s="269"/>
      <c r="B227" s="269"/>
      <c r="C227" s="269" t="s">
        <v>1292</v>
      </c>
      <c r="D227" s="269"/>
      <c r="E227" s="270" t="s">
        <v>1293</v>
      </c>
      <c r="F227" s="271">
        <v>1040</v>
      </c>
      <c r="G227" s="271">
        <v>1040</v>
      </c>
    </row>
    <row r="228" spans="1:7" ht="25.5" x14ac:dyDescent="0.2">
      <c r="A228" s="269"/>
      <c r="B228" s="269"/>
      <c r="C228" s="269"/>
      <c r="D228" s="269" t="s">
        <v>1148</v>
      </c>
      <c r="E228" s="270" t="s">
        <v>1149</v>
      </c>
      <c r="F228" s="271">
        <v>1040</v>
      </c>
      <c r="G228" s="271">
        <v>1040</v>
      </c>
    </row>
    <row r="229" spans="1:7" ht="25.5" x14ac:dyDescent="0.2">
      <c r="A229" s="269"/>
      <c r="B229" s="269"/>
      <c r="C229" s="269"/>
      <c r="D229" s="269" t="s">
        <v>1150</v>
      </c>
      <c r="E229" s="270" t="s">
        <v>1151</v>
      </c>
      <c r="F229" s="271">
        <v>1040</v>
      </c>
      <c r="G229" s="271">
        <v>1040</v>
      </c>
    </row>
    <row r="230" spans="1:7" ht="25.5" x14ac:dyDescent="0.2">
      <c r="A230" s="269"/>
      <c r="B230" s="269"/>
      <c r="C230" s="269" t="s">
        <v>1295</v>
      </c>
      <c r="D230" s="269"/>
      <c r="E230" s="270" t="s">
        <v>1296</v>
      </c>
      <c r="F230" s="271">
        <v>220</v>
      </c>
      <c r="G230" s="271">
        <v>220</v>
      </c>
    </row>
    <row r="231" spans="1:7" ht="25.5" x14ac:dyDescent="0.2">
      <c r="A231" s="269"/>
      <c r="B231" s="269"/>
      <c r="C231" s="269"/>
      <c r="D231" s="269" t="s">
        <v>1148</v>
      </c>
      <c r="E231" s="270" t="s">
        <v>1149</v>
      </c>
      <c r="F231" s="271">
        <v>220</v>
      </c>
      <c r="G231" s="271">
        <v>220</v>
      </c>
    </row>
    <row r="232" spans="1:7" ht="25.5" x14ac:dyDescent="0.2">
      <c r="A232" s="269"/>
      <c r="B232" s="269"/>
      <c r="C232" s="269"/>
      <c r="D232" s="269" t="s">
        <v>1150</v>
      </c>
      <c r="E232" s="270" t="s">
        <v>1151</v>
      </c>
      <c r="F232" s="271">
        <v>220</v>
      </c>
      <c r="G232" s="271">
        <v>220</v>
      </c>
    </row>
    <row r="233" spans="1:7" ht="25.5" x14ac:dyDescent="0.2">
      <c r="A233" s="269"/>
      <c r="B233" s="269"/>
      <c r="C233" s="269" t="s">
        <v>1298</v>
      </c>
      <c r="D233" s="269"/>
      <c r="E233" s="270" t="s">
        <v>1299</v>
      </c>
      <c r="F233" s="271">
        <v>12000</v>
      </c>
      <c r="G233" s="271">
        <v>12000</v>
      </c>
    </row>
    <row r="234" spans="1:7" ht="25.5" x14ac:dyDescent="0.2">
      <c r="A234" s="269"/>
      <c r="B234" s="269"/>
      <c r="C234" s="269"/>
      <c r="D234" s="269" t="s">
        <v>1148</v>
      </c>
      <c r="E234" s="270" t="s">
        <v>1149</v>
      </c>
      <c r="F234" s="271">
        <v>12000</v>
      </c>
      <c r="G234" s="271">
        <v>12000</v>
      </c>
    </row>
    <row r="235" spans="1:7" ht="25.5" x14ac:dyDescent="0.2">
      <c r="A235" s="269"/>
      <c r="B235" s="269"/>
      <c r="C235" s="269"/>
      <c r="D235" s="269" t="s">
        <v>1150</v>
      </c>
      <c r="E235" s="270" t="s">
        <v>1151</v>
      </c>
      <c r="F235" s="271">
        <v>12000</v>
      </c>
      <c r="G235" s="271">
        <v>12000</v>
      </c>
    </row>
    <row r="236" spans="1:7" ht="38.25" x14ac:dyDescent="0.2">
      <c r="A236" s="269"/>
      <c r="B236" s="269"/>
      <c r="C236" s="269" t="s">
        <v>1300</v>
      </c>
      <c r="D236" s="269"/>
      <c r="E236" s="270" t="s">
        <v>1301</v>
      </c>
      <c r="F236" s="271">
        <v>4000</v>
      </c>
      <c r="G236" s="271">
        <v>4000</v>
      </c>
    </row>
    <row r="237" spans="1:7" ht="25.5" x14ac:dyDescent="0.2">
      <c r="A237" s="269"/>
      <c r="B237" s="269"/>
      <c r="C237" s="269"/>
      <c r="D237" s="269" t="s">
        <v>1148</v>
      </c>
      <c r="E237" s="270" t="s">
        <v>1149</v>
      </c>
      <c r="F237" s="271">
        <v>4000</v>
      </c>
      <c r="G237" s="271">
        <v>4000</v>
      </c>
    </row>
    <row r="238" spans="1:7" ht="25.5" x14ac:dyDescent="0.2">
      <c r="A238" s="269"/>
      <c r="B238" s="269"/>
      <c r="C238" s="269"/>
      <c r="D238" s="269" t="s">
        <v>1150</v>
      </c>
      <c r="E238" s="270" t="s">
        <v>1151</v>
      </c>
      <c r="F238" s="271">
        <v>4000</v>
      </c>
      <c r="G238" s="271">
        <v>4000</v>
      </c>
    </row>
    <row r="239" spans="1:7" ht="38.25" x14ac:dyDescent="0.2">
      <c r="A239" s="269"/>
      <c r="B239" s="269"/>
      <c r="C239" s="269" t="s">
        <v>1304</v>
      </c>
      <c r="D239" s="269"/>
      <c r="E239" s="270" t="s">
        <v>1305</v>
      </c>
      <c r="F239" s="271">
        <v>1822</v>
      </c>
      <c r="G239" s="271">
        <v>1822</v>
      </c>
    </row>
    <row r="240" spans="1:7" ht="25.5" x14ac:dyDescent="0.2">
      <c r="A240" s="269"/>
      <c r="B240" s="269"/>
      <c r="C240" s="269"/>
      <c r="D240" s="269" t="s">
        <v>1148</v>
      </c>
      <c r="E240" s="270" t="s">
        <v>1149</v>
      </c>
      <c r="F240" s="271">
        <v>1822</v>
      </c>
      <c r="G240" s="271">
        <v>1822</v>
      </c>
    </row>
    <row r="241" spans="1:7" ht="25.5" x14ac:dyDescent="0.2">
      <c r="A241" s="269"/>
      <c r="B241" s="269"/>
      <c r="C241" s="269"/>
      <c r="D241" s="269" t="s">
        <v>1150</v>
      </c>
      <c r="E241" s="270" t="s">
        <v>1151</v>
      </c>
      <c r="F241" s="271">
        <v>1822</v>
      </c>
      <c r="G241" s="271">
        <v>1822</v>
      </c>
    </row>
    <row r="242" spans="1:7" ht="38.25" x14ac:dyDescent="0.2">
      <c r="A242" s="269"/>
      <c r="B242" s="269"/>
      <c r="C242" s="269" t="s">
        <v>1306</v>
      </c>
      <c r="D242" s="269"/>
      <c r="E242" s="270" t="s">
        <v>1307</v>
      </c>
      <c r="F242" s="271">
        <v>475.9</v>
      </c>
      <c r="G242" s="271">
        <v>475.9</v>
      </c>
    </row>
    <row r="243" spans="1:7" ht="25.5" x14ac:dyDescent="0.2">
      <c r="A243" s="269"/>
      <c r="B243" s="269"/>
      <c r="C243" s="269"/>
      <c r="D243" s="269" t="s">
        <v>1148</v>
      </c>
      <c r="E243" s="270" t="s">
        <v>1149</v>
      </c>
      <c r="F243" s="271">
        <v>475.9</v>
      </c>
      <c r="G243" s="271">
        <v>475.9</v>
      </c>
    </row>
    <row r="244" spans="1:7" ht="25.5" x14ac:dyDescent="0.2">
      <c r="A244" s="269"/>
      <c r="B244" s="269"/>
      <c r="C244" s="269"/>
      <c r="D244" s="269" t="s">
        <v>1150</v>
      </c>
      <c r="E244" s="270" t="s">
        <v>1151</v>
      </c>
      <c r="F244" s="271">
        <v>475.9</v>
      </c>
      <c r="G244" s="271">
        <v>475.9</v>
      </c>
    </row>
    <row r="245" spans="1:7" x14ac:dyDescent="0.2">
      <c r="A245" s="269"/>
      <c r="B245" s="269"/>
      <c r="C245" s="269" t="s">
        <v>481</v>
      </c>
      <c r="D245" s="269"/>
      <c r="E245" s="270" t="s">
        <v>482</v>
      </c>
      <c r="F245" s="271">
        <v>8000</v>
      </c>
      <c r="G245" s="271">
        <v>8000</v>
      </c>
    </row>
    <row r="246" spans="1:7" ht="38.25" x14ac:dyDescent="0.2">
      <c r="A246" s="269"/>
      <c r="B246" s="269"/>
      <c r="C246" s="269" t="s">
        <v>486</v>
      </c>
      <c r="D246" s="269"/>
      <c r="E246" s="270" t="s">
        <v>1070</v>
      </c>
      <c r="F246" s="271">
        <v>8000</v>
      </c>
      <c r="G246" s="271">
        <v>8000</v>
      </c>
    </row>
    <row r="247" spans="1:7" ht="25.5" x14ac:dyDescent="0.2">
      <c r="A247" s="269"/>
      <c r="B247" s="269"/>
      <c r="C247" s="269"/>
      <c r="D247" s="269" t="s">
        <v>1148</v>
      </c>
      <c r="E247" s="270" t="s">
        <v>1149</v>
      </c>
      <c r="F247" s="271">
        <v>8000</v>
      </c>
      <c r="G247" s="271">
        <v>8000</v>
      </c>
    </row>
    <row r="248" spans="1:7" ht="25.5" x14ac:dyDescent="0.2">
      <c r="A248" s="269"/>
      <c r="B248" s="269"/>
      <c r="C248" s="269"/>
      <c r="D248" s="269" t="s">
        <v>1150</v>
      </c>
      <c r="E248" s="270" t="s">
        <v>1151</v>
      </c>
      <c r="F248" s="271">
        <v>8000</v>
      </c>
      <c r="G248" s="271">
        <v>8000</v>
      </c>
    </row>
    <row r="249" spans="1:7" x14ac:dyDescent="0.2">
      <c r="A249" s="269"/>
      <c r="B249" s="269" t="s">
        <v>1626</v>
      </c>
      <c r="C249" s="269"/>
      <c r="D249" s="269"/>
      <c r="E249" s="270" t="s">
        <v>1627</v>
      </c>
      <c r="F249" s="271">
        <v>78717.5</v>
      </c>
      <c r="G249" s="271">
        <v>79850</v>
      </c>
    </row>
    <row r="250" spans="1:7" x14ac:dyDescent="0.2">
      <c r="A250" s="269"/>
      <c r="B250" s="269" t="s">
        <v>1688</v>
      </c>
      <c r="C250" s="269"/>
      <c r="D250" s="269"/>
      <c r="E250" s="270" t="s">
        <v>1689</v>
      </c>
      <c r="F250" s="271">
        <v>78717.5</v>
      </c>
      <c r="G250" s="271">
        <v>79850</v>
      </c>
    </row>
    <row r="251" spans="1:7" ht="25.5" x14ac:dyDescent="0.2">
      <c r="A251" s="269"/>
      <c r="B251" s="269"/>
      <c r="C251" s="269" t="s">
        <v>1692</v>
      </c>
      <c r="D251" s="269"/>
      <c r="E251" s="270" t="s">
        <v>1693</v>
      </c>
      <c r="F251" s="271">
        <v>4850</v>
      </c>
      <c r="G251" s="271">
        <v>4850</v>
      </c>
    </row>
    <row r="252" spans="1:7" ht="25.5" x14ac:dyDescent="0.2">
      <c r="A252" s="269"/>
      <c r="B252" s="269"/>
      <c r="C252" s="269"/>
      <c r="D252" s="269" t="s">
        <v>1148</v>
      </c>
      <c r="E252" s="270" t="s">
        <v>1149</v>
      </c>
      <c r="F252" s="271">
        <v>4850</v>
      </c>
      <c r="G252" s="271">
        <v>4850</v>
      </c>
    </row>
    <row r="253" spans="1:7" ht="25.5" x14ac:dyDescent="0.2">
      <c r="A253" s="269"/>
      <c r="B253" s="269"/>
      <c r="C253" s="269"/>
      <c r="D253" s="269" t="s">
        <v>1150</v>
      </c>
      <c r="E253" s="270" t="s">
        <v>1151</v>
      </c>
      <c r="F253" s="271">
        <v>4850</v>
      </c>
      <c r="G253" s="271">
        <v>4850</v>
      </c>
    </row>
    <row r="254" spans="1:7" ht="38.25" x14ac:dyDescent="0.2">
      <c r="A254" s="269"/>
      <c r="B254" s="269"/>
      <c r="C254" s="269" t="s">
        <v>1694</v>
      </c>
      <c r="D254" s="269"/>
      <c r="E254" s="270" t="s">
        <v>1695</v>
      </c>
      <c r="F254" s="271">
        <v>73867.5</v>
      </c>
      <c r="G254" s="271">
        <v>75000</v>
      </c>
    </row>
    <row r="255" spans="1:7" x14ac:dyDescent="0.2">
      <c r="A255" s="269"/>
      <c r="B255" s="269"/>
      <c r="C255" s="269"/>
      <c r="D255" s="269" t="s">
        <v>1152</v>
      </c>
      <c r="E255" s="270" t="s">
        <v>1153</v>
      </c>
      <c r="F255" s="271">
        <v>73867.5</v>
      </c>
      <c r="G255" s="271">
        <v>75000</v>
      </c>
    </row>
    <row r="256" spans="1:7" ht="38.25" x14ac:dyDescent="0.2">
      <c r="A256" s="269"/>
      <c r="B256" s="269"/>
      <c r="C256" s="269"/>
      <c r="D256" s="269" t="s">
        <v>1210</v>
      </c>
      <c r="E256" s="270" t="s">
        <v>1211</v>
      </c>
      <c r="F256" s="271">
        <v>73867.5</v>
      </c>
      <c r="G256" s="271">
        <v>75000</v>
      </c>
    </row>
    <row r="257" spans="1:7" x14ac:dyDescent="0.2">
      <c r="A257" s="269"/>
      <c r="B257" s="269" t="s">
        <v>1770</v>
      </c>
      <c r="C257" s="269"/>
      <c r="D257" s="269"/>
      <c r="E257" s="270" t="s">
        <v>1771</v>
      </c>
      <c r="F257" s="271">
        <v>713.9</v>
      </c>
      <c r="G257" s="271">
        <v>713.9</v>
      </c>
    </row>
    <row r="258" spans="1:7" x14ac:dyDescent="0.2">
      <c r="A258" s="269"/>
      <c r="B258" s="269" t="s">
        <v>971</v>
      </c>
      <c r="C258" s="269"/>
      <c r="D258" s="269"/>
      <c r="E258" s="270" t="s">
        <v>972</v>
      </c>
      <c r="F258" s="271">
        <v>713.9</v>
      </c>
      <c r="G258" s="271">
        <v>713.9</v>
      </c>
    </row>
    <row r="259" spans="1:7" ht="25.5" x14ac:dyDescent="0.2">
      <c r="A259" s="269"/>
      <c r="B259" s="269"/>
      <c r="C259" s="269" t="s">
        <v>936</v>
      </c>
      <c r="D259" s="269"/>
      <c r="E259" s="270" t="s">
        <v>937</v>
      </c>
      <c r="F259" s="271">
        <v>713.9</v>
      </c>
      <c r="G259" s="271">
        <v>713.9</v>
      </c>
    </row>
    <row r="260" spans="1:7" ht="38.25" x14ac:dyDescent="0.2">
      <c r="A260" s="269"/>
      <c r="B260" s="269"/>
      <c r="C260" s="269" t="s">
        <v>981</v>
      </c>
      <c r="D260" s="269"/>
      <c r="E260" s="270" t="s">
        <v>982</v>
      </c>
      <c r="F260" s="271">
        <v>713.9</v>
      </c>
      <c r="G260" s="271">
        <v>713.9</v>
      </c>
    </row>
    <row r="261" spans="1:7" ht="25.5" x14ac:dyDescent="0.2">
      <c r="A261" s="269"/>
      <c r="B261" s="269"/>
      <c r="C261" s="269"/>
      <c r="D261" s="269" t="s">
        <v>1148</v>
      </c>
      <c r="E261" s="270" t="s">
        <v>1149</v>
      </c>
      <c r="F261" s="271">
        <v>713.9</v>
      </c>
      <c r="G261" s="271">
        <v>713.9</v>
      </c>
    </row>
    <row r="262" spans="1:7" ht="25.5" x14ac:dyDescent="0.2">
      <c r="A262" s="269"/>
      <c r="B262" s="269"/>
      <c r="C262" s="269"/>
      <c r="D262" s="269" t="s">
        <v>1150</v>
      </c>
      <c r="E262" s="270" t="s">
        <v>1151</v>
      </c>
      <c r="F262" s="271">
        <v>713.9</v>
      </c>
      <c r="G262" s="271">
        <v>713.9</v>
      </c>
    </row>
    <row r="263" spans="1:7" ht="25.5" x14ac:dyDescent="0.2">
      <c r="A263" s="269" t="s">
        <v>2059</v>
      </c>
      <c r="B263" s="269"/>
      <c r="C263" s="269"/>
      <c r="D263" s="269"/>
      <c r="E263" s="270" t="s">
        <v>392</v>
      </c>
      <c r="F263" s="271">
        <v>89656.7</v>
      </c>
      <c r="G263" s="271">
        <v>92600.6</v>
      </c>
    </row>
    <row r="264" spans="1:7" x14ac:dyDescent="0.2">
      <c r="A264" s="269"/>
      <c r="B264" s="269" t="s">
        <v>1132</v>
      </c>
      <c r="C264" s="269"/>
      <c r="D264" s="269"/>
      <c r="E264" s="270" t="s">
        <v>1133</v>
      </c>
      <c r="F264" s="271">
        <v>89656.7</v>
      </c>
      <c r="G264" s="271">
        <v>92600.6</v>
      </c>
    </row>
    <row r="265" spans="1:7" x14ac:dyDescent="0.2">
      <c r="A265" s="269"/>
      <c r="B265" s="269" t="s">
        <v>1221</v>
      </c>
      <c r="C265" s="269"/>
      <c r="D265" s="269"/>
      <c r="E265" s="270" t="s">
        <v>1222</v>
      </c>
      <c r="F265" s="271">
        <v>89656.7</v>
      </c>
      <c r="G265" s="271">
        <v>92600.6</v>
      </c>
    </row>
    <row r="266" spans="1:7" ht="25.5" x14ac:dyDescent="0.2">
      <c r="A266" s="269"/>
      <c r="B266" s="269"/>
      <c r="C266" s="269" t="s">
        <v>1136</v>
      </c>
      <c r="D266" s="269"/>
      <c r="E266" s="270" t="s">
        <v>1137</v>
      </c>
      <c r="F266" s="271">
        <v>47504</v>
      </c>
      <c r="G266" s="271">
        <v>48069.1</v>
      </c>
    </row>
    <row r="267" spans="1:7" x14ac:dyDescent="0.2">
      <c r="A267" s="269"/>
      <c r="B267" s="269"/>
      <c r="C267" s="269" t="s">
        <v>1146</v>
      </c>
      <c r="D267" s="269"/>
      <c r="E267" s="270" t="s">
        <v>1147</v>
      </c>
      <c r="F267" s="271">
        <v>47504</v>
      </c>
      <c r="G267" s="271">
        <v>48069.1</v>
      </c>
    </row>
    <row r="268" spans="1:7" ht="38.25" x14ac:dyDescent="0.2">
      <c r="A268" s="269"/>
      <c r="B268" s="269"/>
      <c r="C268" s="269"/>
      <c r="D268" s="269" t="s">
        <v>1140</v>
      </c>
      <c r="E268" s="270" t="s">
        <v>1141</v>
      </c>
      <c r="F268" s="271">
        <v>37445.699999999997</v>
      </c>
      <c r="G268" s="271">
        <v>37445.699999999997</v>
      </c>
    </row>
    <row r="269" spans="1:7" ht="25.5" x14ac:dyDescent="0.2">
      <c r="A269" s="269"/>
      <c r="B269" s="269"/>
      <c r="C269" s="269"/>
      <c r="D269" s="269" t="s">
        <v>1142</v>
      </c>
      <c r="E269" s="270" t="s">
        <v>1143</v>
      </c>
      <c r="F269" s="271">
        <v>37445.699999999997</v>
      </c>
      <c r="G269" s="271">
        <v>37445.699999999997</v>
      </c>
    </row>
    <row r="270" spans="1:7" ht="25.5" x14ac:dyDescent="0.2">
      <c r="A270" s="269"/>
      <c r="B270" s="269"/>
      <c r="C270" s="269"/>
      <c r="D270" s="269" t="s">
        <v>1148</v>
      </c>
      <c r="E270" s="270" t="s">
        <v>1149</v>
      </c>
      <c r="F270" s="271">
        <v>10049.9</v>
      </c>
      <c r="G270" s="271">
        <v>10615</v>
      </c>
    </row>
    <row r="271" spans="1:7" ht="25.5" x14ac:dyDescent="0.2">
      <c r="A271" s="269"/>
      <c r="B271" s="269"/>
      <c r="C271" s="269"/>
      <c r="D271" s="269" t="s">
        <v>1150</v>
      </c>
      <c r="E271" s="270" t="s">
        <v>1151</v>
      </c>
      <c r="F271" s="271">
        <v>10049.9</v>
      </c>
      <c r="G271" s="271">
        <v>10615</v>
      </c>
    </row>
    <row r="272" spans="1:7" x14ac:dyDescent="0.2">
      <c r="A272" s="269"/>
      <c r="B272" s="269"/>
      <c r="C272" s="269"/>
      <c r="D272" s="269" t="s">
        <v>1152</v>
      </c>
      <c r="E272" s="270" t="s">
        <v>1153</v>
      </c>
      <c r="F272" s="271">
        <v>8.4</v>
      </c>
      <c r="G272" s="271">
        <v>8.4</v>
      </c>
    </row>
    <row r="273" spans="1:7" ht="25.5" x14ac:dyDescent="0.2">
      <c r="A273" s="269"/>
      <c r="B273" s="269"/>
      <c r="C273" s="269"/>
      <c r="D273" s="269" t="s">
        <v>1154</v>
      </c>
      <c r="E273" s="270" t="s">
        <v>1155</v>
      </c>
      <c r="F273" s="271">
        <v>8.4</v>
      </c>
      <c r="G273" s="271">
        <v>8.4</v>
      </c>
    </row>
    <row r="274" spans="1:7" ht="38.25" x14ac:dyDescent="0.2">
      <c r="A274" s="269"/>
      <c r="B274" s="269"/>
      <c r="C274" s="269" t="s">
        <v>1243</v>
      </c>
      <c r="D274" s="269"/>
      <c r="E274" s="270" t="s">
        <v>1244</v>
      </c>
      <c r="F274" s="271">
        <v>42152.7</v>
      </c>
      <c r="G274" s="271">
        <v>44531.5</v>
      </c>
    </row>
    <row r="275" spans="1:7" ht="76.5" x14ac:dyDescent="0.2">
      <c r="A275" s="269"/>
      <c r="B275" s="269"/>
      <c r="C275" s="269" t="s">
        <v>1245</v>
      </c>
      <c r="D275" s="269"/>
      <c r="E275" s="270" t="s">
        <v>1246</v>
      </c>
      <c r="F275" s="271">
        <v>42152.7</v>
      </c>
      <c r="G275" s="271">
        <v>44531.5</v>
      </c>
    </row>
    <row r="276" spans="1:7" ht="38.25" x14ac:dyDescent="0.2">
      <c r="A276" s="269"/>
      <c r="B276" s="269"/>
      <c r="C276" s="269"/>
      <c r="D276" s="269" t="s">
        <v>1140</v>
      </c>
      <c r="E276" s="270" t="s">
        <v>1141</v>
      </c>
      <c r="F276" s="271">
        <v>5336.6</v>
      </c>
      <c r="G276" s="271">
        <v>5336.6</v>
      </c>
    </row>
    <row r="277" spans="1:7" x14ac:dyDescent="0.2">
      <c r="A277" s="269"/>
      <c r="B277" s="269"/>
      <c r="C277" s="269"/>
      <c r="D277" s="269" t="s">
        <v>1247</v>
      </c>
      <c r="E277" s="270" t="s">
        <v>1248</v>
      </c>
      <c r="F277" s="271">
        <v>5336.6</v>
      </c>
      <c r="G277" s="271">
        <v>5336.6</v>
      </c>
    </row>
    <row r="278" spans="1:7" ht="25.5" x14ac:dyDescent="0.2">
      <c r="A278" s="269"/>
      <c r="B278" s="269"/>
      <c r="C278" s="269"/>
      <c r="D278" s="269" t="s">
        <v>1148</v>
      </c>
      <c r="E278" s="270" t="s">
        <v>1149</v>
      </c>
      <c r="F278" s="271">
        <v>23105.3</v>
      </c>
      <c r="G278" s="271">
        <v>25484.1</v>
      </c>
    </row>
    <row r="279" spans="1:7" ht="25.5" x14ac:dyDescent="0.2">
      <c r="A279" s="269"/>
      <c r="B279" s="269"/>
      <c r="C279" s="269"/>
      <c r="D279" s="269" t="s">
        <v>1150</v>
      </c>
      <c r="E279" s="270" t="s">
        <v>1151</v>
      </c>
      <c r="F279" s="271">
        <v>23105.3</v>
      </c>
      <c r="G279" s="271">
        <v>25484.1</v>
      </c>
    </row>
    <row r="280" spans="1:7" x14ac:dyDescent="0.2">
      <c r="A280" s="269"/>
      <c r="B280" s="269"/>
      <c r="C280" s="269"/>
      <c r="D280" s="269" t="s">
        <v>1152</v>
      </c>
      <c r="E280" s="270" t="s">
        <v>1153</v>
      </c>
      <c r="F280" s="271">
        <v>13710.8</v>
      </c>
      <c r="G280" s="271">
        <v>13710.8</v>
      </c>
    </row>
    <row r="281" spans="1:7" ht="25.5" x14ac:dyDescent="0.2">
      <c r="A281" s="269"/>
      <c r="B281" s="269"/>
      <c r="C281" s="269"/>
      <c r="D281" s="269" t="s">
        <v>1154</v>
      </c>
      <c r="E281" s="270" t="s">
        <v>1155</v>
      </c>
      <c r="F281" s="271">
        <v>13710.8</v>
      </c>
      <c r="G281" s="271">
        <v>13710.8</v>
      </c>
    </row>
    <row r="282" spans="1:7" ht="25.5" x14ac:dyDescent="0.2">
      <c r="A282" s="269" t="s">
        <v>2060</v>
      </c>
      <c r="B282" s="269"/>
      <c r="C282" s="269"/>
      <c r="D282" s="269"/>
      <c r="E282" s="270" t="s">
        <v>406</v>
      </c>
      <c r="F282" s="271">
        <v>2611104.7000000002</v>
      </c>
      <c r="G282" s="271">
        <v>2899561.5</v>
      </c>
    </row>
    <row r="283" spans="1:7" x14ac:dyDescent="0.2">
      <c r="A283" s="269"/>
      <c r="B283" s="269" t="s">
        <v>1132</v>
      </c>
      <c r="C283" s="269"/>
      <c r="D283" s="269"/>
      <c r="E283" s="270" t="s">
        <v>1133</v>
      </c>
      <c r="F283" s="271">
        <v>53836.3</v>
      </c>
      <c r="G283" s="271">
        <v>53636.7</v>
      </c>
    </row>
    <row r="284" spans="1:7" x14ac:dyDescent="0.2">
      <c r="A284" s="269"/>
      <c r="B284" s="269" t="s">
        <v>1221</v>
      </c>
      <c r="C284" s="269"/>
      <c r="D284" s="269"/>
      <c r="E284" s="270" t="s">
        <v>1222</v>
      </c>
      <c r="F284" s="271">
        <v>53836.3</v>
      </c>
      <c r="G284" s="271">
        <v>53636.7</v>
      </c>
    </row>
    <row r="285" spans="1:7" ht="25.5" x14ac:dyDescent="0.2">
      <c r="A285" s="269"/>
      <c r="B285" s="269"/>
      <c r="C285" s="269" t="s">
        <v>1136</v>
      </c>
      <c r="D285" s="269"/>
      <c r="E285" s="270" t="s">
        <v>1137</v>
      </c>
      <c r="F285" s="271">
        <v>28575.3</v>
      </c>
      <c r="G285" s="271">
        <v>28900.5</v>
      </c>
    </row>
    <row r="286" spans="1:7" x14ac:dyDescent="0.2">
      <c r="A286" s="269"/>
      <c r="B286" s="269"/>
      <c r="C286" s="269" t="s">
        <v>1146</v>
      </c>
      <c r="D286" s="269"/>
      <c r="E286" s="270" t="s">
        <v>1147</v>
      </c>
      <c r="F286" s="271">
        <v>28575.3</v>
      </c>
      <c r="G286" s="271">
        <v>28900.5</v>
      </c>
    </row>
    <row r="287" spans="1:7" ht="38.25" x14ac:dyDescent="0.2">
      <c r="A287" s="269"/>
      <c r="B287" s="269"/>
      <c r="C287" s="269"/>
      <c r="D287" s="269" t="s">
        <v>1140</v>
      </c>
      <c r="E287" s="270" t="s">
        <v>1141</v>
      </c>
      <c r="F287" s="271">
        <v>23100.3</v>
      </c>
      <c r="G287" s="271">
        <v>23100.3</v>
      </c>
    </row>
    <row r="288" spans="1:7" ht="25.5" x14ac:dyDescent="0.2">
      <c r="A288" s="269"/>
      <c r="B288" s="269"/>
      <c r="C288" s="269"/>
      <c r="D288" s="269" t="s">
        <v>1142</v>
      </c>
      <c r="E288" s="270" t="s">
        <v>1143</v>
      </c>
      <c r="F288" s="271">
        <v>23100.3</v>
      </c>
      <c r="G288" s="271">
        <v>23100.3</v>
      </c>
    </row>
    <row r="289" spans="1:7" ht="25.5" x14ac:dyDescent="0.2">
      <c r="A289" s="269"/>
      <c r="B289" s="269"/>
      <c r="C289" s="269"/>
      <c r="D289" s="269" t="s">
        <v>1148</v>
      </c>
      <c r="E289" s="270" t="s">
        <v>1149</v>
      </c>
      <c r="F289" s="271">
        <v>5465</v>
      </c>
      <c r="G289" s="271">
        <v>5790.2</v>
      </c>
    </row>
    <row r="290" spans="1:7" ht="25.5" x14ac:dyDescent="0.2">
      <c r="A290" s="269"/>
      <c r="B290" s="269"/>
      <c r="C290" s="269"/>
      <c r="D290" s="269" t="s">
        <v>1150</v>
      </c>
      <c r="E290" s="270" t="s">
        <v>1151</v>
      </c>
      <c r="F290" s="271">
        <v>5465</v>
      </c>
      <c r="G290" s="271">
        <v>5790.2</v>
      </c>
    </row>
    <row r="291" spans="1:7" x14ac:dyDescent="0.2">
      <c r="A291" s="269"/>
      <c r="B291" s="269"/>
      <c r="C291" s="269"/>
      <c r="D291" s="269" t="s">
        <v>1152</v>
      </c>
      <c r="E291" s="270" t="s">
        <v>1153</v>
      </c>
      <c r="F291" s="271">
        <v>10</v>
      </c>
      <c r="G291" s="271">
        <v>10</v>
      </c>
    </row>
    <row r="292" spans="1:7" ht="25.5" x14ac:dyDescent="0.2">
      <c r="A292" s="269"/>
      <c r="B292" s="269"/>
      <c r="C292" s="269"/>
      <c r="D292" s="269" t="s">
        <v>1154</v>
      </c>
      <c r="E292" s="270" t="s">
        <v>1155</v>
      </c>
      <c r="F292" s="271">
        <v>10</v>
      </c>
      <c r="G292" s="271">
        <v>10</v>
      </c>
    </row>
    <row r="293" spans="1:7" ht="25.5" x14ac:dyDescent="0.2">
      <c r="A293" s="269"/>
      <c r="B293" s="269"/>
      <c r="C293" s="269" t="s">
        <v>1253</v>
      </c>
      <c r="D293" s="269"/>
      <c r="E293" s="270" t="s">
        <v>1254</v>
      </c>
      <c r="F293" s="271">
        <v>23135.7</v>
      </c>
      <c r="G293" s="271">
        <v>22597.1</v>
      </c>
    </row>
    <row r="294" spans="1:7" x14ac:dyDescent="0.2">
      <c r="A294" s="269"/>
      <c r="B294" s="269"/>
      <c r="C294" s="269" t="s">
        <v>1255</v>
      </c>
      <c r="D294" s="269"/>
      <c r="E294" s="270" t="s">
        <v>1256</v>
      </c>
      <c r="F294" s="271">
        <v>23135.7</v>
      </c>
      <c r="G294" s="271">
        <v>22597.1</v>
      </c>
    </row>
    <row r="295" spans="1:7" ht="51" x14ac:dyDescent="0.2">
      <c r="A295" s="269"/>
      <c r="B295" s="269"/>
      <c r="C295" s="269" t="s">
        <v>1310</v>
      </c>
      <c r="D295" s="269"/>
      <c r="E295" s="270" t="s">
        <v>1311</v>
      </c>
      <c r="F295" s="271">
        <v>23135.7</v>
      </c>
      <c r="G295" s="271">
        <v>22597.1</v>
      </c>
    </row>
    <row r="296" spans="1:7" ht="38.25" x14ac:dyDescent="0.2">
      <c r="A296" s="269"/>
      <c r="B296" s="269"/>
      <c r="C296" s="269"/>
      <c r="D296" s="269" t="s">
        <v>1140</v>
      </c>
      <c r="E296" s="270" t="s">
        <v>1141</v>
      </c>
      <c r="F296" s="271">
        <v>18920.2</v>
      </c>
      <c r="G296" s="271">
        <v>18920.2</v>
      </c>
    </row>
    <row r="297" spans="1:7" x14ac:dyDescent="0.2">
      <c r="A297" s="269"/>
      <c r="B297" s="269"/>
      <c r="C297" s="269"/>
      <c r="D297" s="269" t="s">
        <v>1247</v>
      </c>
      <c r="E297" s="270" t="s">
        <v>1248</v>
      </c>
      <c r="F297" s="271">
        <v>18920.2</v>
      </c>
      <c r="G297" s="271">
        <v>18920.2</v>
      </c>
    </row>
    <row r="298" spans="1:7" ht="25.5" x14ac:dyDescent="0.2">
      <c r="A298" s="269"/>
      <c r="B298" s="269"/>
      <c r="C298" s="269"/>
      <c r="D298" s="269" t="s">
        <v>1148</v>
      </c>
      <c r="E298" s="270" t="s">
        <v>1149</v>
      </c>
      <c r="F298" s="271">
        <v>3978.1</v>
      </c>
      <c r="G298" s="271">
        <v>3439.5</v>
      </c>
    </row>
    <row r="299" spans="1:7" ht="25.5" x14ac:dyDescent="0.2">
      <c r="A299" s="269"/>
      <c r="B299" s="269"/>
      <c r="C299" s="269"/>
      <c r="D299" s="269" t="s">
        <v>1150</v>
      </c>
      <c r="E299" s="270" t="s">
        <v>1151</v>
      </c>
      <c r="F299" s="271">
        <v>3978.1</v>
      </c>
      <c r="G299" s="271">
        <v>3439.5</v>
      </c>
    </row>
    <row r="300" spans="1:7" x14ac:dyDescent="0.2">
      <c r="A300" s="269"/>
      <c r="B300" s="269"/>
      <c r="C300" s="269"/>
      <c r="D300" s="269" t="s">
        <v>1152</v>
      </c>
      <c r="E300" s="270" t="s">
        <v>1153</v>
      </c>
      <c r="F300" s="271">
        <v>237.4</v>
      </c>
      <c r="G300" s="271">
        <v>237.4</v>
      </c>
    </row>
    <row r="301" spans="1:7" ht="25.5" x14ac:dyDescent="0.2">
      <c r="A301" s="269"/>
      <c r="B301" s="269"/>
      <c r="C301" s="269"/>
      <c r="D301" s="269" t="s">
        <v>1154</v>
      </c>
      <c r="E301" s="270" t="s">
        <v>1155</v>
      </c>
      <c r="F301" s="271">
        <v>237.4</v>
      </c>
      <c r="G301" s="271">
        <v>237.4</v>
      </c>
    </row>
    <row r="302" spans="1:7" x14ac:dyDescent="0.2">
      <c r="A302" s="269"/>
      <c r="B302" s="269"/>
      <c r="C302" s="269" t="s">
        <v>1187</v>
      </c>
      <c r="D302" s="269"/>
      <c r="E302" s="270" t="s">
        <v>1173</v>
      </c>
      <c r="F302" s="271">
        <v>2125.3000000000002</v>
      </c>
      <c r="G302" s="271">
        <v>2139.1</v>
      </c>
    </row>
    <row r="303" spans="1:7" ht="25.5" x14ac:dyDescent="0.2">
      <c r="A303" s="269"/>
      <c r="B303" s="269"/>
      <c r="C303" s="269" t="s">
        <v>1188</v>
      </c>
      <c r="D303" s="269"/>
      <c r="E303" s="270" t="s">
        <v>1189</v>
      </c>
      <c r="F303" s="271">
        <v>2125.3000000000002</v>
      </c>
      <c r="G303" s="271">
        <v>2139.1</v>
      </c>
    </row>
    <row r="304" spans="1:7" ht="56.45" customHeight="1" x14ac:dyDescent="0.2">
      <c r="A304" s="269"/>
      <c r="B304" s="269"/>
      <c r="C304" s="269" t="s">
        <v>480</v>
      </c>
      <c r="D304" s="269"/>
      <c r="E304" s="270" t="s">
        <v>2754</v>
      </c>
      <c r="F304" s="271">
        <v>2125.3000000000002</v>
      </c>
      <c r="G304" s="271">
        <v>2139.1</v>
      </c>
    </row>
    <row r="305" spans="1:7" x14ac:dyDescent="0.2">
      <c r="A305" s="269"/>
      <c r="B305" s="269"/>
      <c r="C305" s="269"/>
      <c r="D305" s="269" t="s">
        <v>1172</v>
      </c>
      <c r="E305" s="270" t="s">
        <v>1173</v>
      </c>
      <c r="F305" s="271">
        <v>2125.3000000000002</v>
      </c>
      <c r="G305" s="271">
        <v>2139.1</v>
      </c>
    </row>
    <row r="306" spans="1:7" x14ac:dyDescent="0.2">
      <c r="A306" s="269"/>
      <c r="B306" s="269"/>
      <c r="C306" s="269"/>
      <c r="D306" s="269" t="s">
        <v>1192</v>
      </c>
      <c r="E306" s="270" t="s">
        <v>1193</v>
      </c>
      <c r="F306" s="271">
        <v>2125.3000000000002</v>
      </c>
      <c r="G306" s="271">
        <v>2139.1</v>
      </c>
    </row>
    <row r="307" spans="1:7" ht="25.5" x14ac:dyDescent="0.2">
      <c r="A307" s="269"/>
      <c r="B307" s="269" t="s">
        <v>501</v>
      </c>
      <c r="C307" s="269"/>
      <c r="D307" s="269"/>
      <c r="E307" s="270" t="s">
        <v>502</v>
      </c>
      <c r="F307" s="271">
        <v>189715.8</v>
      </c>
      <c r="G307" s="271">
        <v>0</v>
      </c>
    </row>
    <row r="308" spans="1:7" x14ac:dyDescent="0.2">
      <c r="A308" s="269"/>
      <c r="B308" s="269" t="s">
        <v>513</v>
      </c>
      <c r="C308" s="269"/>
      <c r="D308" s="269"/>
      <c r="E308" s="270" t="s">
        <v>514</v>
      </c>
      <c r="F308" s="271">
        <v>189715.8</v>
      </c>
      <c r="G308" s="271">
        <v>0</v>
      </c>
    </row>
    <row r="309" spans="1:7" x14ac:dyDescent="0.2">
      <c r="A309" s="269"/>
      <c r="B309" s="269"/>
      <c r="C309" s="269" t="s">
        <v>481</v>
      </c>
      <c r="D309" s="269"/>
      <c r="E309" s="270" t="s">
        <v>482</v>
      </c>
      <c r="F309" s="271">
        <v>189715.8</v>
      </c>
      <c r="G309" s="271">
        <v>0</v>
      </c>
    </row>
    <row r="310" spans="1:7" ht="53.45" customHeight="1" x14ac:dyDescent="0.2">
      <c r="A310" s="269"/>
      <c r="B310" s="269"/>
      <c r="C310" s="269" t="s">
        <v>521</v>
      </c>
      <c r="D310" s="269"/>
      <c r="E310" s="270" t="s">
        <v>2538</v>
      </c>
      <c r="F310" s="271">
        <v>189715.8</v>
      </c>
      <c r="G310" s="271">
        <v>0</v>
      </c>
    </row>
    <row r="311" spans="1:7" ht="25.5" x14ac:dyDescent="0.2">
      <c r="A311" s="269"/>
      <c r="B311" s="269"/>
      <c r="C311" s="269" t="s">
        <v>1838</v>
      </c>
      <c r="D311" s="269"/>
      <c r="E311" s="270" t="s">
        <v>2758</v>
      </c>
      <c r="F311" s="271">
        <v>62650</v>
      </c>
      <c r="G311" s="271">
        <v>0</v>
      </c>
    </row>
    <row r="312" spans="1:7" x14ac:dyDescent="0.2">
      <c r="A312" s="269"/>
      <c r="B312" s="269"/>
      <c r="C312" s="269"/>
      <c r="D312" s="269" t="s">
        <v>461</v>
      </c>
      <c r="E312" s="270" t="s">
        <v>462</v>
      </c>
      <c r="F312" s="271">
        <v>62650</v>
      </c>
      <c r="G312" s="271">
        <v>0</v>
      </c>
    </row>
    <row r="313" spans="1:7" ht="25.5" x14ac:dyDescent="0.2">
      <c r="A313" s="269"/>
      <c r="B313" s="269"/>
      <c r="C313" s="269"/>
      <c r="D313" s="269" t="s">
        <v>463</v>
      </c>
      <c r="E313" s="270" t="s">
        <v>464</v>
      </c>
      <c r="F313" s="271">
        <v>62650</v>
      </c>
      <c r="G313" s="271">
        <v>0</v>
      </c>
    </row>
    <row r="314" spans="1:7" ht="25.5" x14ac:dyDescent="0.2">
      <c r="A314" s="269"/>
      <c r="B314" s="269"/>
      <c r="C314" s="269" t="s">
        <v>1839</v>
      </c>
      <c r="D314" s="269"/>
      <c r="E314" s="270" t="s">
        <v>2759</v>
      </c>
      <c r="F314" s="271">
        <v>27000</v>
      </c>
      <c r="G314" s="271">
        <v>0</v>
      </c>
    </row>
    <row r="315" spans="1:7" x14ac:dyDescent="0.2">
      <c r="A315" s="269"/>
      <c r="B315" s="269"/>
      <c r="C315" s="269"/>
      <c r="D315" s="269" t="s">
        <v>461</v>
      </c>
      <c r="E315" s="270" t="s">
        <v>462</v>
      </c>
      <c r="F315" s="271">
        <v>27000</v>
      </c>
      <c r="G315" s="271">
        <v>0</v>
      </c>
    </row>
    <row r="316" spans="1:7" ht="25.5" x14ac:dyDescent="0.2">
      <c r="A316" s="269"/>
      <c r="B316" s="269"/>
      <c r="C316" s="269"/>
      <c r="D316" s="269" t="s">
        <v>463</v>
      </c>
      <c r="E316" s="270" t="s">
        <v>464</v>
      </c>
      <c r="F316" s="271">
        <v>27000</v>
      </c>
      <c r="G316" s="271">
        <v>0</v>
      </c>
    </row>
    <row r="317" spans="1:7" ht="25.5" x14ac:dyDescent="0.2">
      <c r="A317" s="269"/>
      <c r="B317" s="269"/>
      <c r="C317" s="269" t="s">
        <v>1840</v>
      </c>
      <c r="D317" s="269"/>
      <c r="E317" s="270" t="s">
        <v>2760</v>
      </c>
      <c r="F317" s="271">
        <v>29415.8</v>
      </c>
      <c r="G317" s="271">
        <v>0</v>
      </c>
    </row>
    <row r="318" spans="1:7" x14ac:dyDescent="0.2">
      <c r="A318" s="269"/>
      <c r="B318" s="269"/>
      <c r="C318" s="269"/>
      <c r="D318" s="269" t="s">
        <v>461</v>
      </c>
      <c r="E318" s="270" t="s">
        <v>462</v>
      </c>
      <c r="F318" s="271">
        <v>29415.8</v>
      </c>
      <c r="G318" s="271">
        <v>0</v>
      </c>
    </row>
    <row r="319" spans="1:7" ht="25.5" x14ac:dyDescent="0.2">
      <c r="A319" s="269"/>
      <c r="B319" s="269"/>
      <c r="C319" s="269"/>
      <c r="D319" s="269" t="s">
        <v>463</v>
      </c>
      <c r="E319" s="270" t="s">
        <v>464</v>
      </c>
      <c r="F319" s="271">
        <v>29415.8</v>
      </c>
      <c r="G319" s="271">
        <v>0</v>
      </c>
    </row>
    <row r="320" spans="1:7" ht="25.5" x14ac:dyDescent="0.2">
      <c r="A320" s="269"/>
      <c r="B320" s="269"/>
      <c r="C320" s="269" t="s">
        <v>1841</v>
      </c>
      <c r="D320" s="269"/>
      <c r="E320" s="270" t="s">
        <v>2761</v>
      </c>
      <c r="F320" s="271">
        <v>27000</v>
      </c>
      <c r="G320" s="271">
        <v>0</v>
      </c>
    </row>
    <row r="321" spans="1:7" x14ac:dyDescent="0.2">
      <c r="A321" s="269"/>
      <c r="B321" s="269"/>
      <c r="C321" s="269"/>
      <c r="D321" s="269" t="s">
        <v>461</v>
      </c>
      <c r="E321" s="270" t="s">
        <v>462</v>
      </c>
      <c r="F321" s="271">
        <v>27000</v>
      </c>
      <c r="G321" s="271">
        <v>0</v>
      </c>
    </row>
    <row r="322" spans="1:7" ht="25.5" x14ac:dyDescent="0.2">
      <c r="A322" s="269"/>
      <c r="B322" s="269"/>
      <c r="C322" s="269"/>
      <c r="D322" s="269" t="s">
        <v>463</v>
      </c>
      <c r="E322" s="270" t="s">
        <v>464</v>
      </c>
      <c r="F322" s="271">
        <v>27000</v>
      </c>
      <c r="G322" s="271">
        <v>0</v>
      </c>
    </row>
    <row r="323" spans="1:7" ht="25.5" x14ac:dyDescent="0.2">
      <c r="A323" s="269"/>
      <c r="B323" s="269"/>
      <c r="C323" s="269" t="s">
        <v>1842</v>
      </c>
      <c r="D323" s="269"/>
      <c r="E323" s="270" t="s">
        <v>2762</v>
      </c>
      <c r="F323" s="271">
        <v>43650</v>
      </c>
      <c r="G323" s="271">
        <v>0</v>
      </c>
    </row>
    <row r="324" spans="1:7" x14ac:dyDescent="0.2">
      <c r="A324" s="269"/>
      <c r="B324" s="269"/>
      <c r="C324" s="269"/>
      <c r="D324" s="269" t="s">
        <v>461</v>
      </c>
      <c r="E324" s="270" t="s">
        <v>462</v>
      </c>
      <c r="F324" s="271">
        <v>43650</v>
      </c>
      <c r="G324" s="271">
        <v>0</v>
      </c>
    </row>
    <row r="325" spans="1:7" ht="25.5" x14ac:dyDescent="0.2">
      <c r="A325" s="269"/>
      <c r="B325" s="269"/>
      <c r="C325" s="269"/>
      <c r="D325" s="269" t="s">
        <v>463</v>
      </c>
      <c r="E325" s="270" t="s">
        <v>464</v>
      </c>
      <c r="F325" s="271">
        <v>43650</v>
      </c>
      <c r="G325" s="271">
        <v>0</v>
      </c>
    </row>
    <row r="326" spans="1:7" x14ac:dyDescent="0.2">
      <c r="A326" s="269"/>
      <c r="B326" s="269" t="s">
        <v>1626</v>
      </c>
      <c r="C326" s="269"/>
      <c r="D326" s="269"/>
      <c r="E326" s="270" t="s">
        <v>1627</v>
      </c>
      <c r="F326" s="271">
        <v>250000</v>
      </c>
      <c r="G326" s="271">
        <v>250000</v>
      </c>
    </row>
    <row r="327" spans="1:7" x14ac:dyDescent="0.2">
      <c r="A327" s="269"/>
      <c r="B327" s="269" t="s">
        <v>1628</v>
      </c>
      <c r="C327" s="269"/>
      <c r="D327" s="269"/>
      <c r="E327" s="270" t="s">
        <v>1629</v>
      </c>
      <c r="F327" s="271">
        <v>250000</v>
      </c>
      <c r="G327" s="271">
        <v>250000</v>
      </c>
    </row>
    <row r="328" spans="1:7" ht="25.5" x14ac:dyDescent="0.2">
      <c r="A328" s="269"/>
      <c r="B328" s="269"/>
      <c r="C328" s="269" t="s">
        <v>458</v>
      </c>
      <c r="D328" s="269"/>
      <c r="E328" s="270" t="s">
        <v>2659</v>
      </c>
      <c r="F328" s="271">
        <v>250000</v>
      </c>
      <c r="G328" s="271">
        <v>250000</v>
      </c>
    </row>
    <row r="329" spans="1:7" ht="38.25" x14ac:dyDescent="0.2">
      <c r="A329" s="269"/>
      <c r="B329" s="269"/>
      <c r="C329" s="269" t="s">
        <v>459</v>
      </c>
      <c r="D329" s="269"/>
      <c r="E329" s="270" t="s">
        <v>460</v>
      </c>
      <c r="F329" s="271">
        <v>250000</v>
      </c>
      <c r="G329" s="271">
        <v>250000</v>
      </c>
    </row>
    <row r="330" spans="1:7" ht="25.5" x14ac:dyDescent="0.2">
      <c r="A330" s="269"/>
      <c r="B330" s="269"/>
      <c r="C330" s="269" t="s">
        <v>2506</v>
      </c>
      <c r="D330" s="269"/>
      <c r="E330" s="270" t="s">
        <v>2507</v>
      </c>
      <c r="F330" s="271">
        <v>100000</v>
      </c>
      <c r="G330" s="271">
        <v>150000</v>
      </c>
    </row>
    <row r="331" spans="1:7" x14ac:dyDescent="0.2">
      <c r="A331" s="269"/>
      <c r="B331" s="269"/>
      <c r="C331" s="269"/>
      <c r="D331" s="269" t="s">
        <v>461</v>
      </c>
      <c r="E331" s="270" t="s">
        <v>462</v>
      </c>
      <c r="F331" s="271">
        <v>100000</v>
      </c>
      <c r="G331" s="271">
        <v>150000</v>
      </c>
    </row>
    <row r="332" spans="1:7" ht="25.5" x14ac:dyDescent="0.2">
      <c r="A332" s="269"/>
      <c r="B332" s="269"/>
      <c r="C332" s="269"/>
      <c r="D332" s="269" t="s">
        <v>463</v>
      </c>
      <c r="E332" s="270" t="s">
        <v>464</v>
      </c>
      <c r="F332" s="271">
        <v>100000</v>
      </c>
      <c r="G332" s="271">
        <v>150000</v>
      </c>
    </row>
    <row r="333" spans="1:7" ht="38.25" x14ac:dyDescent="0.2">
      <c r="A333" s="269"/>
      <c r="B333" s="269"/>
      <c r="C333" s="269" t="s">
        <v>2510</v>
      </c>
      <c r="D333" s="269"/>
      <c r="E333" s="270" t="s">
        <v>2698</v>
      </c>
      <c r="F333" s="271">
        <v>150000</v>
      </c>
      <c r="G333" s="271">
        <v>100000</v>
      </c>
    </row>
    <row r="334" spans="1:7" x14ac:dyDescent="0.2">
      <c r="A334" s="269"/>
      <c r="B334" s="269"/>
      <c r="C334" s="269"/>
      <c r="D334" s="269" t="s">
        <v>461</v>
      </c>
      <c r="E334" s="270" t="s">
        <v>462</v>
      </c>
      <c r="F334" s="271">
        <v>150000</v>
      </c>
      <c r="G334" s="271">
        <v>100000</v>
      </c>
    </row>
    <row r="335" spans="1:7" ht="25.5" x14ac:dyDescent="0.2">
      <c r="A335" s="269"/>
      <c r="B335" s="269"/>
      <c r="C335" s="269"/>
      <c r="D335" s="269" t="s">
        <v>463</v>
      </c>
      <c r="E335" s="270" t="s">
        <v>464</v>
      </c>
      <c r="F335" s="271">
        <v>150000</v>
      </c>
      <c r="G335" s="271">
        <v>100000</v>
      </c>
    </row>
    <row r="336" spans="1:7" x14ac:dyDescent="0.2">
      <c r="A336" s="269"/>
      <c r="B336" s="269" t="s">
        <v>1699</v>
      </c>
      <c r="C336" s="269"/>
      <c r="D336" s="269"/>
      <c r="E336" s="270" t="s">
        <v>1700</v>
      </c>
      <c r="F336" s="271">
        <v>870764.5</v>
      </c>
      <c r="G336" s="271">
        <v>1372937.3</v>
      </c>
    </row>
    <row r="337" spans="1:7" x14ac:dyDescent="0.2">
      <c r="A337" s="269"/>
      <c r="B337" s="269" t="s">
        <v>1701</v>
      </c>
      <c r="C337" s="269"/>
      <c r="D337" s="269"/>
      <c r="E337" s="270" t="s">
        <v>1702</v>
      </c>
      <c r="F337" s="271">
        <v>870764.5</v>
      </c>
      <c r="G337" s="271">
        <v>1372937.3</v>
      </c>
    </row>
    <row r="338" spans="1:7" ht="25.5" x14ac:dyDescent="0.2">
      <c r="A338" s="269"/>
      <c r="B338" s="269"/>
      <c r="C338" s="269" t="s">
        <v>458</v>
      </c>
      <c r="D338" s="269"/>
      <c r="E338" s="270" t="s">
        <v>2659</v>
      </c>
      <c r="F338" s="271">
        <v>870764.5</v>
      </c>
      <c r="G338" s="271">
        <v>1372937.3</v>
      </c>
    </row>
    <row r="339" spans="1:7" ht="38.25" x14ac:dyDescent="0.2">
      <c r="A339" s="269"/>
      <c r="B339" s="269"/>
      <c r="C339" s="269" t="s">
        <v>459</v>
      </c>
      <c r="D339" s="269"/>
      <c r="E339" s="270" t="s">
        <v>460</v>
      </c>
      <c r="F339" s="271">
        <v>870764.5</v>
      </c>
      <c r="G339" s="271">
        <v>1372937.3</v>
      </c>
    </row>
    <row r="340" spans="1:7" ht="38.25" x14ac:dyDescent="0.2">
      <c r="A340" s="269"/>
      <c r="B340" s="269"/>
      <c r="C340" s="269" t="s">
        <v>2530</v>
      </c>
      <c r="D340" s="269"/>
      <c r="E340" s="270" t="s">
        <v>2531</v>
      </c>
      <c r="F340" s="271">
        <v>40000</v>
      </c>
      <c r="G340" s="271">
        <v>331823.2</v>
      </c>
    </row>
    <row r="341" spans="1:7" x14ac:dyDescent="0.2">
      <c r="A341" s="269"/>
      <c r="B341" s="269"/>
      <c r="C341" s="269"/>
      <c r="D341" s="269" t="s">
        <v>461</v>
      </c>
      <c r="E341" s="270" t="s">
        <v>462</v>
      </c>
      <c r="F341" s="271">
        <v>40000</v>
      </c>
      <c r="G341" s="271">
        <v>331823.2</v>
      </c>
    </row>
    <row r="342" spans="1:7" ht="25.5" x14ac:dyDescent="0.2">
      <c r="A342" s="269"/>
      <c r="B342" s="269"/>
      <c r="C342" s="269"/>
      <c r="D342" s="269" t="s">
        <v>463</v>
      </c>
      <c r="E342" s="270" t="s">
        <v>464</v>
      </c>
      <c r="F342" s="271">
        <v>40000</v>
      </c>
      <c r="G342" s="271">
        <v>331823.2</v>
      </c>
    </row>
    <row r="343" spans="1:7" x14ac:dyDescent="0.2">
      <c r="A343" s="269"/>
      <c r="B343" s="269"/>
      <c r="C343" s="269" t="s">
        <v>2516</v>
      </c>
      <c r="D343" s="269"/>
      <c r="E343" s="270" t="s">
        <v>2769</v>
      </c>
      <c r="F343" s="271">
        <v>55000</v>
      </c>
      <c r="G343" s="271">
        <v>90000</v>
      </c>
    </row>
    <row r="344" spans="1:7" x14ac:dyDescent="0.2">
      <c r="A344" s="269"/>
      <c r="B344" s="269"/>
      <c r="C344" s="269"/>
      <c r="D344" s="269" t="s">
        <v>461</v>
      </c>
      <c r="E344" s="270" t="s">
        <v>462</v>
      </c>
      <c r="F344" s="271">
        <v>55000</v>
      </c>
      <c r="G344" s="271">
        <v>90000</v>
      </c>
    </row>
    <row r="345" spans="1:7" ht="25.5" x14ac:dyDescent="0.2">
      <c r="A345" s="269"/>
      <c r="B345" s="269"/>
      <c r="C345" s="269"/>
      <c r="D345" s="269" t="s">
        <v>463</v>
      </c>
      <c r="E345" s="270" t="s">
        <v>464</v>
      </c>
      <c r="F345" s="271">
        <v>55000</v>
      </c>
      <c r="G345" s="271">
        <v>90000</v>
      </c>
    </row>
    <row r="346" spans="1:7" ht="25.5" x14ac:dyDescent="0.2">
      <c r="A346" s="269"/>
      <c r="B346" s="269"/>
      <c r="C346" s="269" t="s">
        <v>2517</v>
      </c>
      <c r="D346" s="269"/>
      <c r="E346" s="270" t="s">
        <v>2841</v>
      </c>
      <c r="F346" s="271">
        <v>675764.5</v>
      </c>
      <c r="G346" s="271">
        <v>783814.1</v>
      </c>
    </row>
    <row r="347" spans="1:7" x14ac:dyDescent="0.2">
      <c r="A347" s="269"/>
      <c r="B347" s="269"/>
      <c r="C347" s="269"/>
      <c r="D347" s="269" t="s">
        <v>461</v>
      </c>
      <c r="E347" s="270" t="s">
        <v>462</v>
      </c>
      <c r="F347" s="271">
        <v>675764.5</v>
      </c>
      <c r="G347" s="271">
        <v>783814.1</v>
      </c>
    </row>
    <row r="348" spans="1:7" ht="25.5" x14ac:dyDescent="0.2">
      <c r="A348" s="269"/>
      <c r="B348" s="269"/>
      <c r="C348" s="269"/>
      <c r="D348" s="269" t="s">
        <v>463</v>
      </c>
      <c r="E348" s="270" t="s">
        <v>464</v>
      </c>
      <c r="F348" s="271">
        <v>675764.5</v>
      </c>
      <c r="G348" s="271">
        <v>783814.1</v>
      </c>
    </row>
    <row r="349" spans="1:7" x14ac:dyDescent="0.2">
      <c r="A349" s="269"/>
      <c r="B349" s="269"/>
      <c r="C349" s="269" t="s">
        <v>2520</v>
      </c>
      <c r="D349" s="269"/>
      <c r="E349" s="270" t="s">
        <v>2773</v>
      </c>
      <c r="F349" s="271">
        <v>100000</v>
      </c>
      <c r="G349" s="271">
        <v>167300</v>
      </c>
    </row>
    <row r="350" spans="1:7" x14ac:dyDescent="0.2">
      <c r="A350" s="269"/>
      <c r="B350" s="269"/>
      <c r="C350" s="269"/>
      <c r="D350" s="269" t="s">
        <v>461</v>
      </c>
      <c r="E350" s="270" t="s">
        <v>462</v>
      </c>
      <c r="F350" s="271">
        <v>100000</v>
      </c>
      <c r="G350" s="271">
        <v>167300</v>
      </c>
    </row>
    <row r="351" spans="1:7" ht="25.5" x14ac:dyDescent="0.2">
      <c r="A351" s="269"/>
      <c r="B351" s="269"/>
      <c r="C351" s="269"/>
      <c r="D351" s="269" t="s">
        <v>463</v>
      </c>
      <c r="E351" s="270" t="s">
        <v>464</v>
      </c>
      <c r="F351" s="271">
        <v>100000</v>
      </c>
      <c r="G351" s="271">
        <v>167300</v>
      </c>
    </row>
    <row r="352" spans="1:7" x14ac:dyDescent="0.2">
      <c r="A352" s="269"/>
      <c r="B352" s="269" t="s">
        <v>1770</v>
      </c>
      <c r="C352" s="269"/>
      <c r="D352" s="269"/>
      <c r="E352" s="270" t="s">
        <v>1771</v>
      </c>
      <c r="F352" s="271">
        <v>1246788.1000000001</v>
      </c>
      <c r="G352" s="271">
        <v>1222987.5</v>
      </c>
    </row>
    <row r="353" spans="1:7" x14ac:dyDescent="0.2">
      <c r="A353" s="269"/>
      <c r="B353" s="269" t="s">
        <v>1778</v>
      </c>
      <c r="C353" s="269"/>
      <c r="D353" s="269"/>
      <c r="E353" s="270" t="s">
        <v>1779</v>
      </c>
      <c r="F353" s="271">
        <v>100000</v>
      </c>
      <c r="G353" s="271">
        <v>90000</v>
      </c>
    </row>
    <row r="354" spans="1:7" ht="25.5" x14ac:dyDescent="0.2">
      <c r="A354" s="269"/>
      <c r="B354" s="269"/>
      <c r="C354" s="269" t="s">
        <v>458</v>
      </c>
      <c r="D354" s="269"/>
      <c r="E354" s="270" t="s">
        <v>2659</v>
      </c>
      <c r="F354" s="271">
        <v>100000</v>
      </c>
      <c r="G354" s="271">
        <v>90000</v>
      </c>
    </row>
    <row r="355" spans="1:7" ht="38.25" x14ac:dyDescent="0.2">
      <c r="A355" s="269"/>
      <c r="B355" s="269"/>
      <c r="C355" s="269" t="s">
        <v>459</v>
      </c>
      <c r="D355" s="269"/>
      <c r="E355" s="270" t="s">
        <v>460</v>
      </c>
      <c r="F355" s="271">
        <v>100000</v>
      </c>
      <c r="G355" s="271">
        <v>90000</v>
      </c>
    </row>
    <row r="356" spans="1:7" ht="25.5" x14ac:dyDescent="0.2">
      <c r="A356" s="269"/>
      <c r="B356" s="269"/>
      <c r="C356" s="269" t="s">
        <v>2522</v>
      </c>
      <c r="D356" s="269"/>
      <c r="E356" s="270" t="s">
        <v>2775</v>
      </c>
      <c r="F356" s="271">
        <v>100000</v>
      </c>
      <c r="G356" s="271">
        <v>90000</v>
      </c>
    </row>
    <row r="357" spans="1:7" x14ac:dyDescent="0.2">
      <c r="A357" s="269"/>
      <c r="B357" s="269"/>
      <c r="C357" s="269"/>
      <c r="D357" s="269" t="s">
        <v>461</v>
      </c>
      <c r="E357" s="270" t="s">
        <v>462</v>
      </c>
      <c r="F357" s="271">
        <v>100000</v>
      </c>
      <c r="G357" s="271">
        <v>90000</v>
      </c>
    </row>
    <row r="358" spans="1:7" ht="25.5" x14ac:dyDescent="0.2">
      <c r="A358" s="269"/>
      <c r="B358" s="269"/>
      <c r="C358" s="269"/>
      <c r="D358" s="269" t="s">
        <v>463</v>
      </c>
      <c r="E358" s="270" t="s">
        <v>464</v>
      </c>
      <c r="F358" s="271">
        <v>100000</v>
      </c>
      <c r="G358" s="271">
        <v>90000</v>
      </c>
    </row>
    <row r="359" spans="1:7" x14ac:dyDescent="0.2">
      <c r="A359" s="269"/>
      <c r="B359" s="269" t="s">
        <v>1796</v>
      </c>
      <c r="C359" s="269"/>
      <c r="D359" s="269"/>
      <c r="E359" s="270" t="s">
        <v>1797</v>
      </c>
      <c r="F359" s="271">
        <v>102057.9</v>
      </c>
      <c r="G359" s="271">
        <v>102040.6</v>
      </c>
    </row>
    <row r="360" spans="1:7" x14ac:dyDescent="0.2">
      <c r="A360" s="269"/>
      <c r="B360" s="269"/>
      <c r="C360" s="269" t="s">
        <v>465</v>
      </c>
      <c r="D360" s="269"/>
      <c r="E360" s="270" t="s">
        <v>466</v>
      </c>
      <c r="F360" s="271">
        <v>102057.9</v>
      </c>
      <c r="G360" s="271">
        <v>102040.6</v>
      </c>
    </row>
    <row r="361" spans="1:7" ht="140.25" x14ac:dyDescent="0.2">
      <c r="A361" s="269"/>
      <c r="B361" s="269"/>
      <c r="C361" s="269" t="s">
        <v>846</v>
      </c>
      <c r="D361" s="269"/>
      <c r="E361" s="270" t="s">
        <v>847</v>
      </c>
      <c r="F361" s="271">
        <v>82767</v>
      </c>
      <c r="G361" s="271">
        <v>82749.5</v>
      </c>
    </row>
    <row r="362" spans="1:7" ht="76.5" x14ac:dyDescent="0.2">
      <c r="A362" s="269"/>
      <c r="B362" s="269"/>
      <c r="C362" s="269" t="s">
        <v>849</v>
      </c>
      <c r="D362" s="269"/>
      <c r="E362" s="270" t="s">
        <v>2842</v>
      </c>
      <c r="F362" s="271">
        <v>82767</v>
      </c>
      <c r="G362" s="271">
        <v>82749.5</v>
      </c>
    </row>
    <row r="363" spans="1:7" x14ac:dyDescent="0.2">
      <c r="A363" s="269"/>
      <c r="B363" s="269"/>
      <c r="C363" s="269"/>
      <c r="D363" s="269" t="s">
        <v>1172</v>
      </c>
      <c r="E363" s="270" t="s">
        <v>1173</v>
      </c>
      <c r="F363" s="271">
        <v>82767</v>
      </c>
      <c r="G363" s="271">
        <v>82749.5</v>
      </c>
    </row>
    <row r="364" spans="1:7" x14ac:dyDescent="0.2">
      <c r="A364" s="269"/>
      <c r="B364" s="269"/>
      <c r="C364" s="269"/>
      <c r="D364" s="269" t="s">
        <v>1192</v>
      </c>
      <c r="E364" s="270" t="s">
        <v>1193</v>
      </c>
      <c r="F364" s="271">
        <v>82767</v>
      </c>
      <c r="G364" s="271">
        <v>82749.5</v>
      </c>
    </row>
    <row r="365" spans="1:7" ht="51" x14ac:dyDescent="0.2">
      <c r="A365" s="269"/>
      <c r="B365" s="269"/>
      <c r="C365" s="269" t="s">
        <v>1876</v>
      </c>
      <c r="D365" s="269"/>
      <c r="E365" s="270" t="s">
        <v>1877</v>
      </c>
      <c r="F365" s="271">
        <v>19290.900000000001</v>
      </c>
      <c r="G365" s="271">
        <v>19291.099999999999</v>
      </c>
    </row>
    <row r="366" spans="1:7" ht="51" x14ac:dyDescent="0.2">
      <c r="A366" s="269"/>
      <c r="B366" s="269"/>
      <c r="C366" s="269" t="s">
        <v>1880</v>
      </c>
      <c r="D366" s="269"/>
      <c r="E366" s="270" t="s">
        <v>1881</v>
      </c>
      <c r="F366" s="271">
        <v>19290.900000000001</v>
      </c>
      <c r="G366" s="271">
        <v>19291.099999999999</v>
      </c>
    </row>
    <row r="367" spans="1:7" x14ac:dyDescent="0.2">
      <c r="A367" s="269"/>
      <c r="B367" s="269"/>
      <c r="C367" s="269"/>
      <c r="D367" s="269" t="s">
        <v>1172</v>
      </c>
      <c r="E367" s="270" t="s">
        <v>1173</v>
      </c>
      <c r="F367" s="271">
        <v>19290.900000000001</v>
      </c>
      <c r="G367" s="271">
        <v>19291.099999999999</v>
      </c>
    </row>
    <row r="368" spans="1:7" x14ac:dyDescent="0.2">
      <c r="A368" s="269"/>
      <c r="B368" s="269"/>
      <c r="C368" s="269"/>
      <c r="D368" s="269" t="s">
        <v>1192</v>
      </c>
      <c r="E368" s="270" t="s">
        <v>1193</v>
      </c>
      <c r="F368" s="271">
        <v>19290.900000000001</v>
      </c>
      <c r="G368" s="271">
        <v>19291.099999999999</v>
      </c>
    </row>
    <row r="369" spans="1:7" x14ac:dyDescent="0.2">
      <c r="A369" s="269"/>
      <c r="B369" s="269" t="s">
        <v>948</v>
      </c>
      <c r="C369" s="269"/>
      <c r="D369" s="269"/>
      <c r="E369" s="270" t="s">
        <v>949</v>
      </c>
      <c r="F369" s="271">
        <v>1044730.2</v>
      </c>
      <c r="G369" s="271">
        <v>1030946.9</v>
      </c>
    </row>
    <row r="370" spans="1:7" x14ac:dyDescent="0.2">
      <c r="A370" s="269"/>
      <c r="B370" s="269"/>
      <c r="C370" s="269" t="s">
        <v>465</v>
      </c>
      <c r="D370" s="269"/>
      <c r="E370" s="270" t="s">
        <v>466</v>
      </c>
      <c r="F370" s="271">
        <v>1044730.2</v>
      </c>
      <c r="G370" s="271">
        <v>1030946.9</v>
      </c>
    </row>
    <row r="371" spans="1:7" ht="41.45" customHeight="1" x14ac:dyDescent="0.2">
      <c r="A371" s="269"/>
      <c r="B371" s="269"/>
      <c r="C371" s="269" t="s">
        <v>955</v>
      </c>
      <c r="D371" s="269"/>
      <c r="E371" s="270" t="s">
        <v>2776</v>
      </c>
      <c r="F371" s="271">
        <v>1044730.2</v>
      </c>
      <c r="G371" s="271">
        <v>1030946.9</v>
      </c>
    </row>
    <row r="372" spans="1:7" ht="51" x14ac:dyDescent="0.2">
      <c r="A372" s="269"/>
      <c r="B372" s="269"/>
      <c r="C372" s="269" t="s">
        <v>957</v>
      </c>
      <c r="D372" s="269"/>
      <c r="E372" s="270" t="s">
        <v>958</v>
      </c>
      <c r="F372" s="271">
        <v>777911.8</v>
      </c>
      <c r="G372" s="271">
        <v>778171.5</v>
      </c>
    </row>
    <row r="373" spans="1:7" x14ac:dyDescent="0.2">
      <c r="A373" s="269"/>
      <c r="B373" s="269"/>
      <c r="C373" s="269"/>
      <c r="D373" s="269" t="s">
        <v>1172</v>
      </c>
      <c r="E373" s="270" t="s">
        <v>1173</v>
      </c>
      <c r="F373" s="271">
        <v>777911.8</v>
      </c>
      <c r="G373" s="271">
        <v>778171.5</v>
      </c>
    </row>
    <row r="374" spans="1:7" x14ac:dyDescent="0.2">
      <c r="A374" s="269"/>
      <c r="B374" s="269"/>
      <c r="C374" s="269"/>
      <c r="D374" s="269" t="s">
        <v>1192</v>
      </c>
      <c r="E374" s="270" t="s">
        <v>1193</v>
      </c>
      <c r="F374" s="271">
        <v>777911.8</v>
      </c>
      <c r="G374" s="271">
        <v>778171.5</v>
      </c>
    </row>
    <row r="375" spans="1:7" ht="51" x14ac:dyDescent="0.2">
      <c r="A375" s="269"/>
      <c r="B375" s="269"/>
      <c r="C375" s="269" t="s">
        <v>959</v>
      </c>
      <c r="D375" s="269"/>
      <c r="E375" s="270" t="s">
        <v>960</v>
      </c>
      <c r="F375" s="271">
        <v>266818.40000000002</v>
      </c>
      <c r="G375" s="271">
        <v>252775.4</v>
      </c>
    </row>
    <row r="376" spans="1:7" x14ac:dyDescent="0.2">
      <c r="A376" s="269"/>
      <c r="B376" s="269"/>
      <c r="C376" s="269"/>
      <c r="D376" s="269" t="s">
        <v>1172</v>
      </c>
      <c r="E376" s="270" t="s">
        <v>1173</v>
      </c>
      <c r="F376" s="271">
        <v>266818.40000000002</v>
      </c>
      <c r="G376" s="271">
        <v>252775.4</v>
      </c>
    </row>
    <row r="377" spans="1:7" x14ac:dyDescent="0.2">
      <c r="A377" s="269"/>
      <c r="B377" s="269"/>
      <c r="C377" s="269"/>
      <c r="D377" s="269" t="s">
        <v>1192</v>
      </c>
      <c r="E377" s="270" t="s">
        <v>1193</v>
      </c>
      <c r="F377" s="271">
        <v>266818.40000000002</v>
      </c>
      <c r="G377" s="271">
        <v>252775.4</v>
      </c>
    </row>
    <row r="378" spans="1:7" ht="25.5" x14ac:dyDescent="0.2">
      <c r="A378" s="269" t="s">
        <v>2061</v>
      </c>
      <c r="B378" s="269"/>
      <c r="C378" s="269"/>
      <c r="D378" s="269"/>
      <c r="E378" s="270" t="s">
        <v>2062</v>
      </c>
      <c r="F378" s="271">
        <v>17285.400000000001</v>
      </c>
      <c r="G378" s="271">
        <v>17796.5</v>
      </c>
    </row>
    <row r="379" spans="1:7" x14ac:dyDescent="0.2">
      <c r="A379" s="269"/>
      <c r="B379" s="269" t="s">
        <v>655</v>
      </c>
      <c r="C379" s="269"/>
      <c r="D379" s="269"/>
      <c r="E379" s="270" t="s">
        <v>656</v>
      </c>
      <c r="F379" s="271">
        <v>17285.400000000001</v>
      </c>
      <c r="G379" s="271">
        <v>17796.5</v>
      </c>
    </row>
    <row r="380" spans="1:7" x14ac:dyDescent="0.2">
      <c r="A380" s="269"/>
      <c r="B380" s="269" t="s">
        <v>657</v>
      </c>
      <c r="C380" s="269"/>
      <c r="D380" s="269"/>
      <c r="E380" s="270" t="s">
        <v>658</v>
      </c>
      <c r="F380" s="271">
        <v>2942</v>
      </c>
      <c r="G380" s="271">
        <v>3121.4</v>
      </c>
    </row>
    <row r="381" spans="1:7" ht="38.25" x14ac:dyDescent="0.2">
      <c r="A381" s="269"/>
      <c r="B381" s="269"/>
      <c r="C381" s="269" t="s">
        <v>659</v>
      </c>
      <c r="D381" s="269"/>
      <c r="E381" s="270" t="s">
        <v>660</v>
      </c>
      <c r="F381" s="271">
        <v>2942</v>
      </c>
      <c r="G381" s="271">
        <v>3121.4</v>
      </c>
    </row>
    <row r="382" spans="1:7" ht="25.5" x14ac:dyDescent="0.2">
      <c r="A382" s="269"/>
      <c r="B382" s="269"/>
      <c r="C382" s="269"/>
      <c r="D382" s="269" t="s">
        <v>1231</v>
      </c>
      <c r="E382" s="270" t="s">
        <v>1232</v>
      </c>
      <c r="F382" s="271">
        <v>2942</v>
      </c>
      <c r="G382" s="271">
        <v>3121.4</v>
      </c>
    </row>
    <row r="383" spans="1:7" x14ac:dyDescent="0.2">
      <c r="A383" s="269"/>
      <c r="B383" s="269"/>
      <c r="C383" s="269"/>
      <c r="D383" s="269" t="s">
        <v>1251</v>
      </c>
      <c r="E383" s="270" t="s">
        <v>1252</v>
      </c>
      <c r="F383" s="271">
        <v>2942</v>
      </c>
      <c r="G383" s="271">
        <v>3121.4</v>
      </c>
    </row>
    <row r="384" spans="1:7" ht="25.5" x14ac:dyDescent="0.2">
      <c r="A384" s="269"/>
      <c r="B384" s="269" t="s">
        <v>661</v>
      </c>
      <c r="C384" s="269"/>
      <c r="D384" s="269"/>
      <c r="E384" s="270" t="s">
        <v>662</v>
      </c>
      <c r="F384" s="271">
        <v>2994.2</v>
      </c>
      <c r="G384" s="271">
        <v>3176.9</v>
      </c>
    </row>
    <row r="385" spans="1:7" x14ac:dyDescent="0.2">
      <c r="A385" s="269"/>
      <c r="B385" s="269"/>
      <c r="C385" s="269" t="s">
        <v>1471</v>
      </c>
      <c r="D385" s="269"/>
      <c r="E385" s="270" t="s">
        <v>1472</v>
      </c>
      <c r="F385" s="271">
        <v>2994.2</v>
      </c>
      <c r="G385" s="271">
        <v>3176.9</v>
      </c>
    </row>
    <row r="386" spans="1:7" ht="63.75" x14ac:dyDescent="0.2">
      <c r="A386" s="269"/>
      <c r="B386" s="269"/>
      <c r="C386" s="269" t="s">
        <v>1477</v>
      </c>
      <c r="D386" s="269"/>
      <c r="E386" s="270" t="s">
        <v>1478</v>
      </c>
      <c r="F386" s="271">
        <v>1250.5999999999999</v>
      </c>
      <c r="G386" s="271">
        <v>1326.9</v>
      </c>
    </row>
    <row r="387" spans="1:7" ht="25.5" x14ac:dyDescent="0.2">
      <c r="A387" s="269"/>
      <c r="B387" s="269"/>
      <c r="C387" s="269"/>
      <c r="D387" s="269" t="s">
        <v>1148</v>
      </c>
      <c r="E387" s="270" t="s">
        <v>1149</v>
      </c>
      <c r="F387" s="271">
        <v>1250.5999999999999</v>
      </c>
      <c r="G387" s="271">
        <v>1326.9</v>
      </c>
    </row>
    <row r="388" spans="1:7" ht="25.5" x14ac:dyDescent="0.2">
      <c r="A388" s="269"/>
      <c r="B388" s="269"/>
      <c r="C388" s="269"/>
      <c r="D388" s="269" t="s">
        <v>1150</v>
      </c>
      <c r="E388" s="270" t="s">
        <v>1151</v>
      </c>
      <c r="F388" s="271">
        <v>1250.5999999999999</v>
      </c>
      <c r="G388" s="271">
        <v>1326.9</v>
      </c>
    </row>
    <row r="389" spans="1:7" ht="38.25" x14ac:dyDescent="0.2">
      <c r="A389" s="269"/>
      <c r="B389" s="269"/>
      <c r="C389" s="269" t="s">
        <v>1479</v>
      </c>
      <c r="D389" s="269"/>
      <c r="E389" s="270" t="s">
        <v>1480</v>
      </c>
      <c r="F389" s="271">
        <v>936.7</v>
      </c>
      <c r="G389" s="271">
        <v>993.9</v>
      </c>
    </row>
    <row r="390" spans="1:7" ht="25.5" x14ac:dyDescent="0.2">
      <c r="A390" s="269"/>
      <c r="B390" s="269"/>
      <c r="C390" s="269"/>
      <c r="D390" s="269" t="s">
        <v>1148</v>
      </c>
      <c r="E390" s="270" t="s">
        <v>1149</v>
      </c>
      <c r="F390" s="271">
        <v>936.7</v>
      </c>
      <c r="G390" s="271">
        <v>993.9</v>
      </c>
    </row>
    <row r="391" spans="1:7" ht="25.5" x14ac:dyDescent="0.2">
      <c r="A391" s="269"/>
      <c r="B391" s="269"/>
      <c r="C391" s="269"/>
      <c r="D391" s="269" t="s">
        <v>1150</v>
      </c>
      <c r="E391" s="270" t="s">
        <v>1151</v>
      </c>
      <c r="F391" s="271">
        <v>936.7</v>
      </c>
      <c r="G391" s="271">
        <v>993.9</v>
      </c>
    </row>
    <row r="392" spans="1:7" ht="25.5" x14ac:dyDescent="0.2">
      <c r="A392" s="269"/>
      <c r="B392" s="269"/>
      <c r="C392" s="269" t="s">
        <v>1481</v>
      </c>
      <c r="D392" s="269"/>
      <c r="E392" s="270" t="s">
        <v>1482</v>
      </c>
      <c r="F392" s="271">
        <v>806.9</v>
      </c>
      <c r="G392" s="271">
        <v>856.1</v>
      </c>
    </row>
    <row r="393" spans="1:7" ht="25.5" x14ac:dyDescent="0.2">
      <c r="A393" s="269"/>
      <c r="B393" s="269"/>
      <c r="C393" s="269"/>
      <c r="D393" s="269" t="s">
        <v>1148</v>
      </c>
      <c r="E393" s="270" t="s">
        <v>1149</v>
      </c>
      <c r="F393" s="271">
        <v>806.9</v>
      </c>
      <c r="G393" s="271">
        <v>856.1</v>
      </c>
    </row>
    <row r="394" spans="1:7" ht="25.5" x14ac:dyDescent="0.2">
      <c r="A394" s="269"/>
      <c r="B394" s="269"/>
      <c r="C394" s="269"/>
      <c r="D394" s="269" t="s">
        <v>1150</v>
      </c>
      <c r="E394" s="270" t="s">
        <v>1151</v>
      </c>
      <c r="F394" s="271">
        <v>806.9</v>
      </c>
      <c r="G394" s="271">
        <v>856.1</v>
      </c>
    </row>
    <row r="395" spans="1:7" x14ac:dyDescent="0.2">
      <c r="A395" s="269"/>
      <c r="B395" s="269" t="s">
        <v>1486</v>
      </c>
      <c r="C395" s="269"/>
      <c r="D395" s="269"/>
      <c r="E395" s="270" t="s">
        <v>1487</v>
      </c>
      <c r="F395" s="271">
        <v>11349.2</v>
      </c>
      <c r="G395" s="271">
        <v>11498.2</v>
      </c>
    </row>
    <row r="396" spans="1:7" ht="25.5" x14ac:dyDescent="0.2">
      <c r="A396" s="269"/>
      <c r="B396" s="269"/>
      <c r="C396" s="269" t="s">
        <v>1136</v>
      </c>
      <c r="D396" s="269"/>
      <c r="E396" s="270" t="s">
        <v>1137</v>
      </c>
      <c r="F396" s="271">
        <v>11349.2</v>
      </c>
      <c r="G396" s="271">
        <v>11498.2</v>
      </c>
    </row>
    <row r="397" spans="1:7" x14ac:dyDescent="0.2">
      <c r="A397" s="269"/>
      <c r="B397" s="269"/>
      <c r="C397" s="269" t="s">
        <v>1146</v>
      </c>
      <c r="D397" s="269"/>
      <c r="E397" s="270" t="s">
        <v>1147</v>
      </c>
      <c r="F397" s="271">
        <v>11349.2</v>
      </c>
      <c r="G397" s="271">
        <v>11498.2</v>
      </c>
    </row>
    <row r="398" spans="1:7" ht="38.25" x14ac:dyDescent="0.2">
      <c r="A398" s="269"/>
      <c r="B398" s="269"/>
      <c r="C398" s="269"/>
      <c r="D398" s="269" t="s">
        <v>1140</v>
      </c>
      <c r="E398" s="270" t="s">
        <v>1141</v>
      </c>
      <c r="F398" s="271">
        <v>8826.6</v>
      </c>
      <c r="G398" s="271">
        <v>8826.6</v>
      </c>
    </row>
    <row r="399" spans="1:7" ht="25.5" x14ac:dyDescent="0.2">
      <c r="A399" s="269"/>
      <c r="B399" s="269"/>
      <c r="C399" s="269"/>
      <c r="D399" s="269" t="s">
        <v>1142</v>
      </c>
      <c r="E399" s="270" t="s">
        <v>1143</v>
      </c>
      <c r="F399" s="271">
        <v>8826.6</v>
      </c>
      <c r="G399" s="271">
        <v>8826.6</v>
      </c>
    </row>
    <row r="400" spans="1:7" ht="25.5" x14ac:dyDescent="0.2">
      <c r="A400" s="269"/>
      <c r="B400" s="269"/>
      <c r="C400" s="269"/>
      <c r="D400" s="269" t="s">
        <v>1148</v>
      </c>
      <c r="E400" s="270" t="s">
        <v>1149</v>
      </c>
      <c r="F400" s="271">
        <v>2502.8000000000002</v>
      </c>
      <c r="G400" s="271">
        <v>2651.8</v>
      </c>
    </row>
    <row r="401" spans="1:7" ht="25.5" x14ac:dyDescent="0.2">
      <c r="A401" s="269"/>
      <c r="B401" s="269"/>
      <c r="C401" s="269"/>
      <c r="D401" s="269" t="s">
        <v>1150</v>
      </c>
      <c r="E401" s="270" t="s">
        <v>1151</v>
      </c>
      <c r="F401" s="271">
        <v>2502.8000000000002</v>
      </c>
      <c r="G401" s="271">
        <v>2651.8</v>
      </c>
    </row>
    <row r="402" spans="1:7" x14ac:dyDescent="0.2">
      <c r="A402" s="269"/>
      <c r="B402" s="269"/>
      <c r="C402" s="269"/>
      <c r="D402" s="269" t="s">
        <v>1152</v>
      </c>
      <c r="E402" s="270" t="s">
        <v>1153</v>
      </c>
      <c r="F402" s="271">
        <v>19.8</v>
      </c>
      <c r="G402" s="271">
        <v>19.8</v>
      </c>
    </row>
    <row r="403" spans="1:7" ht="25.5" x14ac:dyDescent="0.2">
      <c r="A403" s="269"/>
      <c r="B403" s="269"/>
      <c r="C403" s="269"/>
      <c r="D403" s="269" t="s">
        <v>1154</v>
      </c>
      <c r="E403" s="270" t="s">
        <v>1155</v>
      </c>
      <c r="F403" s="271">
        <v>19.8</v>
      </c>
      <c r="G403" s="271">
        <v>19.8</v>
      </c>
    </row>
    <row r="404" spans="1:7" ht="25.5" x14ac:dyDescent="0.2">
      <c r="A404" s="269" t="s">
        <v>2063</v>
      </c>
      <c r="B404" s="269"/>
      <c r="C404" s="269"/>
      <c r="D404" s="269"/>
      <c r="E404" s="270" t="s">
        <v>695</v>
      </c>
      <c r="F404" s="271">
        <v>794424.2</v>
      </c>
      <c r="G404" s="271">
        <v>796122.9</v>
      </c>
    </row>
    <row r="405" spans="1:7" x14ac:dyDescent="0.2">
      <c r="A405" s="269"/>
      <c r="B405" s="269" t="s">
        <v>1370</v>
      </c>
      <c r="C405" s="269"/>
      <c r="D405" s="269"/>
      <c r="E405" s="270" t="s">
        <v>1371</v>
      </c>
      <c r="F405" s="271">
        <v>768369.8</v>
      </c>
      <c r="G405" s="271">
        <v>769098.3</v>
      </c>
    </row>
    <row r="406" spans="1:7" x14ac:dyDescent="0.2">
      <c r="A406" s="269"/>
      <c r="B406" s="269" t="s">
        <v>1387</v>
      </c>
      <c r="C406" s="269"/>
      <c r="D406" s="269"/>
      <c r="E406" s="270" t="s">
        <v>1388</v>
      </c>
      <c r="F406" s="271">
        <v>22500</v>
      </c>
      <c r="G406" s="271">
        <v>22500</v>
      </c>
    </row>
    <row r="407" spans="1:7" x14ac:dyDescent="0.2">
      <c r="A407" s="269"/>
      <c r="B407" s="269"/>
      <c r="C407" s="269" t="s">
        <v>481</v>
      </c>
      <c r="D407" s="269"/>
      <c r="E407" s="270" t="s">
        <v>482</v>
      </c>
      <c r="F407" s="271">
        <v>22500</v>
      </c>
      <c r="G407" s="271">
        <v>22500</v>
      </c>
    </row>
    <row r="408" spans="1:7" ht="38.25" x14ac:dyDescent="0.2">
      <c r="A408" s="269"/>
      <c r="B408" s="269"/>
      <c r="C408" s="269" t="s">
        <v>1389</v>
      </c>
      <c r="D408" s="269"/>
      <c r="E408" s="270" t="s">
        <v>1390</v>
      </c>
      <c r="F408" s="271">
        <v>22500</v>
      </c>
      <c r="G408" s="271">
        <v>22500</v>
      </c>
    </row>
    <row r="409" spans="1:7" ht="25.5" x14ac:dyDescent="0.2">
      <c r="A409" s="269"/>
      <c r="B409" s="269"/>
      <c r="C409" s="269"/>
      <c r="D409" s="269" t="s">
        <v>1148</v>
      </c>
      <c r="E409" s="270" t="s">
        <v>1149</v>
      </c>
      <c r="F409" s="271">
        <v>22500</v>
      </c>
      <c r="G409" s="271">
        <v>22500</v>
      </c>
    </row>
    <row r="410" spans="1:7" ht="25.5" x14ac:dyDescent="0.2">
      <c r="A410" s="269"/>
      <c r="B410" s="269"/>
      <c r="C410" s="269"/>
      <c r="D410" s="269" t="s">
        <v>1150</v>
      </c>
      <c r="E410" s="270" t="s">
        <v>1151</v>
      </c>
      <c r="F410" s="271">
        <v>22500</v>
      </c>
      <c r="G410" s="271">
        <v>22500</v>
      </c>
    </row>
    <row r="411" spans="1:7" x14ac:dyDescent="0.2">
      <c r="A411" s="269"/>
      <c r="B411" s="269" t="s">
        <v>1391</v>
      </c>
      <c r="C411" s="269"/>
      <c r="D411" s="269"/>
      <c r="E411" s="270" t="s">
        <v>1392</v>
      </c>
      <c r="F411" s="271">
        <v>328.8</v>
      </c>
      <c r="G411" s="271">
        <v>328.8</v>
      </c>
    </row>
    <row r="412" spans="1:7" x14ac:dyDescent="0.2">
      <c r="A412" s="269"/>
      <c r="B412" s="269"/>
      <c r="C412" s="269" t="s">
        <v>1395</v>
      </c>
      <c r="D412" s="269"/>
      <c r="E412" s="270" t="s">
        <v>1396</v>
      </c>
      <c r="F412" s="271">
        <v>328.8</v>
      </c>
      <c r="G412" s="271">
        <v>328.8</v>
      </c>
    </row>
    <row r="413" spans="1:7" ht="25.5" x14ac:dyDescent="0.2">
      <c r="A413" s="269"/>
      <c r="B413" s="269"/>
      <c r="C413" s="269" t="s">
        <v>1397</v>
      </c>
      <c r="D413" s="269"/>
      <c r="E413" s="270" t="s">
        <v>1398</v>
      </c>
      <c r="F413" s="271">
        <v>328.8</v>
      </c>
      <c r="G413" s="271">
        <v>328.8</v>
      </c>
    </row>
    <row r="414" spans="1:7" ht="25.5" x14ac:dyDescent="0.2">
      <c r="A414" s="269"/>
      <c r="B414" s="269"/>
      <c r="C414" s="269"/>
      <c r="D414" s="269" t="s">
        <v>1148</v>
      </c>
      <c r="E414" s="270" t="s">
        <v>1149</v>
      </c>
      <c r="F414" s="271">
        <v>328.8</v>
      </c>
      <c r="G414" s="271">
        <v>328.8</v>
      </c>
    </row>
    <row r="415" spans="1:7" ht="25.5" x14ac:dyDescent="0.2">
      <c r="A415" s="269"/>
      <c r="B415" s="269"/>
      <c r="C415" s="269"/>
      <c r="D415" s="269" t="s">
        <v>1150</v>
      </c>
      <c r="E415" s="270" t="s">
        <v>1151</v>
      </c>
      <c r="F415" s="271">
        <v>328.8</v>
      </c>
      <c r="G415" s="271">
        <v>328.8</v>
      </c>
    </row>
    <row r="416" spans="1:7" x14ac:dyDescent="0.2">
      <c r="A416" s="269"/>
      <c r="B416" s="269" t="s">
        <v>1399</v>
      </c>
      <c r="C416" s="269"/>
      <c r="D416" s="269"/>
      <c r="E416" s="270" t="s">
        <v>1400</v>
      </c>
      <c r="F416" s="271">
        <v>184294.39999999999</v>
      </c>
      <c r="G416" s="271">
        <v>184294.39999999999</v>
      </c>
    </row>
    <row r="417" spans="1:7" x14ac:dyDescent="0.2">
      <c r="A417" s="269"/>
      <c r="B417" s="269"/>
      <c r="C417" s="269" t="s">
        <v>1401</v>
      </c>
      <c r="D417" s="269"/>
      <c r="E417" s="270" t="s">
        <v>1402</v>
      </c>
      <c r="F417" s="271">
        <v>84780.7</v>
      </c>
      <c r="G417" s="271">
        <v>84780.7</v>
      </c>
    </row>
    <row r="418" spans="1:7" ht="25.5" x14ac:dyDescent="0.2">
      <c r="A418" s="269"/>
      <c r="B418" s="269"/>
      <c r="C418" s="269" t="s">
        <v>1403</v>
      </c>
      <c r="D418" s="269"/>
      <c r="E418" s="270" t="s">
        <v>1404</v>
      </c>
      <c r="F418" s="271">
        <v>84780.7</v>
      </c>
      <c r="G418" s="271">
        <v>84780.7</v>
      </c>
    </row>
    <row r="419" spans="1:7" ht="25.5" x14ac:dyDescent="0.2">
      <c r="A419" s="269"/>
      <c r="B419" s="269"/>
      <c r="C419" s="269"/>
      <c r="D419" s="269" t="s">
        <v>1148</v>
      </c>
      <c r="E419" s="270" t="s">
        <v>1149</v>
      </c>
      <c r="F419" s="271">
        <v>84780.7</v>
      </c>
      <c r="G419" s="271">
        <v>84780.7</v>
      </c>
    </row>
    <row r="420" spans="1:7" ht="25.5" x14ac:dyDescent="0.2">
      <c r="A420" s="269"/>
      <c r="B420" s="269"/>
      <c r="C420" s="269"/>
      <c r="D420" s="269" t="s">
        <v>1150</v>
      </c>
      <c r="E420" s="270" t="s">
        <v>1151</v>
      </c>
      <c r="F420" s="271">
        <v>84780.7</v>
      </c>
      <c r="G420" s="271">
        <v>84780.7</v>
      </c>
    </row>
    <row r="421" spans="1:7" x14ac:dyDescent="0.2">
      <c r="A421" s="269"/>
      <c r="B421" s="269"/>
      <c r="C421" s="269" t="s">
        <v>481</v>
      </c>
      <c r="D421" s="269"/>
      <c r="E421" s="270" t="s">
        <v>482</v>
      </c>
      <c r="F421" s="271">
        <v>99513.7</v>
      </c>
      <c r="G421" s="271">
        <v>99513.7</v>
      </c>
    </row>
    <row r="422" spans="1:7" ht="58.15" customHeight="1" x14ac:dyDescent="0.2">
      <c r="A422" s="269"/>
      <c r="B422" s="269"/>
      <c r="C422" s="269" t="s">
        <v>1405</v>
      </c>
      <c r="D422" s="269"/>
      <c r="E422" s="270" t="s">
        <v>2763</v>
      </c>
      <c r="F422" s="271">
        <v>99513.7</v>
      </c>
      <c r="G422" s="271">
        <v>99513.7</v>
      </c>
    </row>
    <row r="423" spans="1:7" ht="25.5" x14ac:dyDescent="0.2">
      <c r="A423" s="269"/>
      <c r="B423" s="269"/>
      <c r="C423" s="269"/>
      <c r="D423" s="269" t="s">
        <v>1148</v>
      </c>
      <c r="E423" s="270" t="s">
        <v>1149</v>
      </c>
      <c r="F423" s="271">
        <v>5650</v>
      </c>
      <c r="G423" s="271">
        <v>5000</v>
      </c>
    </row>
    <row r="424" spans="1:7" ht="25.5" x14ac:dyDescent="0.2">
      <c r="A424" s="269"/>
      <c r="B424" s="269"/>
      <c r="C424" s="269"/>
      <c r="D424" s="269" t="s">
        <v>1150</v>
      </c>
      <c r="E424" s="270" t="s">
        <v>1151</v>
      </c>
      <c r="F424" s="271">
        <v>5650</v>
      </c>
      <c r="G424" s="271">
        <v>5000</v>
      </c>
    </row>
    <row r="425" spans="1:7" x14ac:dyDescent="0.2">
      <c r="A425" s="269"/>
      <c r="B425" s="269"/>
      <c r="C425" s="269"/>
      <c r="D425" s="269" t="s">
        <v>461</v>
      </c>
      <c r="E425" s="270" t="s">
        <v>462</v>
      </c>
      <c r="F425" s="271">
        <v>600</v>
      </c>
      <c r="G425" s="271">
        <v>8000</v>
      </c>
    </row>
    <row r="426" spans="1:7" ht="25.5" x14ac:dyDescent="0.2">
      <c r="A426" s="269"/>
      <c r="B426" s="269"/>
      <c r="C426" s="269"/>
      <c r="D426" s="269" t="s">
        <v>463</v>
      </c>
      <c r="E426" s="270" t="s">
        <v>464</v>
      </c>
      <c r="F426" s="271">
        <v>600</v>
      </c>
      <c r="G426" s="271">
        <v>8000</v>
      </c>
    </row>
    <row r="427" spans="1:7" x14ac:dyDescent="0.2">
      <c r="A427" s="269"/>
      <c r="B427" s="269"/>
      <c r="C427" s="269"/>
      <c r="D427" s="269" t="s">
        <v>1172</v>
      </c>
      <c r="E427" s="270" t="s">
        <v>1173</v>
      </c>
      <c r="F427" s="271">
        <v>93263.7</v>
      </c>
      <c r="G427" s="271">
        <v>86513.7</v>
      </c>
    </row>
    <row r="428" spans="1:7" x14ac:dyDescent="0.2">
      <c r="A428" s="269"/>
      <c r="B428" s="269"/>
      <c r="C428" s="269"/>
      <c r="D428" s="269" t="s">
        <v>1174</v>
      </c>
      <c r="E428" s="270" t="s">
        <v>1006</v>
      </c>
      <c r="F428" s="271">
        <v>93263.7</v>
      </c>
      <c r="G428" s="271">
        <v>86513.7</v>
      </c>
    </row>
    <row r="429" spans="1:7" x14ac:dyDescent="0.2">
      <c r="A429" s="269"/>
      <c r="B429" s="269" t="s">
        <v>1406</v>
      </c>
      <c r="C429" s="269"/>
      <c r="D429" s="269"/>
      <c r="E429" s="270" t="s">
        <v>1407</v>
      </c>
      <c r="F429" s="271">
        <v>561246.6</v>
      </c>
      <c r="G429" s="271">
        <v>561975.1</v>
      </c>
    </row>
    <row r="430" spans="1:7" ht="25.5" x14ac:dyDescent="0.2">
      <c r="A430" s="269"/>
      <c r="B430" s="269"/>
      <c r="C430" s="269" t="s">
        <v>1136</v>
      </c>
      <c r="D430" s="269"/>
      <c r="E430" s="270" t="s">
        <v>1137</v>
      </c>
      <c r="F430" s="271">
        <v>30185.599999999999</v>
      </c>
      <c r="G430" s="271">
        <v>30480.6</v>
      </c>
    </row>
    <row r="431" spans="1:7" x14ac:dyDescent="0.2">
      <c r="A431" s="269"/>
      <c r="B431" s="269"/>
      <c r="C431" s="269" t="s">
        <v>1146</v>
      </c>
      <c r="D431" s="269"/>
      <c r="E431" s="270" t="s">
        <v>1147</v>
      </c>
      <c r="F431" s="271">
        <v>30185.599999999999</v>
      </c>
      <c r="G431" s="271">
        <v>30480.6</v>
      </c>
    </row>
    <row r="432" spans="1:7" ht="38.25" x14ac:dyDescent="0.2">
      <c r="A432" s="269"/>
      <c r="B432" s="269"/>
      <c r="C432" s="269"/>
      <c r="D432" s="269" t="s">
        <v>1140</v>
      </c>
      <c r="E432" s="270" t="s">
        <v>1141</v>
      </c>
      <c r="F432" s="271">
        <v>21754.1</v>
      </c>
      <c r="G432" s="271">
        <v>21754.1</v>
      </c>
    </row>
    <row r="433" spans="1:7" ht="25.5" x14ac:dyDescent="0.2">
      <c r="A433" s="269"/>
      <c r="B433" s="269"/>
      <c r="C433" s="269"/>
      <c r="D433" s="269" t="s">
        <v>1142</v>
      </c>
      <c r="E433" s="270" t="s">
        <v>1143</v>
      </c>
      <c r="F433" s="271">
        <v>21754.1</v>
      </c>
      <c r="G433" s="271">
        <v>21754.1</v>
      </c>
    </row>
    <row r="434" spans="1:7" ht="25.5" x14ac:dyDescent="0.2">
      <c r="A434" s="269"/>
      <c r="B434" s="269"/>
      <c r="C434" s="269"/>
      <c r="D434" s="269" t="s">
        <v>1148</v>
      </c>
      <c r="E434" s="270" t="s">
        <v>1149</v>
      </c>
      <c r="F434" s="271">
        <v>8371</v>
      </c>
      <c r="G434" s="271">
        <v>8666</v>
      </c>
    </row>
    <row r="435" spans="1:7" ht="25.5" x14ac:dyDescent="0.2">
      <c r="A435" s="269"/>
      <c r="B435" s="269"/>
      <c r="C435" s="269"/>
      <c r="D435" s="269" t="s">
        <v>1150</v>
      </c>
      <c r="E435" s="270" t="s">
        <v>1151</v>
      </c>
      <c r="F435" s="271">
        <v>8371</v>
      </c>
      <c r="G435" s="271">
        <v>8666</v>
      </c>
    </row>
    <row r="436" spans="1:7" x14ac:dyDescent="0.2">
      <c r="A436" s="269"/>
      <c r="B436" s="269"/>
      <c r="C436" s="269"/>
      <c r="D436" s="269" t="s">
        <v>1152</v>
      </c>
      <c r="E436" s="270" t="s">
        <v>1153</v>
      </c>
      <c r="F436" s="271">
        <v>60.5</v>
      </c>
      <c r="G436" s="271">
        <v>60.5</v>
      </c>
    </row>
    <row r="437" spans="1:7" ht="25.5" x14ac:dyDescent="0.2">
      <c r="A437" s="269"/>
      <c r="B437" s="269"/>
      <c r="C437" s="269"/>
      <c r="D437" s="269" t="s">
        <v>1154</v>
      </c>
      <c r="E437" s="270" t="s">
        <v>1155</v>
      </c>
      <c r="F437" s="271">
        <v>60.5</v>
      </c>
      <c r="G437" s="271">
        <v>60.5</v>
      </c>
    </row>
    <row r="438" spans="1:7" ht="25.5" x14ac:dyDescent="0.2">
      <c r="A438" s="269"/>
      <c r="B438" s="269"/>
      <c r="C438" s="269" t="s">
        <v>1408</v>
      </c>
      <c r="D438" s="269"/>
      <c r="E438" s="270" t="s">
        <v>1409</v>
      </c>
      <c r="F438" s="271">
        <v>24420.9</v>
      </c>
      <c r="G438" s="271">
        <v>24998.9</v>
      </c>
    </row>
    <row r="439" spans="1:7" ht="25.5" x14ac:dyDescent="0.2">
      <c r="A439" s="269"/>
      <c r="B439" s="269"/>
      <c r="C439" s="269"/>
      <c r="D439" s="269" t="s">
        <v>1231</v>
      </c>
      <c r="E439" s="270" t="s">
        <v>1232</v>
      </c>
      <c r="F439" s="271">
        <v>24420.9</v>
      </c>
      <c r="G439" s="271">
        <v>24998.9</v>
      </c>
    </row>
    <row r="440" spans="1:7" x14ac:dyDescent="0.2">
      <c r="A440" s="269"/>
      <c r="B440" s="269"/>
      <c r="C440" s="269"/>
      <c r="D440" s="269" t="s">
        <v>1251</v>
      </c>
      <c r="E440" s="270" t="s">
        <v>1252</v>
      </c>
      <c r="F440" s="271">
        <v>24420.9</v>
      </c>
      <c r="G440" s="271">
        <v>24998.9</v>
      </c>
    </row>
    <row r="441" spans="1:7" x14ac:dyDescent="0.2">
      <c r="A441" s="269"/>
      <c r="B441" s="269"/>
      <c r="C441" s="269" t="s">
        <v>1410</v>
      </c>
      <c r="D441" s="269"/>
      <c r="E441" s="270" t="s">
        <v>1411</v>
      </c>
      <c r="F441" s="271">
        <v>412539.6</v>
      </c>
      <c r="G441" s="271">
        <v>412539.6</v>
      </c>
    </row>
    <row r="442" spans="1:7" ht="25.5" x14ac:dyDescent="0.2">
      <c r="A442" s="269"/>
      <c r="B442" s="269"/>
      <c r="C442" s="269" t="s">
        <v>1412</v>
      </c>
      <c r="D442" s="269"/>
      <c r="E442" s="270" t="s">
        <v>1413</v>
      </c>
      <c r="F442" s="271">
        <v>412539.6</v>
      </c>
      <c r="G442" s="271">
        <v>412539.6</v>
      </c>
    </row>
    <row r="443" spans="1:7" ht="38.25" x14ac:dyDescent="0.2">
      <c r="A443" s="269"/>
      <c r="B443" s="269"/>
      <c r="C443" s="269"/>
      <c r="D443" s="269" t="s">
        <v>1140</v>
      </c>
      <c r="E443" s="270" t="s">
        <v>1141</v>
      </c>
      <c r="F443" s="271">
        <v>272773.40000000002</v>
      </c>
      <c r="G443" s="271">
        <v>272773.40000000002</v>
      </c>
    </row>
    <row r="444" spans="1:7" x14ac:dyDescent="0.2">
      <c r="A444" s="269"/>
      <c r="B444" s="269"/>
      <c r="C444" s="269"/>
      <c r="D444" s="269" t="s">
        <v>1247</v>
      </c>
      <c r="E444" s="270" t="s">
        <v>1248</v>
      </c>
      <c r="F444" s="271">
        <v>241412.6</v>
      </c>
      <c r="G444" s="271">
        <v>241412.6</v>
      </c>
    </row>
    <row r="445" spans="1:7" ht="25.5" x14ac:dyDescent="0.2">
      <c r="A445" s="269"/>
      <c r="B445" s="269"/>
      <c r="C445" s="269"/>
      <c r="D445" s="269" t="s">
        <v>1142</v>
      </c>
      <c r="E445" s="270" t="s">
        <v>1143</v>
      </c>
      <c r="F445" s="271">
        <v>31360.799999999999</v>
      </c>
      <c r="G445" s="271">
        <v>31360.799999999999</v>
      </c>
    </row>
    <row r="446" spans="1:7" ht="25.5" x14ac:dyDescent="0.2">
      <c r="A446" s="269"/>
      <c r="B446" s="269"/>
      <c r="C446" s="269"/>
      <c r="D446" s="269" t="s">
        <v>1148</v>
      </c>
      <c r="E446" s="270" t="s">
        <v>1149</v>
      </c>
      <c r="F446" s="271">
        <v>92332.5</v>
      </c>
      <c r="G446" s="271">
        <v>90017.600000000006</v>
      </c>
    </row>
    <row r="447" spans="1:7" ht="25.5" x14ac:dyDescent="0.2">
      <c r="A447" s="269"/>
      <c r="B447" s="269"/>
      <c r="C447" s="269"/>
      <c r="D447" s="269" t="s">
        <v>1150</v>
      </c>
      <c r="E447" s="270" t="s">
        <v>1151</v>
      </c>
      <c r="F447" s="271">
        <v>92332.5</v>
      </c>
      <c r="G447" s="271">
        <v>90017.600000000006</v>
      </c>
    </row>
    <row r="448" spans="1:7" ht="25.5" x14ac:dyDescent="0.2">
      <c r="A448" s="269"/>
      <c r="B448" s="269"/>
      <c r="C448" s="269"/>
      <c r="D448" s="269" t="s">
        <v>1231</v>
      </c>
      <c r="E448" s="270" t="s">
        <v>1232</v>
      </c>
      <c r="F448" s="271">
        <v>42651.1</v>
      </c>
      <c r="G448" s="271">
        <v>44729.4</v>
      </c>
    </row>
    <row r="449" spans="1:7" x14ac:dyDescent="0.2">
      <c r="A449" s="269"/>
      <c r="B449" s="269"/>
      <c r="C449" s="269"/>
      <c r="D449" s="269" t="s">
        <v>1251</v>
      </c>
      <c r="E449" s="270" t="s">
        <v>1252</v>
      </c>
      <c r="F449" s="271">
        <v>42651.1</v>
      </c>
      <c r="G449" s="271">
        <v>44729.4</v>
      </c>
    </row>
    <row r="450" spans="1:7" x14ac:dyDescent="0.2">
      <c r="A450" s="269"/>
      <c r="B450" s="269"/>
      <c r="C450" s="269"/>
      <c r="D450" s="269" t="s">
        <v>1152</v>
      </c>
      <c r="E450" s="270" t="s">
        <v>1153</v>
      </c>
      <c r="F450" s="271">
        <v>4782.6000000000004</v>
      </c>
      <c r="G450" s="271">
        <v>5019.2</v>
      </c>
    </row>
    <row r="451" spans="1:7" ht="25.5" x14ac:dyDescent="0.2">
      <c r="A451" s="269"/>
      <c r="B451" s="269"/>
      <c r="C451" s="269"/>
      <c r="D451" s="269" t="s">
        <v>1154</v>
      </c>
      <c r="E451" s="270" t="s">
        <v>1155</v>
      </c>
      <c r="F451" s="271">
        <v>4782.6000000000004</v>
      </c>
      <c r="G451" s="271">
        <v>5019.2</v>
      </c>
    </row>
    <row r="452" spans="1:7" x14ac:dyDescent="0.2">
      <c r="A452" s="269"/>
      <c r="B452" s="269"/>
      <c r="C452" s="269" t="s">
        <v>481</v>
      </c>
      <c r="D452" s="269"/>
      <c r="E452" s="270" t="s">
        <v>482</v>
      </c>
      <c r="F452" s="271">
        <v>94100.5</v>
      </c>
      <c r="G452" s="271">
        <v>93956</v>
      </c>
    </row>
    <row r="453" spans="1:7" ht="38.25" x14ac:dyDescent="0.2">
      <c r="A453" s="269"/>
      <c r="B453" s="269"/>
      <c r="C453" s="269" t="s">
        <v>1414</v>
      </c>
      <c r="D453" s="269"/>
      <c r="E453" s="270" t="s">
        <v>1907</v>
      </c>
      <c r="F453" s="271">
        <v>94100.5</v>
      </c>
      <c r="G453" s="271">
        <v>93956</v>
      </c>
    </row>
    <row r="454" spans="1:7" ht="25.5" x14ac:dyDescent="0.2">
      <c r="A454" s="269"/>
      <c r="B454" s="269"/>
      <c r="C454" s="269"/>
      <c r="D454" s="269" t="s">
        <v>1148</v>
      </c>
      <c r="E454" s="270" t="s">
        <v>1149</v>
      </c>
      <c r="F454" s="271">
        <v>94100.5</v>
      </c>
      <c r="G454" s="271">
        <v>84583.5</v>
      </c>
    </row>
    <row r="455" spans="1:7" ht="25.5" x14ac:dyDescent="0.2">
      <c r="A455" s="269"/>
      <c r="B455" s="269"/>
      <c r="C455" s="269"/>
      <c r="D455" s="269" t="s">
        <v>1150</v>
      </c>
      <c r="E455" s="270" t="s">
        <v>1151</v>
      </c>
      <c r="F455" s="271">
        <v>94100.5</v>
      </c>
      <c r="G455" s="271">
        <v>84583.5</v>
      </c>
    </row>
    <row r="456" spans="1:7" ht="25.5" x14ac:dyDescent="0.2">
      <c r="A456" s="269"/>
      <c r="B456" s="269"/>
      <c r="C456" s="269"/>
      <c r="D456" s="269" t="s">
        <v>1231</v>
      </c>
      <c r="E456" s="270" t="s">
        <v>1232</v>
      </c>
      <c r="F456" s="271">
        <v>0</v>
      </c>
      <c r="G456" s="271">
        <v>9372.5</v>
      </c>
    </row>
    <row r="457" spans="1:7" x14ac:dyDescent="0.2">
      <c r="A457" s="269"/>
      <c r="B457" s="269"/>
      <c r="C457" s="269"/>
      <c r="D457" s="269" t="s">
        <v>1251</v>
      </c>
      <c r="E457" s="270" t="s">
        <v>1252</v>
      </c>
      <c r="F457" s="271">
        <v>0</v>
      </c>
      <c r="G457" s="271">
        <v>9372.5</v>
      </c>
    </row>
    <row r="458" spans="1:7" x14ac:dyDescent="0.2">
      <c r="A458" s="269"/>
      <c r="B458" s="269" t="s">
        <v>655</v>
      </c>
      <c r="C458" s="269"/>
      <c r="D458" s="269"/>
      <c r="E458" s="270" t="s">
        <v>656</v>
      </c>
      <c r="F458" s="271">
        <v>16054.4</v>
      </c>
      <c r="G458" s="271">
        <v>17024.599999999999</v>
      </c>
    </row>
    <row r="459" spans="1:7" ht="25.5" x14ac:dyDescent="0.2">
      <c r="A459" s="269"/>
      <c r="B459" s="269" t="s">
        <v>661</v>
      </c>
      <c r="C459" s="269"/>
      <c r="D459" s="269"/>
      <c r="E459" s="270" t="s">
        <v>662</v>
      </c>
      <c r="F459" s="271">
        <v>9290.9</v>
      </c>
      <c r="G459" s="271">
        <v>9848.5</v>
      </c>
    </row>
    <row r="460" spans="1:7" x14ac:dyDescent="0.2">
      <c r="A460" s="269"/>
      <c r="B460" s="269"/>
      <c r="C460" s="269" t="s">
        <v>1471</v>
      </c>
      <c r="D460" s="269"/>
      <c r="E460" s="270" t="s">
        <v>1472</v>
      </c>
      <c r="F460" s="271">
        <v>9290.9</v>
      </c>
      <c r="G460" s="271">
        <v>9848.5</v>
      </c>
    </row>
    <row r="461" spans="1:7" ht="38.25" x14ac:dyDescent="0.2">
      <c r="A461" s="269"/>
      <c r="B461" s="269"/>
      <c r="C461" s="269" t="s">
        <v>1473</v>
      </c>
      <c r="D461" s="269"/>
      <c r="E461" s="270" t="s">
        <v>1474</v>
      </c>
      <c r="F461" s="271">
        <v>4941.8999999999996</v>
      </c>
      <c r="G461" s="271">
        <v>5243.4</v>
      </c>
    </row>
    <row r="462" spans="1:7" ht="25.5" x14ac:dyDescent="0.2">
      <c r="A462" s="269"/>
      <c r="B462" s="269"/>
      <c r="C462" s="269"/>
      <c r="D462" s="269" t="s">
        <v>1148</v>
      </c>
      <c r="E462" s="270" t="s">
        <v>1149</v>
      </c>
      <c r="F462" s="271">
        <v>4941.8999999999996</v>
      </c>
      <c r="G462" s="271">
        <v>5243.4</v>
      </c>
    </row>
    <row r="463" spans="1:7" ht="25.5" x14ac:dyDescent="0.2">
      <c r="A463" s="269"/>
      <c r="B463" s="269"/>
      <c r="C463" s="269"/>
      <c r="D463" s="269" t="s">
        <v>1150</v>
      </c>
      <c r="E463" s="270" t="s">
        <v>1151</v>
      </c>
      <c r="F463" s="271">
        <v>4941.8999999999996</v>
      </c>
      <c r="G463" s="271">
        <v>5243.4</v>
      </c>
    </row>
    <row r="464" spans="1:7" ht="25.5" x14ac:dyDescent="0.2">
      <c r="A464" s="269"/>
      <c r="B464" s="269"/>
      <c r="C464" s="269" t="s">
        <v>1475</v>
      </c>
      <c r="D464" s="269"/>
      <c r="E464" s="270" t="s">
        <v>1476</v>
      </c>
      <c r="F464" s="271">
        <v>4199</v>
      </c>
      <c r="G464" s="271">
        <v>4455.1000000000004</v>
      </c>
    </row>
    <row r="465" spans="1:7" ht="25.5" x14ac:dyDescent="0.2">
      <c r="A465" s="269"/>
      <c r="B465" s="269"/>
      <c r="C465" s="269"/>
      <c r="D465" s="269" t="s">
        <v>1148</v>
      </c>
      <c r="E465" s="270" t="s">
        <v>1149</v>
      </c>
      <c r="F465" s="271">
        <v>4199</v>
      </c>
      <c r="G465" s="271">
        <v>4455.1000000000004</v>
      </c>
    </row>
    <row r="466" spans="1:7" ht="25.5" x14ac:dyDescent="0.2">
      <c r="A466" s="269"/>
      <c r="B466" s="269"/>
      <c r="C466" s="269"/>
      <c r="D466" s="269" t="s">
        <v>1150</v>
      </c>
      <c r="E466" s="270" t="s">
        <v>1151</v>
      </c>
      <c r="F466" s="271">
        <v>4199</v>
      </c>
      <c r="G466" s="271">
        <v>4455.1000000000004</v>
      </c>
    </row>
    <row r="467" spans="1:7" ht="38.25" x14ac:dyDescent="0.2">
      <c r="A467" s="269"/>
      <c r="B467" s="269"/>
      <c r="C467" s="269" t="s">
        <v>1483</v>
      </c>
      <c r="D467" s="269"/>
      <c r="E467" s="270" t="s">
        <v>1484</v>
      </c>
      <c r="F467" s="271">
        <v>150</v>
      </c>
      <c r="G467" s="271">
        <v>150</v>
      </c>
    </row>
    <row r="468" spans="1:7" ht="25.5" x14ac:dyDescent="0.2">
      <c r="A468" s="269"/>
      <c r="B468" s="269"/>
      <c r="C468" s="269"/>
      <c r="D468" s="269" t="s">
        <v>1148</v>
      </c>
      <c r="E468" s="270" t="s">
        <v>1149</v>
      </c>
      <c r="F468" s="271">
        <v>150</v>
      </c>
      <c r="G468" s="271">
        <v>150</v>
      </c>
    </row>
    <row r="469" spans="1:7" ht="25.5" x14ac:dyDescent="0.2">
      <c r="A469" s="269"/>
      <c r="B469" s="269"/>
      <c r="C469" s="269"/>
      <c r="D469" s="269" t="s">
        <v>1150</v>
      </c>
      <c r="E469" s="270" t="s">
        <v>1151</v>
      </c>
      <c r="F469" s="271">
        <v>150</v>
      </c>
      <c r="G469" s="271">
        <v>150</v>
      </c>
    </row>
    <row r="470" spans="1:7" x14ac:dyDescent="0.2">
      <c r="A470" s="269"/>
      <c r="B470" s="269" t="s">
        <v>1486</v>
      </c>
      <c r="C470" s="269"/>
      <c r="D470" s="269"/>
      <c r="E470" s="270" t="s">
        <v>1487</v>
      </c>
      <c r="F470" s="271">
        <v>6763.5</v>
      </c>
      <c r="G470" s="271">
        <v>7176.1</v>
      </c>
    </row>
    <row r="471" spans="1:7" x14ac:dyDescent="0.2">
      <c r="A471" s="269"/>
      <c r="B471" s="269"/>
      <c r="C471" s="269" t="s">
        <v>1471</v>
      </c>
      <c r="D471" s="269"/>
      <c r="E471" s="270" t="s">
        <v>1472</v>
      </c>
      <c r="F471" s="271">
        <v>6763.5</v>
      </c>
      <c r="G471" s="271">
        <v>7176.1</v>
      </c>
    </row>
    <row r="472" spans="1:7" ht="25.5" x14ac:dyDescent="0.2">
      <c r="A472" s="269"/>
      <c r="B472" s="269"/>
      <c r="C472" s="269" t="s">
        <v>1488</v>
      </c>
      <c r="D472" s="269"/>
      <c r="E472" s="270" t="s">
        <v>1489</v>
      </c>
      <c r="F472" s="271">
        <v>2208.3000000000002</v>
      </c>
      <c r="G472" s="271">
        <v>2343</v>
      </c>
    </row>
    <row r="473" spans="1:7" ht="25.5" x14ac:dyDescent="0.2">
      <c r="A473" s="269"/>
      <c r="B473" s="269"/>
      <c r="C473" s="269"/>
      <c r="D473" s="269" t="s">
        <v>1148</v>
      </c>
      <c r="E473" s="270" t="s">
        <v>1149</v>
      </c>
      <c r="F473" s="271">
        <v>2208.3000000000002</v>
      </c>
      <c r="G473" s="271">
        <v>2343</v>
      </c>
    </row>
    <row r="474" spans="1:7" ht="25.5" x14ac:dyDescent="0.2">
      <c r="A474" s="269"/>
      <c r="B474" s="269"/>
      <c r="C474" s="269"/>
      <c r="D474" s="269" t="s">
        <v>1150</v>
      </c>
      <c r="E474" s="270" t="s">
        <v>1151</v>
      </c>
      <c r="F474" s="271">
        <v>2208.3000000000002</v>
      </c>
      <c r="G474" s="271">
        <v>2343</v>
      </c>
    </row>
    <row r="475" spans="1:7" ht="102" x14ac:dyDescent="0.2">
      <c r="A475" s="269"/>
      <c r="B475" s="269"/>
      <c r="C475" s="269" t="s">
        <v>1490</v>
      </c>
      <c r="D475" s="269"/>
      <c r="E475" s="270" t="s">
        <v>2780</v>
      </c>
      <c r="F475" s="271">
        <v>4555.2</v>
      </c>
      <c r="G475" s="271">
        <v>4833.1000000000004</v>
      </c>
    </row>
    <row r="476" spans="1:7" ht="25.5" x14ac:dyDescent="0.2">
      <c r="A476" s="269"/>
      <c r="B476" s="269"/>
      <c r="C476" s="269"/>
      <c r="D476" s="269" t="s">
        <v>1148</v>
      </c>
      <c r="E476" s="270" t="s">
        <v>1149</v>
      </c>
      <c r="F476" s="271">
        <v>4555.2</v>
      </c>
      <c r="G476" s="271">
        <v>4833.1000000000004</v>
      </c>
    </row>
    <row r="477" spans="1:7" ht="25.5" x14ac:dyDescent="0.2">
      <c r="A477" s="269"/>
      <c r="B477" s="269"/>
      <c r="C477" s="269"/>
      <c r="D477" s="269" t="s">
        <v>1150</v>
      </c>
      <c r="E477" s="270" t="s">
        <v>1151</v>
      </c>
      <c r="F477" s="271">
        <v>4555.2</v>
      </c>
      <c r="G477" s="271">
        <v>4833.1000000000004</v>
      </c>
    </row>
    <row r="478" spans="1:7" x14ac:dyDescent="0.2">
      <c r="A478" s="269"/>
      <c r="B478" s="269" t="s">
        <v>1770</v>
      </c>
      <c r="C478" s="269"/>
      <c r="D478" s="269"/>
      <c r="E478" s="270" t="s">
        <v>1771</v>
      </c>
      <c r="F478" s="271">
        <v>10000</v>
      </c>
      <c r="G478" s="271">
        <v>10000</v>
      </c>
    </row>
    <row r="479" spans="1:7" x14ac:dyDescent="0.2">
      <c r="A479" s="269"/>
      <c r="B479" s="269" t="s">
        <v>971</v>
      </c>
      <c r="C479" s="269"/>
      <c r="D479" s="269"/>
      <c r="E479" s="270" t="s">
        <v>972</v>
      </c>
      <c r="F479" s="271">
        <v>10000</v>
      </c>
      <c r="G479" s="271">
        <v>10000</v>
      </c>
    </row>
    <row r="480" spans="1:7" x14ac:dyDescent="0.2">
      <c r="A480" s="269"/>
      <c r="B480" s="269"/>
      <c r="C480" s="269" t="s">
        <v>465</v>
      </c>
      <c r="D480" s="269"/>
      <c r="E480" s="270" t="s">
        <v>466</v>
      </c>
      <c r="F480" s="271">
        <v>10000</v>
      </c>
      <c r="G480" s="271">
        <v>10000</v>
      </c>
    </row>
    <row r="481" spans="1:7" ht="38.25" x14ac:dyDescent="0.2">
      <c r="A481" s="269"/>
      <c r="B481" s="269"/>
      <c r="C481" s="269" t="s">
        <v>979</v>
      </c>
      <c r="D481" s="269"/>
      <c r="E481" s="270" t="s">
        <v>980</v>
      </c>
      <c r="F481" s="271">
        <v>10000</v>
      </c>
      <c r="G481" s="271">
        <v>10000</v>
      </c>
    </row>
    <row r="482" spans="1:7" x14ac:dyDescent="0.2">
      <c r="A482" s="269"/>
      <c r="B482" s="269"/>
      <c r="C482" s="269"/>
      <c r="D482" s="269" t="s">
        <v>1152</v>
      </c>
      <c r="E482" s="270" t="s">
        <v>1153</v>
      </c>
      <c r="F482" s="271">
        <v>10000</v>
      </c>
      <c r="G482" s="271">
        <v>10000</v>
      </c>
    </row>
    <row r="483" spans="1:7" x14ac:dyDescent="0.2">
      <c r="A483" s="269"/>
      <c r="B483" s="269"/>
      <c r="C483" s="269"/>
      <c r="D483" s="269" t="s">
        <v>1219</v>
      </c>
      <c r="E483" s="270" t="s">
        <v>1220</v>
      </c>
      <c r="F483" s="271">
        <v>10000</v>
      </c>
      <c r="G483" s="271">
        <v>10000</v>
      </c>
    </row>
    <row r="484" spans="1:7" ht="25.5" x14ac:dyDescent="0.2">
      <c r="A484" s="269" t="s">
        <v>2064</v>
      </c>
      <c r="B484" s="269"/>
      <c r="C484" s="269"/>
      <c r="D484" s="269"/>
      <c r="E484" s="270" t="s">
        <v>717</v>
      </c>
      <c r="F484" s="271">
        <v>96977.7</v>
      </c>
      <c r="G484" s="271">
        <v>95653.2</v>
      </c>
    </row>
    <row r="485" spans="1:7" x14ac:dyDescent="0.2">
      <c r="A485" s="269"/>
      <c r="B485" s="269" t="s">
        <v>1132</v>
      </c>
      <c r="C485" s="269"/>
      <c r="D485" s="269"/>
      <c r="E485" s="270" t="s">
        <v>1133</v>
      </c>
      <c r="F485" s="271">
        <v>34620.400000000001</v>
      </c>
      <c r="G485" s="271">
        <v>34620.400000000001</v>
      </c>
    </row>
    <row r="486" spans="1:7" x14ac:dyDescent="0.2">
      <c r="A486" s="269"/>
      <c r="B486" s="269" t="s">
        <v>1204</v>
      </c>
      <c r="C486" s="269"/>
      <c r="D486" s="269"/>
      <c r="E486" s="270" t="s">
        <v>1205</v>
      </c>
      <c r="F486" s="271">
        <v>34000</v>
      </c>
      <c r="G486" s="271">
        <v>34000</v>
      </c>
    </row>
    <row r="487" spans="1:7" ht="25.5" x14ac:dyDescent="0.2">
      <c r="A487" s="269"/>
      <c r="B487" s="269"/>
      <c r="C487" s="269" t="s">
        <v>1206</v>
      </c>
      <c r="D487" s="269"/>
      <c r="E487" s="270" t="s">
        <v>1207</v>
      </c>
      <c r="F487" s="271">
        <v>34000</v>
      </c>
      <c r="G487" s="271">
        <v>34000</v>
      </c>
    </row>
    <row r="488" spans="1:7" ht="51" x14ac:dyDescent="0.2">
      <c r="A488" s="269"/>
      <c r="B488" s="269"/>
      <c r="C488" s="269" t="s">
        <v>1208</v>
      </c>
      <c r="D488" s="269"/>
      <c r="E488" s="270" t="s">
        <v>1209</v>
      </c>
      <c r="F488" s="271">
        <v>29000</v>
      </c>
      <c r="G488" s="271">
        <v>29000</v>
      </c>
    </row>
    <row r="489" spans="1:7" x14ac:dyDescent="0.2">
      <c r="A489" s="269"/>
      <c r="B489" s="269"/>
      <c r="C489" s="269"/>
      <c r="D489" s="269" t="s">
        <v>1152</v>
      </c>
      <c r="E489" s="270" t="s">
        <v>1153</v>
      </c>
      <c r="F489" s="271">
        <v>29000</v>
      </c>
      <c r="G489" s="271">
        <v>29000</v>
      </c>
    </row>
    <row r="490" spans="1:7" ht="38.25" x14ac:dyDescent="0.2">
      <c r="A490" s="269"/>
      <c r="B490" s="269"/>
      <c r="C490" s="269"/>
      <c r="D490" s="269" t="s">
        <v>1210</v>
      </c>
      <c r="E490" s="270" t="s">
        <v>1211</v>
      </c>
      <c r="F490" s="271">
        <v>29000</v>
      </c>
      <c r="G490" s="271">
        <v>29000</v>
      </c>
    </row>
    <row r="491" spans="1:7" ht="38.25" x14ac:dyDescent="0.2">
      <c r="A491" s="269"/>
      <c r="B491" s="269"/>
      <c r="C491" s="269" t="s">
        <v>1212</v>
      </c>
      <c r="D491" s="269"/>
      <c r="E491" s="270" t="s">
        <v>1213</v>
      </c>
      <c r="F491" s="271">
        <v>5000</v>
      </c>
      <c r="G491" s="271">
        <v>5000</v>
      </c>
    </row>
    <row r="492" spans="1:7" x14ac:dyDescent="0.2">
      <c r="A492" s="269"/>
      <c r="B492" s="269"/>
      <c r="C492" s="269"/>
      <c r="D492" s="269" t="s">
        <v>1152</v>
      </c>
      <c r="E492" s="270" t="s">
        <v>1153</v>
      </c>
      <c r="F492" s="271">
        <v>5000</v>
      </c>
      <c r="G492" s="271">
        <v>5000</v>
      </c>
    </row>
    <row r="493" spans="1:7" ht="38.25" x14ac:dyDescent="0.2">
      <c r="A493" s="269"/>
      <c r="B493" s="269"/>
      <c r="C493" s="269"/>
      <c r="D493" s="269" t="s">
        <v>1210</v>
      </c>
      <c r="E493" s="270" t="s">
        <v>1211</v>
      </c>
      <c r="F493" s="271">
        <v>5000</v>
      </c>
      <c r="G493" s="271">
        <v>5000</v>
      </c>
    </row>
    <row r="494" spans="1:7" x14ac:dyDescent="0.2">
      <c r="A494" s="269"/>
      <c r="B494" s="269" t="s">
        <v>1221</v>
      </c>
      <c r="C494" s="269"/>
      <c r="D494" s="269"/>
      <c r="E494" s="270" t="s">
        <v>1222</v>
      </c>
      <c r="F494" s="271">
        <v>620.4</v>
      </c>
      <c r="G494" s="271">
        <v>620.4</v>
      </c>
    </row>
    <row r="495" spans="1:7" ht="25.5" x14ac:dyDescent="0.2">
      <c r="A495" s="269"/>
      <c r="B495" s="269"/>
      <c r="C495" s="269" t="s">
        <v>1253</v>
      </c>
      <c r="D495" s="269"/>
      <c r="E495" s="270" t="s">
        <v>1254</v>
      </c>
      <c r="F495" s="271">
        <v>620.4</v>
      </c>
      <c r="G495" s="271">
        <v>620.4</v>
      </c>
    </row>
    <row r="496" spans="1:7" x14ac:dyDescent="0.2">
      <c r="A496" s="269"/>
      <c r="B496" s="269"/>
      <c r="C496" s="269" t="s">
        <v>1255</v>
      </c>
      <c r="D496" s="269"/>
      <c r="E496" s="270" t="s">
        <v>1256</v>
      </c>
      <c r="F496" s="271">
        <v>620.4</v>
      </c>
      <c r="G496" s="271">
        <v>620.4</v>
      </c>
    </row>
    <row r="497" spans="1:7" ht="25.5" x14ac:dyDescent="0.2">
      <c r="A497" s="269"/>
      <c r="B497" s="269"/>
      <c r="C497" s="269" t="s">
        <v>1261</v>
      </c>
      <c r="D497" s="269"/>
      <c r="E497" s="270" t="s">
        <v>1825</v>
      </c>
      <c r="F497" s="271">
        <v>620.4</v>
      </c>
      <c r="G497" s="271">
        <v>620.4</v>
      </c>
    </row>
    <row r="498" spans="1:7" ht="25.5" x14ac:dyDescent="0.2">
      <c r="A498" s="269"/>
      <c r="B498" s="269"/>
      <c r="C498" s="269"/>
      <c r="D498" s="269" t="s">
        <v>1148</v>
      </c>
      <c r="E498" s="270" t="s">
        <v>1149</v>
      </c>
      <c r="F498" s="271">
        <v>620.4</v>
      </c>
      <c r="G498" s="271">
        <v>620.4</v>
      </c>
    </row>
    <row r="499" spans="1:7" ht="25.5" x14ac:dyDescent="0.2">
      <c r="A499" s="269"/>
      <c r="B499" s="269"/>
      <c r="C499" s="269"/>
      <c r="D499" s="269" t="s">
        <v>1150</v>
      </c>
      <c r="E499" s="270" t="s">
        <v>1151</v>
      </c>
      <c r="F499" s="271">
        <v>620.4</v>
      </c>
      <c r="G499" s="271">
        <v>620.4</v>
      </c>
    </row>
    <row r="500" spans="1:7" x14ac:dyDescent="0.2">
      <c r="A500" s="269"/>
      <c r="B500" s="269" t="s">
        <v>1370</v>
      </c>
      <c r="C500" s="269"/>
      <c r="D500" s="269"/>
      <c r="E500" s="270" t="s">
        <v>1371</v>
      </c>
      <c r="F500" s="271">
        <v>62357.3</v>
      </c>
      <c r="G500" s="271">
        <v>61032.800000000003</v>
      </c>
    </row>
    <row r="501" spans="1:7" x14ac:dyDescent="0.2">
      <c r="A501" s="269"/>
      <c r="B501" s="269" t="s">
        <v>1372</v>
      </c>
      <c r="C501" s="269"/>
      <c r="D501" s="269"/>
      <c r="E501" s="270" t="s">
        <v>1373</v>
      </c>
      <c r="F501" s="271">
        <v>19014.5</v>
      </c>
      <c r="G501" s="271">
        <v>19229.900000000001</v>
      </c>
    </row>
    <row r="502" spans="1:7" ht="25.5" x14ac:dyDescent="0.2">
      <c r="A502" s="269"/>
      <c r="B502" s="269"/>
      <c r="C502" s="269" t="s">
        <v>1136</v>
      </c>
      <c r="D502" s="269"/>
      <c r="E502" s="270" t="s">
        <v>1137</v>
      </c>
      <c r="F502" s="271">
        <v>19014.5</v>
      </c>
      <c r="G502" s="271">
        <v>19229.900000000001</v>
      </c>
    </row>
    <row r="503" spans="1:7" x14ac:dyDescent="0.2">
      <c r="A503" s="269"/>
      <c r="B503" s="269"/>
      <c r="C503" s="269" t="s">
        <v>1146</v>
      </c>
      <c r="D503" s="269"/>
      <c r="E503" s="270" t="s">
        <v>1147</v>
      </c>
      <c r="F503" s="271">
        <v>19014.5</v>
      </c>
      <c r="G503" s="271">
        <v>19229.900000000001</v>
      </c>
    </row>
    <row r="504" spans="1:7" ht="38.25" x14ac:dyDescent="0.2">
      <c r="A504" s="269"/>
      <c r="B504" s="269"/>
      <c r="C504" s="269"/>
      <c r="D504" s="269" t="s">
        <v>1140</v>
      </c>
      <c r="E504" s="270" t="s">
        <v>1141</v>
      </c>
      <c r="F504" s="271">
        <v>15085</v>
      </c>
      <c r="G504" s="271">
        <v>15085</v>
      </c>
    </row>
    <row r="505" spans="1:7" ht="25.5" x14ac:dyDescent="0.2">
      <c r="A505" s="269"/>
      <c r="B505" s="269"/>
      <c r="C505" s="269"/>
      <c r="D505" s="269" t="s">
        <v>1142</v>
      </c>
      <c r="E505" s="270" t="s">
        <v>1143</v>
      </c>
      <c r="F505" s="271">
        <v>15085</v>
      </c>
      <c r="G505" s="271">
        <v>15085</v>
      </c>
    </row>
    <row r="506" spans="1:7" ht="25.5" x14ac:dyDescent="0.2">
      <c r="A506" s="269"/>
      <c r="B506" s="269"/>
      <c r="C506" s="269"/>
      <c r="D506" s="269" t="s">
        <v>1148</v>
      </c>
      <c r="E506" s="270" t="s">
        <v>1149</v>
      </c>
      <c r="F506" s="271">
        <v>3915.5</v>
      </c>
      <c r="G506" s="271">
        <v>4130.8999999999996</v>
      </c>
    </row>
    <row r="507" spans="1:7" ht="25.5" x14ac:dyDescent="0.2">
      <c r="A507" s="269"/>
      <c r="B507" s="269"/>
      <c r="C507" s="269"/>
      <c r="D507" s="269" t="s">
        <v>1150</v>
      </c>
      <c r="E507" s="270" t="s">
        <v>1151</v>
      </c>
      <c r="F507" s="271">
        <v>3915.5</v>
      </c>
      <c r="G507" s="271">
        <v>4130.8999999999996</v>
      </c>
    </row>
    <row r="508" spans="1:7" x14ac:dyDescent="0.2">
      <c r="A508" s="269"/>
      <c r="B508" s="269"/>
      <c r="C508" s="269"/>
      <c r="D508" s="269" t="s">
        <v>1152</v>
      </c>
      <c r="E508" s="270" t="s">
        <v>1153</v>
      </c>
      <c r="F508" s="271">
        <v>14</v>
      </c>
      <c r="G508" s="271">
        <v>14</v>
      </c>
    </row>
    <row r="509" spans="1:7" ht="25.5" x14ac:dyDescent="0.2">
      <c r="A509" s="269"/>
      <c r="B509" s="269"/>
      <c r="C509" s="269"/>
      <c r="D509" s="269" t="s">
        <v>1154</v>
      </c>
      <c r="E509" s="270" t="s">
        <v>1155</v>
      </c>
      <c r="F509" s="271">
        <v>14</v>
      </c>
      <c r="G509" s="271">
        <v>14</v>
      </c>
    </row>
    <row r="510" spans="1:7" ht="25.5" x14ac:dyDescent="0.2">
      <c r="A510" s="269"/>
      <c r="B510" s="269" t="s">
        <v>600</v>
      </c>
      <c r="C510" s="269"/>
      <c r="D510" s="269"/>
      <c r="E510" s="270" t="s">
        <v>601</v>
      </c>
      <c r="F510" s="271">
        <v>26200</v>
      </c>
      <c r="G510" s="271">
        <v>26200</v>
      </c>
    </row>
    <row r="511" spans="1:7" x14ac:dyDescent="0.2">
      <c r="A511" s="269"/>
      <c r="B511" s="269"/>
      <c r="C511" s="269" t="s">
        <v>602</v>
      </c>
      <c r="D511" s="269"/>
      <c r="E511" s="270" t="s">
        <v>603</v>
      </c>
      <c r="F511" s="271">
        <v>26200</v>
      </c>
      <c r="G511" s="271">
        <v>26200</v>
      </c>
    </row>
    <row r="512" spans="1:7" ht="25.5" x14ac:dyDescent="0.2">
      <c r="A512" s="269"/>
      <c r="B512" s="269"/>
      <c r="C512" s="269" t="s">
        <v>604</v>
      </c>
      <c r="D512" s="269"/>
      <c r="E512" s="270" t="s">
        <v>605</v>
      </c>
      <c r="F512" s="271">
        <v>1200</v>
      </c>
      <c r="G512" s="271">
        <v>1200</v>
      </c>
    </row>
    <row r="513" spans="1:7" ht="25.5" x14ac:dyDescent="0.2">
      <c r="A513" s="269"/>
      <c r="B513" s="269"/>
      <c r="C513" s="269"/>
      <c r="D513" s="269" t="s">
        <v>1148</v>
      </c>
      <c r="E513" s="270" t="s">
        <v>1149</v>
      </c>
      <c r="F513" s="271">
        <v>1200</v>
      </c>
      <c r="G513" s="271">
        <v>1200</v>
      </c>
    </row>
    <row r="514" spans="1:7" ht="25.5" x14ac:dyDescent="0.2">
      <c r="A514" s="269"/>
      <c r="B514" s="269"/>
      <c r="C514" s="269"/>
      <c r="D514" s="269" t="s">
        <v>1150</v>
      </c>
      <c r="E514" s="270" t="s">
        <v>1151</v>
      </c>
      <c r="F514" s="271">
        <v>1200</v>
      </c>
      <c r="G514" s="271">
        <v>1200</v>
      </c>
    </row>
    <row r="515" spans="1:7" ht="25.5" x14ac:dyDescent="0.2">
      <c r="A515" s="269"/>
      <c r="B515" s="269"/>
      <c r="C515" s="269" t="s">
        <v>606</v>
      </c>
      <c r="D515" s="269"/>
      <c r="E515" s="270" t="s">
        <v>607</v>
      </c>
      <c r="F515" s="271">
        <v>25000</v>
      </c>
      <c r="G515" s="271">
        <v>25000</v>
      </c>
    </row>
    <row r="516" spans="1:7" x14ac:dyDescent="0.2">
      <c r="A516" s="269"/>
      <c r="B516" s="269"/>
      <c r="C516" s="269"/>
      <c r="D516" s="269" t="s">
        <v>1152</v>
      </c>
      <c r="E516" s="270" t="s">
        <v>1153</v>
      </c>
      <c r="F516" s="271">
        <v>25000</v>
      </c>
      <c r="G516" s="271">
        <v>25000</v>
      </c>
    </row>
    <row r="517" spans="1:7" ht="38.25" x14ac:dyDescent="0.2">
      <c r="A517" s="269"/>
      <c r="B517" s="269"/>
      <c r="C517" s="269"/>
      <c r="D517" s="269" t="s">
        <v>1210</v>
      </c>
      <c r="E517" s="270" t="s">
        <v>1211</v>
      </c>
      <c r="F517" s="271">
        <v>25000</v>
      </c>
      <c r="G517" s="271">
        <v>25000</v>
      </c>
    </row>
    <row r="518" spans="1:7" x14ac:dyDescent="0.2">
      <c r="A518" s="269"/>
      <c r="B518" s="269" t="s">
        <v>608</v>
      </c>
      <c r="C518" s="269"/>
      <c r="D518" s="269"/>
      <c r="E518" s="270" t="s">
        <v>609</v>
      </c>
      <c r="F518" s="271">
        <v>17142.8</v>
      </c>
      <c r="G518" s="271">
        <v>15602.9</v>
      </c>
    </row>
    <row r="519" spans="1:7" ht="25.5" x14ac:dyDescent="0.2">
      <c r="A519" s="269"/>
      <c r="B519" s="269"/>
      <c r="C519" s="269" t="s">
        <v>612</v>
      </c>
      <c r="D519" s="269"/>
      <c r="E519" s="270" t="s">
        <v>613</v>
      </c>
      <c r="F519" s="271">
        <v>3500</v>
      </c>
      <c r="G519" s="271">
        <v>3500</v>
      </c>
    </row>
    <row r="520" spans="1:7" x14ac:dyDescent="0.2">
      <c r="A520" s="269"/>
      <c r="B520" s="269"/>
      <c r="C520" s="269" t="s">
        <v>620</v>
      </c>
      <c r="D520" s="269"/>
      <c r="E520" s="270" t="s">
        <v>621</v>
      </c>
      <c r="F520" s="271">
        <v>3500</v>
      </c>
      <c r="G520" s="271">
        <v>3500</v>
      </c>
    </row>
    <row r="521" spans="1:7" ht="25.5" x14ac:dyDescent="0.2">
      <c r="A521" s="269"/>
      <c r="B521" s="269"/>
      <c r="C521" s="269"/>
      <c r="D521" s="269" t="s">
        <v>1148</v>
      </c>
      <c r="E521" s="270" t="s">
        <v>1149</v>
      </c>
      <c r="F521" s="271">
        <v>3500</v>
      </c>
      <c r="G521" s="271">
        <v>3500</v>
      </c>
    </row>
    <row r="522" spans="1:7" ht="25.5" x14ac:dyDescent="0.2">
      <c r="A522" s="269"/>
      <c r="B522" s="269"/>
      <c r="C522" s="269"/>
      <c r="D522" s="269" t="s">
        <v>1150</v>
      </c>
      <c r="E522" s="270" t="s">
        <v>1151</v>
      </c>
      <c r="F522" s="271">
        <v>3500</v>
      </c>
      <c r="G522" s="271">
        <v>3500</v>
      </c>
    </row>
    <row r="523" spans="1:7" ht="76.5" x14ac:dyDescent="0.2">
      <c r="A523" s="269"/>
      <c r="B523" s="269"/>
      <c r="C523" s="269" t="s">
        <v>622</v>
      </c>
      <c r="D523" s="269"/>
      <c r="E523" s="270" t="s">
        <v>623</v>
      </c>
      <c r="F523" s="271">
        <v>10000</v>
      </c>
      <c r="G523" s="271">
        <v>10000</v>
      </c>
    </row>
    <row r="524" spans="1:7" ht="25.5" x14ac:dyDescent="0.2">
      <c r="A524" s="269"/>
      <c r="B524" s="269"/>
      <c r="C524" s="269"/>
      <c r="D524" s="269" t="s">
        <v>1231</v>
      </c>
      <c r="E524" s="270" t="s">
        <v>1232</v>
      </c>
      <c r="F524" s="271">
        <v>10000</v>
      </c>
      <c r="G524" s="271">
        <v>10000</v>
      </c>
    </row>
    <row r="525" spans="1:7" x14ac:dyDescent="0.2">
      <c r="A525" s="269"/>
      <c r="B525" s="269"/>
      <c r="C525" s="269"/>
      <c r="D525" s="269" t="s">
        <v>1251</v>
      </c>
      <c r="E525" s="270" t="s">
        <v>1252</v>
      </c>
      <c r="F525" s="271">
        <v>10000</v>
      </c>
      <c r="G525" s="271">
        <v>10000</v>
      </c>
    </row>
    <row r="526" spans="1:7" ht="25.5" x14ac:dyDescent="0.2">
      <c r="A526" s="269"/>
      <c r="B526" s="269"/>
      <c r="C526" s="269" t="s">
        <v>625</v>
      </c>
      <c r="D526" s="269"/>
      <c r="E526" s="270" t="s">
        <v>2843</v>
      </c>
      <c r="F526" s="271">
        <v>2042.8</v>
      </c>
      <c r="G526" s="271">
        <v>2102.9</v>
      </c>
    </row>
    <row r="527" spans="1:7" x14ac:dyDescent="0.2">
      <c r="A527" s="269"/>
      <c r="B527" s="269"/>
      <c r="C527" s="269" t="s">
        <v>627</v>
      </c>
      <c r="D527" s="269"/>
      <c r="E527" s="270" t="s">
        <v>628</v>
      </c>
      <c r="F527" s="271">
        <v>2042.8</v>
      </c>
      <c r="G527" s="271">
        <v>2102.9</v>
      </c>
    </row>
    <row r="528" spans="1:7" ht="25.5" x14ac:dyDescent="0.2">
      <c r="A528" s="269"/>
      <c r="B528" s="269"/>
      <c r="C528" s="269"/>
      <c r="D528" s="269" t="s">
        <v>1148</v>
      </c>
      <c r="E528" s="270" t="s">
        <v>1149</v>
      </c>
      <c r="F528" s="271">
        <v>992.8</v>
      </c>
      <c r="G528" s="271">
        <v>1052.9000000000001</v>
      </c>
    </row>
    <row r="529" spans="1:7" ht="25.5" x14ac:dyDescent="0.2">
      <c r="A529" s="269"/>
      <c r="B529" s="269"/>
      <c r="C529" s="269"/>
      <c r="D529" s="269" t="s">
        <v>1150</v>
      </c>
      <c r="E529" s="270" t="s">
        <v>1151</v>
      </c>
      <c r="F529" s="271">
        <v>992.8</v>
      </c>
      <c r="G529" s="271">
        <v>1052.9000000000001</v>
      </c>
    </row>
    <row r="530" spans="1:7" x14ac:dyDescent="0.2">
      <c r="A530" s="269"/>
      <c r="B530" s="269"/>
      <c r="C530" s="269"/>
      <c r="D530" s="269" t="s">
        <v>1239</v>
      </c>
      <c r="E530" s="270" t="s">
        <v>1240</v>
      </c>
      <c r="F530" s="271">
        <v>1050</v>
      </c>
      <c r="G530" s="271">
        <v>1050</v>
      </c>
    </row>
    <row r="531" spans="1:7" x14ac:dyDescent="0.2">
      <c r="A531" s="269"/>
      <c r="B531" s="269"/>
      <c r="C531" s="269"/>
      <c r="D531" s="269" t="s">
        <v>1241</v>
      </c>
      <c r="E531" s="270" t="s">
        <v>1242</v>
      </c>
      <c r="F531" s="271">
        <v>1050</v>
      </c>
      <c r="G531" s="271">
        <v>1050</v>
      </c>
    </row>
    <row r="532" spans="1:7" x14ac:dyDescent="0.2">
      <c r="A532" s="269"/>
      <c r="B532" s="269"/>
      <c r="C532" s="269" t="s">
        <v>630</v>
      </c>
      <c r="D532" s="269"/>
      <c r="E532" s="270" t="s">
        <v>631</v>
      </c>
      <c r="F532" s="271">
        <v>1600</v>
      </c>
      <c r="G532" s="271">
        <v>0</v>
      </c>
    </row>
    <row r="533" spans="1:7" ht="51" x14ac:dyDescent="0.2">
      <c r="A533" s="269"/>
      <c r="B533" s="269"/>
      <c r="C533" s="269" t="s">
        <v>632</v>
      </c>
      <c r="D533" s="269"/>
      <c r="E533" s="270" t="s">
        <v>2781</v>
      </c>
      <c r="F533" s="271">
        <v>1600</v>
      </c>
      <c r="G533" s="271">
        <v>0</v>
      </c>
    </row>
    <row r="534" spans="1:7" ht="25.5" x14ac:dyDescent="0.2">
      <c r="A534" s="269"/>
      <c r="B534" s="269"/>
      <c r="C534" s="269"/>
      <c r="D534" s="269" t="s">
        <v>1148</v>
      </c>
      <c r="E534" s="270" t="s">
        <v>1149</v>
      </c>
      <c r="F534" s="271">
        <v>1600</v>
      </c>
      <c r="G534" s="271">
        <v>0</v>
      </c>
    </row>
    <row r="535" spans="1:7" ht="25.5" x14ac:dyDescent="0.2">
      <c r="A535" s="269"/>
      <c r="B535" s="269"/>
      <c r="C535" s="269"/>
      <c r="D535" s="269" t="s">
        <v>1150</v>
      </c>
      <c r="E535" s="270" t="s">
        <v>1151</v>
      </c>
      <c r="F535" s="271">
        <v>1600</v>
      </c>
      <c r="G535" s="271">
        <v>0</v>
      </c>
    </row>
    <row r="536" spans="1:7" ht="25.5" x14ac:dyDescent="0.2">
      <c r="A536" s="269" t="s">
        <v>2065</v>
      </c>
      <c r="B536" s="269"/>
      <c r="C536" s="269"/>
      <c r="D536" s="269"/>
      <c r="E536" s="270" t="s">
        <v>448</v>
      </c>
      <c r="F536" s="271">
        <v>62875.4</v>
      </c>
      <c r="G536" s="271">
        <v>62933.2</v>
      </c>
    </row>
    <row r="537" spans="1:7" x14ac:dyDescent="0.2">
      <c r="A537" s="269"/>
      <c r="B537" s="269" t="s">
        <v>655</v>
      </c>
      <c r="C537" s="269"/>
      <c r="D537" s="269"/>
      <c r="E537" s="270" t="s">
        <v>656</v>
      </c>
      <c r="F537" s="271">
        <v>62875.4</v>
      </c>
      <c r="G537" s="271">
        <v>62933.2</v>
      </c>
    </row>
    <row r="538" spans="1:7" ht="25.5" x14ac:dyDescent="0.2">
      <c r="A538" s="269"/>
      <c r="B538" s="269" t="s">
        <v>661</v>
      </c>
      <c r="C538" s="269"/>
      <c r="D538" s="269"/>
      <c r="E538" s="270" t="s">
        <v>662</v>
      </c>
      <c r="F538" s="271">
        <v>62875.4</v>
      </c>
      <c r="G538" s="271">
        <v>62933.2</v>
      </c>
    </row>
    <row r="539" spans="1:7" ht="16.899999999999999" customHeight="1" x14ac:dyDescent="0.2">
      <c r="A539" s="269"/>
      <c r="B539" s="269"/>
      <c r="C539" s="269" t="s">
        <v>1158</v>
      </c>
      <c r="D539" s="269"/>
      <c r="E539" s="270" t="s">
        <v>1159</v>
      </c>
      <c r="F539" s="271">
        <v>8748.2999999999993</v>
      </c>
      <c r="G539" s="271">
        <v>8846.2999999999993</v>
      </c>
    </row>
    <row r="540" spans="1:7" ht="63.75" x14ac:dyDescent="0.2">
      <c r="A540" s="269"/>
      <c r="B540" s="269"/>
      <c r="C540" s="269" t="s">
        <v>1460</v>
      </c>
      <c r="D540" s="269"/>
      <c r="E540" s="270" t="s">
        <v>1461</v>
      </c>
      <c r="F540" s="271">
        <v>8748.2999999999993</v>
      </c>
      <c r="G540" s="271">
        <v>8846.2999999999993</v>
      </c>
    </row>
    <row r="541" spans="1:7" ht="38.25" x14ac:dyDescent="0.2">
      <c r="A541" s="269"/>
      <c r="B541" s="269"/>
      <c r="C541" s="269"/>
      <c r="D541" s="269" t="s">
        <v>1140</v>
      </c>
      <c r="E541" s="270" t="s">
        <v>1141</v>
      </c>
      <c r="F541" s="271">
        <v>6998.6</v>
      </c>
      <c r="G541" s="271">
        <v>7077</v>
      </c>
    </row>
    <row r="542" spans="1:7" ht="25.5" x14ac:dyDescent="0.2">
      <c r="A542" s="269"/>
      <c r="B542" s="269"/>
      <c r="C542" s="269"/>
      <c r="D542" s="269" t="s">
        <v>1142</v>
      </c>
      <c r="E542" s="270" t="s">
        <v>1143</v>
      </c>
      <c r="F542" s="271">
        <v>6998.6</v>
      </c>
      <c r="G542" s="271">
        <v>7077</v>
      </c>
    </row>
    <row r="543" spans="1:7" ht="25.5" x14ac:dyDescent="0.2">
      <c r="A543" s="269"/>
      <c r="B543" s="269"/>
      <c r="C543" s="269"/>
      <c r="D543" s="269" t="s">
        <v>1148</v>
      </c>
      <c r="E543" s="270" t="s">
        <v>1149</v>
      </c>
      <c r="F543" s="271">
        <v>1744.7</v>
      </c>
      <c r="G543" s="271">
        <v>1764.3</v>
      </c>
    </row>
    <row r="544" spans="1:7" ht="25.5" x14ac:dyDescent="0.2">
      <c r="A544" s="269"/>
      <c r="B544" s="269"/>
      <c r="C544" s="269"/>
      <c r="D544" s="269" t="s">
        <v>1150</v>
      </c>
      <c r="E544" s="270" t="s">
        <v>1151</v>
      </c>
      <c r="F544" s="271">
        <v>1744.7</v>
      </c>
      <c r="G544" s="271">
        <v>1764.3</v>
      </c>
    </row>
    <row r="545" spans="1:7" x14ac:dyDescent="0.2">
      <c r="A545" s="269"/>
      <c r="B545" s="269"/>
      <c r="C545" s="269"/>
      <c r="D545" s="269" t="s">
        <v>1152</v>
      </c>
      <c r="E545" s="270" t="s">
        <v>1153</v>
      </c>
      <c r="F545" s="271">
        <v>5</v>
      </c>
      <c r="G545" s="271">
        <v>5</v>
      </c>
    </row>
    <row r="546" spans="1:7" ht="25.5" x14ac:dyDescent="0.2">
      <c r="A546" s="269"/>
      <c r="B546" s="269"/>
      <c r="C546" s="269"/>
      <c r="D546" s="269" t="s">
        <v>1154</v>
      </c>
      <c r="E546" s="270" t="s">
        <v>1155</v>
      </c>
      <c r="F546" s="271">
        <v>5</v>
      </c>
      <c r="G546" s="271">
        <v>5</v>
      </c>
    </row>
    <row r="547" spans="1:7" ht="25.5" x14ac:dyDescent="0.2">
      <c r="A547" s="269"/>
      <c r="B547" s="269"/>
      <c r="C547" s="269" t="s">
        <v>1136</v>
      </c>
      <c r="D547" s="269"/>
      <c r="E547" s="270" t="s">
        <v>1137</v>
      </c>
      <c r="F547" s="271">
        <v>21997.200000000001</v>
      </c>
      <c r="G547" s="271">
        <v>21927</v>
      </c>
    </row>
    <row r="548" spans="1:7" x14ac:dyDescent="0.2">
      <c r="A548" s="269"/>
      <c r="B548" s="269"/>
      <c r="C548" s="269" t="s">
        <v>1146</v>
      </c>
      <c r="D548" s="269"/>
      <c r="E548" s="270" t="s">
        <v>1147</v>
      </c>
      <c r="F548" s="271">
        <v>21997.200000000001</v>
      </c>
      <c r="G548" s="271">
        <v>21927</v>
      </c>
    </row>
    <row r="549" spans="1:7" ht="38.25" x14ac:dyDescent="0.2">
      <c r="A549" s="269"/>
      <c r="B549" s="269"/>
      <c r="C549" s="269"/>
      <c r="D549" s="269" t="s">
        <v>1140</v>
      </c>
      <c r="E549" s="270" t="s">
        <v>1141</v>
      </c>
      <c r="F549" s="271">
        <v>14515.9</v>
      </c>
      <c r="G549" s="271">
        <v>14437.5</v>
      </c>
    </row>
    <row r="550" spans="1:7" ht="25.5" x14ac:dyDescent="0.2">
      <c r="A550" s="269"/>
      <c r="B550" s="269"/>
      <c r="C550" s="269"/>
      <c r="D550" s="269" t="s">
        <v>1142</v>
      </c>
      <c r="E550" s="270" t="s">
        <v>1143</v>
      </c>
      <c r="F550" s="271">
        <v>14515.9</v>
      </c>
      <c r="G550" s="271">
        <v>14437.5</v>
      </c>
    </row>
    <row r="551" spans="1:7" ht="25.5" x14ac:dyDescent="0.2">
      <c r="A551" s="269"/>
      <c r="B551" s="269"/>
      <c r="C551" s="269"/>
      <c r="D551" s="269" t="s">
        <v>1148</v>
      </c>
      <c r="E551" s="270" t="s">
        <v>1149</v>
      </c>
      <c r="F551" s="271">
        <v>7257.1</v>
      </c>
      <c r="G551" s="271">
        <v>7265.3</v>
      </c>
    </row>
    <row r="552" spans="1:7" ht="25.5" x14ac:dyDescent="0.2">
      <c r="A552" s="269"/>
      <c r="B552" s="269"/>
      <c r="C552" s="269"/>
      <c r="D552" s="269" t="s">
        <v>1150</v>
      </c>
      <c r="E552" s="270" t="s">
        <v>1151</v>
      </c>
      <c r="F552" s="271">
        <v>7257.1</v>
      </c>
      <c r="G552" s="271">
        <v>7265.3</v>
      </c>
    </row>
    <row r="553" spans="1:7" x14ac:dyDescent="0.2">
      <c r="A553" s="269"/>
      <c r="B553" s="269"/>
      <c r="C553" s="269"/>
      <c r="D553" s="269" t="s">
        <v>1152</v>
      </c>
      <c r="E553" s="270" t="s">
        <v>1153</v>
      </c>
      <c r="F553" s="271">
        <v>224.2</v>
      </c>
      <c r="G553" s="271">
        <v>224.2</v>
      </c>
    </row>
    <row r="554" spans="1:7" ht="25.5" x14ac:dyDescent="0.2">
      <c r="A554" s="269"/>
      <c r="B554" s="269"/>
      <c r="C554" s="269"/>
      <c r="D554" s="269" t="s">
        <v>1154</v>
      </c>
      <c r="E554" s="270" t="s">
        <v>1155</v>
      </c>
      <c r="F554" s="271">
        <v>224.2</v>
      </c>
      <c r="G554" s="271">
        <v>224.2</v>
      </c>
    </row>
    <row r="555" spans="1:7" ht="25.5" x14ac:dyDescent="0.2">
      <c r="A555" s="269"/>
      <c r="B555" s="269"/>
      <c r="C555" s="269" t="s">
        <v>1462</v>
      </c>
      <c r="D555" s="269"/>
      <c r="E555" s="270" t="s">
        <v>1463</v>
      </c>
      <c r="F555" s="271">
        <v>12667</v>
      </c>
      <c r="G555" s="271">
        <v>12881.8</v>
      </c>
    </row>
    <row r="556" spans="1:7" ht="51" x14ac:dyDescent="0.2">
      <c r="A556" s="269"/>
      <c r="B556" s="269"/>
      <c r="C556" s="269" t="s">
        <v>1464</v>
      </c>
      <c r="D556" s="269"/>
      <c r="E556" s="270" t="s">
        <v>1465</v>
      </c>
      <c r="F556" s="271">
        <v>12667</v>
      </c>
      <c r="G556" s="271">
        <v>12881.8</v>
      </c>
    </row>
    <row r="557" spans="1:7" ht="38.25" x14ac:dyDescent="0.2">
      <c r="A557" s="269"/>
      <c r="B557" s="269"/>
      <c r="C557" s="269"/>
      <c r="D557" s="269" t="s">
        <v>1140</v>
      </c>
      <c r="E557" s="270" t="s">
        <v>1141</v>
      </c>
      <c r="F557" s="271">
        <v>9477.6</v>
      </c>
      <c r="G557" s="271">
        <v>9477.6</v>
      </c>
    </row>
    <row r="558" spans="1:7" x14ac:dyDescent="0.2">
      <c r="A558" s="269"/>
      <c r="B558" s="269"/>
      <c r="C558" s="269"/>
      <c r="D558" s="269" t="s">
        <v>1247</v>
      </c>
      <c r="E558" s="270" t="s">
        <v>1248</v>
      </c>
      <c r="F558" s="271">
        <v>9477.6</v>
      </c>
      <c r="G558" s="271">
        <v>9477.6</v>
      </c>
    </row>
    <row r="559" spans="1:7" ht="25.5" x14ac:dyDescent="0.2">
      <c r="A559" s="269"/>
      <c r="B559" s="269"/>
      <c r="C559" s="269"/>
      <c r="D559" s="269" t="s">
        <v>1148</v>
      </c>
      <c r="E559" s="270" t="s">
        <v>1149</v>
      </c>
      <c r="F559" s="271">
        <v>3111.4</v>
      </c>
      <c r="G559" s="271">
        <v>3326.2</v>
      </c>
    </row>
    <row r="560" spans="1:7" ht="25.5" x14ac:dyDescent="0.2">
      <c r="A560" s="269"/>
      <c r="B560" s="269"/>
      <c r="C560" s="269"/>
      <c r="D560" s="269" t="s">
        <v>1150</v>
      </c>
      <c r="E560" s="270" t="s">
        <v>1151</v>
      </c>
      <c r="F560" s="271">
        <v>3111.4</v>
      </c>
      <c r="G560" s="271">
        <v>3326.2</v>
      </c>
    </row>
    <row r="561" spans="1:7" x14ac:dyDescent="0.2">
      <c r="A561" s="269"/>
      <c r="B561" s="269"/>
      <c r="C561" s="269"/>
      <c r="D561" s="269" t="s">
        <v>1152</v>
      </c>
      <c r="E561" s="270" t="s">
        <v>1153</v>
      </c>
      <c r="F561" s="271">
        <v>78</v>
      </c>
      <c r="G561" s="271">
        <v>78</v>
      </c>
    </row>
    <row r="562" spans="1:7" ht="25.5" x14ac:dyDescent="0.2">
      <c r="A562" s="269"/>
      <c r="B562" s="269"/>
      <c r="C562" s="269"/>
      <c r="D562" s="269" t="s">
        <v>1154</v>
      </c>
      <c r="E562" s="270" t="s">
        <v>1155</v>
      </c>
      <c r="F562" s="271">
        <v>78</v>
      </c>
      <c r="G562" s="271">
        <v>78</v>
      </c>
    </row>
    <row r="563" spans="1:7" x14ac:dyDescent="0.2">
      <c r="A563" s="269"/>
      <c r="B563" s="269"/>
      <c r="C563" s="269" t="s">
        <v>1466</v>
      </c>
      <c r="D563" s="269"/>
      <c r="E563" s="270" t="s">
        <v>1467</v>
      </c>
      <c r="F563" s="271">
        <v>468.9</v>
      </c>
      <c r="G563" s="271">
        <v>468.9</v>
      </c>
    </row>
    <row r="564" spans="1:7" x14ac:dyDescent="0.2">
      <c r="A564" s="269"/>
      <c r="B564" s="269"/>
      <c r="C564" s="269" t="s">
        <v>1468</v>
      </c>
      <c r="D564" s="269"/>
      <c r="E564" s="270" t="s">
        <v>1469</v>
      </c>
      <c r="F564" s="271">
        <v>363.6</v>
      </c>
      <c r="G564" s="271">
        <v>363.6</v>
      </c>
    </row>
    <row r="565" spans="1:7" ht="25.5" x14ac:dyDescent="0.2">
      <c r="A565" s="269"/>
      <c r="B565" s="269"/>
      <c r="C565" s="269"/>
      <c r="D565" s="269" t="s">
        <v>1148</v>
      </c>
      <c r="E565" s="270" t="s">
        <v>1149</v>
      </c>
      <c r="F565" s="271">
        <v>363.6</v>
      </c>
      <c r="G565" s="271">
        <v>363.6</v>
      </c>
    </row>
    <row r="566" spans="1:7" ht="25.5" x14ac:dyDescent="0.2">
      <c r="A566" s="269"/>
      <c r="B566" s="269"/>
      <c r="C566" s="269"/>
      <c r="D566" s="269" t="s">
        <v>1150</v>
      </c>
      <c r="E566" s="270" t="s">
        <v>1151</v>
      </c>
      <c r="F566" s="271">
        <v>363.6</v>
      </c>
      <c r="G566" s="271">
        <v>363.6</v>
      </c>
    </row>
    <row r="567" spans="1:7" ht="38.25" x14ac:dyDescent="0.2">
      <c r="A567" s="269"/>
      <c r="B567" s="269"/>
      <c r="C567" s="269" t="s">
        <v>1470</v>
      </c>
      <c r="D567" s="269"/>
      <c r="E567" s="270" t="s">
        <v>2844</v>
      </c>
      <c r="F567" s="271">
        <v>105.3</v>
      </c>
      <c r="G567" s="271">
        <v>105.3</v>
      </c>
    </row>
    <row r="568" spans="1:7" ht="25.5" x14ac:dyDescent="0.2">
      <c r="A568" s="269"/>
      <c r="B568" s="269"/>
      <c r="C568" s="269"/>
      <c r="D568" s="269" t="s">
        <v>1148</v>
      </c>
      <c r="E568" s="270" t="s">
        <v>1149</v>
      </c>
      <c r="F568" s="271">
        <v>105.3</v>
      </c>
      <c r="G568" s="271">
        <v>105.3</v>
      </c>
    </row>
    <row r="569" spans="1:7" ht="25.5" x14ac:dyDescent="0.2">
      <c r="A569" s="269"/>
      <c r="B569" s="269"/>
      <c r="C569" s="269"/>
      <c r="D569" s="269" t="s">
        <v>1150</v>
      </c>
      <c r="E569" s="270" t="s">
        <v>1151</v>
      </c>
      <c r="F569" s="271">
        <v>105.3</v>
      </c>
      <c r="G569" s="271">
        <v>105.3</v>
      </c>
    </row>
    <row r="570" spans="1:7" x14ac:dyDescent="0.2">
      <c r="A570" s="269"/>
      <c r="B570" s="269"/>
      <c r="C570" s="269" t="s">
        <v>481</v>
      </c>
      <c r="D570" s="269"/>
      <c r="E570" s="270" t="s">
        <v>482</v>
      </c>
      <c r="F570" s="271">
        <v>18994</v>
      </c>
      <c r="G570" s="271">
        <v>18809.2</v>
      </c>
    </row>
    <row r="571" spans="1:7" ht="63.75" x14ac:dyDescent="0.2">
      <c r="A571" s="269"/>
      <c r="B571" s="269"/>
      <c r="C571" s="269" t="s">
        <v>1485</v>
      </c>
      <c r="D571" s="269"/>
      <c r="E571" s="270" t="s">
        <v>2783</v>
      </c>
      <c r="F571" s="271">
        <v>18994</v>
      </c>
      <c r="G571" s="271">
        <v>18809.2</v>
      </c>
    </row>
    <row r="572" spans="1:7" ht="25.5" x14ac:dyDescent="0.2">
      <c r="A572" s="269"/>
      <c r="B572" s="269"/>
      <c r="C572" s="269"/>
      <c r="D572" s="269" t="s">
        <v>1148</v>
      </c>
      <c r="E572" s="270" t="s">
        <v>1149</v>
      </c>
      <c r="F572" s="271">
        <v>18994</v>
      </c>
      <c r="G572" s="271">
        <v>18809.2</v>
      </c>
    </row>
    <row r="573" spans="1:7" ht="25.5" x14ac:dyDescent="0.2">
      <c r="A573" s="269"/>
      <c r="B573" s="269"/>
      <c r="C573" s="269"/>
      <c r="D573" s="269" t="s">
        <v>1150</v>
      </c>
      <c r="E573" s="270" t="s">
        <v>1151</v>
      </c>
      <c r="F573" s="271">
        <v>18994</v>
      </c>
      <c r="G573" s="271">
        <v>18809.2</v>
      </c>
    </row>
    <row r="574" spans="1:7" x14ac:dyDescent="0.2">
      <c r="A574" s="269" t="s">
        <v>2066</v>
      </c>
      <c r="B574" s="269"/>
      <c r="C574" s="269"/>
      <c r="D574" s="269"/>
      <c r="E574" s="270" t="s">
        <v>443</v>
      </c>
      <c r="F574" s="271">
        <v>20230213.5</v>
      </c>
      <c r="G574" s="271">
        <v>21266079.399999999</v>
      </c>
    </row>
    <row r="575" spans="1:7" x14ac:dyDescent="0.2">
      <c r="A575" s="269"/>
      <c r="B575" s="269" t="s">
        <v>1699</v>
      </c>
      <c r="C575" s="269"/>
      <c r="D575" s="269"/>
      <c r="E575" s="270" t="s">
        <v>1700</v>
      </c>
      <c r="F575" s="271">
        <v>20219865.199999999</v>
      </c>
      <c r="G575" s="271">
        <v>21255099.899999999</v>
      </c>
    </row>
    <row r="576" spans="1:7" x14ac:dyDescent="0.2">
      <c r="A576" s="269"/>
      <c r="B576" s="269" t="s">
        <v>1701</v>
      </c>
      <c r="C576" s="269"/>
      <c r="D576" s="269"/>
      <c r="E576" s="270" t="s">
        <v>1702</v>
      </c>
      <c r="F576" s="271">
        <v>3401998.9</v>
      </c>
      <c r="G576" s="271">
        <v>3602076.7</v>
      </c>
    </row>
    <row r="577" spans="1:7" ht="25.5" x14ac:dyDescent="0.2">
      <c r="A577" s="269"/>
      <c r="B577" s="269"/>
      <c r="C577" s="269" t="s">
        <v>458</v>
      </c>
      <c r="D577" s="269"/>
      <c r="E577" s="270" t="s">
        <v>2659</v>
      </c>
      <c r="F577" s="271">
        <v>101928.9</v>
      </c>
      <c r="G577" s="271">
        <v>0</v>
      </c>
    </row>
    <row r="578" spans="1:7" ht="38.25" x14ac:dyDescent="0.2">
      <c r="A578" s="269"/>
      <c r="B578" s="269"/>
      <c r="C578" s="269" t="s">
        <v>459</v>
      </c>
      <c r="D578" s="269"/>
      <c r="E578" s="270" t="s">
        <v>460</v>
      </c>
      <c r="F578" s="271">
        <v>101928.9</v>
      </c>
      <c r="G578" s="271">
        <v>0</v>
      </c>
    </row>
    <row r="579" spans="1:7" ht="38.25" x14ac:dyDescent="0.2">
      <c r="A579" s="269"/>
      <c r="B579" s="269"/>
      <c r="C579" s="269" t="s">
        <v>2513</v>
      </c>
      <c r="D579" s="269"/>
      <c r="E579" s="270" t="s">
        <v>2784</v>
      </c>
      <c r="F579" s="271">
        <v>101928.9</v>
      </c>
      <c r="G579" s="271">
        <v>0</v>
      </c>
    </row>
    <row r="580" spans="1:7" x14ac:dyDescent="0.2">
      <c r="A580" s="269"/>
      <c r="B580" s="269"/>
      <c r="C580" s="269"/>
      <c r="D580" s="269" t="s">
        <v>461</v>
      </c>
      <c r="E580" s="270" t="s">
        <v>462</v>
      </c>
      <c r="F580" s="271">
        <v>101928.9</v>
      </c>
      <c r="G580" s="271">
        <v>0</v>
      </c>
    </row>
    <row r="581" spans="1:7" ht="25.5" x14ac:dyDescent="0.2">
      <c r="A581" s="269"/>
      <c r="B581" s="269"/>
      <c r="C581" s="269"/>
      <c r="D581" s="269" t="s">
        <v>463</v>
      </c>
      <c r="E581" s="270" t="s">
        <v>464</v>
      </c>
      <c r="F581" s="271">
        <v>101928.9</v>
      </c>
      <c r="G581" s="271">
        <v>0</v>
      </c>
    </row>
    <row r="582" spans="1:7" ht="25.5" x14ac:dyDescent="0.2">
      <c r="A582" s="269"/>
      <c r="B582" s="269"/>
      <c r="C582" s="269" t="s">
        <v>1703</v>
      </c>
      <c r="D582" s="269"/>
      <c r="E582" s="270" t="s">
        <v>1704</v>
      </c>
      <c r="F582" s="271">
        <v>3300070</v>
      </c>
      <c r="G582" s="271">
        <v>3602076.7</v>
      </c>
    </row>
    <row r="583" spans="1:7" ht="25.5" x14ac:dyDescent="0.2">
      <c r="A583" s="269"/>
      <c r="B583" s="269"/>
      <c r="C583" s="269" t="s">
        <v>1705</v>
      </c>
      <c r="D583" s="269"/>
      <c r="E583" s="270" t="s">
        <v>1706</v>
      </c>
      <c r="F583" s="271">
        <v>756706.7</v>
      </c>
      <c r="G583" s="271">
        <v>824056.1</v>
      </c>
    </row>
    <row r="584" spans="1:7" ht="25.5" x14ac:dyDescent="0.2">
      <c r="A584" s="269"/>
      <c r="B584" s="269"/>
      <c r="C584" s="269"/>
      <c r="D584" s="269" t="s">
        <v>1231</v>
      </c>
      <c r="E584" s="270" t="s">
        <v>1232</v>
      </c>
      <c r="F584" s="271">
        <v>756706.7</v>
      </c>
      <c r="G584" s="271">
        <v>824056.1</v>
      </c>
    </row>
    <row r="585" spans="1:7" x14ac:dyDescent="0.2">
      <c r="A585" s="269"/>
      <c r="B585" s="269"/>
      <c r="C585" s="269"/>
      <c r="D585" s="269" t="s">
        <v>1251</v>
      </c>
      <c r="E585" s="270" t="s">
        <v>1252</v>
      </c>
      <c r="F585" s="271">
        <v>731778.7</v>
      </c>
      <c r="G585" s="271">
        <v>796998</v>
      </c>
    </row>
    <row r="586" spans="1:7" x14ac:dyDescent="0.2">
      <c r="A586" s="269"/>
      <c r="B586" s="269"/>
      <c r="C586" s="269"/>
      <c r="D586" s="269" t="s">
        <v>1233</v>
      </c>
      <c r="E586" s="270" t="s">
        <v>1234</v>
      </c>
      <c r="F586" s="271">
        <v>24928</v>
      </c>
      <c r="G586" s="271">
        <v>27058.1</v>
      </c>
    </row>
    <row r="587" spans="1:7" ht="25.5" x14ac:dyDescent="0.2">
      <c r="A587" s="269"/>
      <c r="B587" s="269"/>
      <c r="C587" s="269" t="s">
        <v>1707</v>
      </c>
      <c r="D587" s="269"/>
      <c r="E587" s="270" t="s">
        <v>1708</v>
      </c>
      <c r="F587" s="271">
        <v>15652.8</v>
      </c>
      <c r="G587" s="271">
        <v>17418.5</v>
      </c>
    </row>
    <row r="588" spans="1:7" ht="25.5" x14ac:dyDescent="0.2">
      <c r="A588" s="269"/>
      <c r="B588" s="269"/>
      <c r="C588" s="269"/>
      <c r="D588" s="269" t="s">
        <v>1231</v>
      </c>
      <c r="E588" s="270" t="s">
        <v>1232</v>
      </c>
      <c r="F588" s="271">
        <v>15652.8</v>
      </c>
      <c r="G588" s="271">
        <v>17418.5</v>
      </c>
    </row>
    <row r="589" spans="1:7" x14ac:dyDescent="0.2">
      <c r="A589" s="269"/>
      <c r="B589" s="269"/>
      <c r="C589" s="269"/>
      <c r="D589" s="269" t="s">
        <v>1251</v>
      </c>
      <c r="E589" s="270" t="s">
        <v>1252</v>
      </c>
      <c r="F589" s="271">
        <v>15652.8</v>
      </c>
      <c r="G589" s="271">
        <v>17418.5</v>
      </c>
    </row>
    <row r="590" spans="1:7" ht="51" x14ac:dyDescent="0.2">
      <c r="A590" s="269"/>
      <c r="B590" s="269"/>
      <c r="C590" s="269" t="s">
        <v>1709</v>
      </c>
      <c r="D590" s="269"/>
      <c r="E590" s="270" t="s">
        <v>1710</v>
      </c>
      <c r="F590" s="271">
        <v>14267.8</v>
      </c>
      <c r="G590" s="271">
        <v>15877.3</v>
      </c>
    </row>
    <row r="591" spans="1:7" ht="25.5" x14ac:dyDescent="0.2">
      <c r="A591" s="269"/>
      <c r="B591" s="269"/>
      <c r="C591" s="269"/>
      <c r="D591" s="269" t="s">
        <v>1231</v>
      </c>
      <c r="E591" s="270" t="s">
        <v>1232</v>
      </c>
      <c r="F591" s="271">
        <v>14267.8</v>
      </c>
      <c r="G591" s="271">
        <v>15877.3</v>
      </c>
    </row>
    <row r="592" spans="1:7" x14ac:dyDescent="0.2">
      <c r="A592" s="269"/>
      <c r="B592" s="269"/>
      <c r="C592" s="269"/>
      <c r="D592" s="269" t="s">
        <v>1251</v>
      </c>
      <c r="E592" s="270" t="s">
        <v>1252</v>
      </c>
      <c r="F592" s="271">
        <v>14267.8</v>
      </c>
      <c r="G592" s="271">
        <v>15877.3</v>
      </c>
    </row>
    <row r="593" spans="1:7" ht="25.5" x14ac:dyDescent="0.2">
      <c r="A593" s="269"/>
      <c r="B593" s="269"/>
      <c r="C593" s="269" t="s">
        <v>1711</v>
      </c>
      <c r="D593" s="269"/>
      <c r="E593" s="270" t="s">
        <v>1712</v>
      </c>
      <c r="F593" s="271">
        <v>288046.09999999998</v>
      </c>
      <c r="G593" s="271">
        <v>311998.7</v>
      </c>
    </row>
    <row r="594" spans="1:7" ht="25.5" x14ac:dyDescent="0.2">
      <c r="A594" s="269"/>
      <c r="B594" s="269"/>
      <c r="C594" s="269"/>
      <c r="D594" s="269" t="s">
        <v>1231</v>
      </c>
      <c r="E594" s="270" t="s">
        <v>1232</v>
      </c>
      <c r="F594" s="271">
        <v>288046.09999999998</v>
      </c>
      <c r="G594" s="271">
        <v>311998.7</v>
      </c>
    </row>
    <row r="595" spans="1:7" x14ac:dyDescent="0.2">
      <c r="A595" s="269"/>
      <c r="B595" s="269"/>
      <c r="C595" s="269"/>
      <c r="D595" s="269" t="s">
        <v>1251</v>
      </c>
      <c r="E595" s="270" t="s">
        <v>1252</v>
      </c>
      <c r="F595" s="271">
        <v>288046.09999999998</v>
      </c>
      <c r="G595" s="271">
        <v>311998.7</v>
      </c>
    </row>
    <row r="596" spans="1:7" ht="25.5" x14ac:dyDescent="0.2">
      <c r="A596" s="269"/>
      <c r="B596" s="269"/>
      <c r="C596" s="269" t="s">
        <v>1713</v>
      </c>
      <c r="D596" s="269"/>
      <c r="E596" s="270" t="s">
        <v>1714</v>
      </c>
      <c r="F596" s="271">
        <v>2225396.6</v>
      </c>
      <c r="G596" s="271">
        <v>2432726.1</v>
      </c>
    </row>
    <row r="597" spans="1:7" ht="25.5" x14ac:dyDescent="0.2">
      <c r="A597" s="269"/>
      <c r="B597" s="269"/>
      <c r="C597" s="269"/>
      <c r="D597" s="269" t="s">
        <v>1231</v>
      </c>
      <c r="E597" s="270" t="s">
        <v>1232</v>
      </c>
      <c r="F597" s="271">
        <v>2225396.6</v>
      </c>
      <c r="G597" s="271">
        <v>2432726.1</v>
      </c>
    </row>
    <row r="598" spans="1:7" x14ac:dyDescent="0.2">
      <c r="A598" s="269"/>
      <c r="B598" s="269"/>
      <c r="C598" s="269"/>
      <c r="D598" s="269" t="s">
        <v>1251</v>
      </c>
      <c r="E598" s="270" t="s">
        <v>1252</v>
      </c>
      <c r="F598" s="271">
        <v>2176998.7999999998</v>
      </c>
      <c r="G598" s="271">
        <v>2379850.2000000002</v>
      </c>
    </row>
    <row r="599" spans="1:7" x14ac:dyDescent="0.2">
      <c r="A599" s="269"/>
      <c r="B599" s="269"/>
      <c r="C599" s="269"/>
      <c r="D599" s="269" t="s">
        <v>1233</v>
      </c>
      <c r="E599" s="270" t="s">
        <v>1234</v>
      </c>
      <c r="F599" s="271">
        <v>48397.8</v>
      </c>
      <c r="G599" s="271">
        <v>52875.9</v>
      </c>
    </row>
    <row r="600" spans="1:7" x14ac:dyDescent="0.2">
      <c r="A600" s="269"/>
      <c r="B600" s="269" t="s">
        <v>1715</v>
      </c>
      <c r="C600" s="269"/>
      <c r="D600" s="269"/>
      <c r="E600" s="270" t="s">
        <v>1716</v>
      </c>
      <c r="F600" s="271">
        <v>192021.7</v>
      </c>
      <c r="G600" s="271">
        <v>208843.9</v>
      </c>
    </row>
    <row r="601" spans="1:7" x14ac:dyDescent="0.2">
      <c r="A601" s="269"/>
      <c r="B601" s="269"/>
      <c r="C601" s="269" t="s">
        <v>1717</v>
      </c>
      <c r="D601" s="269"/>
      <c r="E601" s="270" t="s">
        <v>1718</v>
      </c>
      <c r="F601" s="271">
        <v>192021.7</v>
      </c>
      <c r="G601" s="271">
        <v>208843.9</v>
      </c>
    </row>
    <row r="602" spans="1:7" ht="25.5" x14ac:dyDescent="0.2">
      <c r="A602" s="269"/>
      <c r="B602" s="269"/>
      <c r="C602" s="269" t="s">
        <v>1719</v>
      </c>
      <c r="D602" s="269"/>
      <c r="E602" s="270" t="s">
        <v>1706</v>
      </c>
      <c r="F602" s="271">
        <v>192021.7</v>
      </c>
      <c r="G602" s="271">
        <v>208843.9</v>
      </c>
    </row>
    <row r="603" spans="1:7" ht="38.25" x14ac:dyDescent="0.2">
      <c r="A603" s="269"/>
      <c r="B603" s="269"/>
      <c r="C603" s="269"/>
      <c r="D603" s="269" t="s">
        <v>1140</v>
      </c>
      <c r="E603" s="270" t="s">
        <v>1141</v>
      </c>
      <c r="F603" s="271">
        <v>90509.9</v>
      </c>
      <c r="G603" s="271">
        <v>99901.8</v>
      </c>
    </row>
    <row r="604" spans="1:7" x14ac:dyDescent="0.2">
      <c r="A604" s="269"/>
      <c r="B604" s="269"/>
      <c r="C604" s="269"/>
      <c r="D604" s="269" t="s">
        <v>1247</v>
      </c>
      <c r="E604" s="270" t="s">
        <v>1248</v>
      </c>
      <c r="F604" s="271">
        <v>90509.9</v>
      </c>
      <c r="G604" s="271">
        <v>99901.8</v>
      </c>
    </row>
    <row r="605" spans="1:7" ht="25.5" x14ac:dyDescent="0.2">
      <c r="A605" s="269"/>
      <c r="B605" s="269"/>
      <c r="C605" s="269"/>
      <c r="D605" s="269" t="s">
        <v>1148</v>
      </c>
      <c r="E605" s="270" t="s">
        <v>1149</v>
      </c>
      <c r="F605" s="271">
        <v>59967</v>
      </c>
      <c r="G605" s="271">
        <v>63836.4</v>
      </c>
    </row>
    <row r="606" spans="1:7" ht="25.5" x14ac:dyDescent="0.2">
      <c r="A606" s="269"/>
      <c r="B606" s="269"/>
      <c r="C606" s="269"/>
      <c r="D606" s="269" t="s">
        <v>1150</v>
      </c>
      <c r="E606" s="270" t="s">
        <v>1151</v>
      </c>
      <c r="F606" s="271">
        <v>59967</v>
      </c>
      <c r="G606" s="271">
        <v>63836.4</v>
      </c>
    </row>
    <row r="607" spans="1:7" ht="25.5" x14ac:dyDescent="0.2">
      <c r="A607" s="269"/>
      <c r="B607" s="269"/>
      <c r="C607" s="269"/>
      <c r="D607" s="269" t="s">
        <v>1231</v>
      </c>
      <c r="E607" s="270" t="s">
        <v>1232</v>
      </c>
      <c r="F607" s="271">
        <v>33934.300000000003</v>
      </c>
      <c r="G607" s="271">
        <v>37030.9</v>
      </c>
    </row>
    <row r="608" spans="1:7" x14ac:dyDescent="0.2">
      <c r="A608" s="269"/>
      <c r="B608" s="269"/>
      <c r="C608" s="269"/>
      <c r="D608" s="269" t="s">
        <v>1251</v>
      </c>
      <c r="E608" s="270" t="s">
        <v>1252</v>
      </c>
      <c r="F608" s="271">
        <v>33934.300000000003</v>
      </c>
      <c r="G608" s="271">
        <v>37030.9</v>
      </c>
    </row>
    <row r="609" spans="1:7" x14ac:dyDescent="0.2">
      <c r="A609" s="269"/>
      <c r="B609" s="269"/>
      <c r="C609" s="269"/>
      <c r="D609" s="269" t="s">
        <v>1152</v>
      </c>
      <c r="E609" s="270" t="s">
        <v>1153</v>
      </c>
      <c r="F609" s="271">
        <v>7610.5</v>
      </c>
      <c r="G609" s="271">
        <v>8074.8</v>
      </c>
    </row>
    <row r="610" spans="1:7" ht="25.5" x14ac:dyDescent="0.2">
      <c r="A610" s="269"/>
      <c r="B610" s="269"/>
      <c r="C610" s="269"/>
      <c r="D610" s="269" t="s">
        <v>1154</v>
      </c>
      <c r="E610" s="270" t="s">
        <v>1155</v>
      </c>
      <c r="F610" s="271">
        <v>7610.5</v>
      </c>
      <c r="G610" s="271">
        <v>8074.8</v>
      </c>
    </row>
    <row r="611" spans="1:7" x14ac:dyDescent="0.2">
      <c r="A611" s="269"/>
      <c r="B611" s="269" t="s">
        <v>1720</v>
      </c>
      <c r="C611" s="269"/>
      <c r="D611" s="269"/>
      <c r="E611" s="270" t="s">
        <v>1721</v>
      </c>
      <c r="F611" s="271">
        <v>183563.7</v>
      </c>
      <c r="G611" s="271">
        <v>201045.3</v>
      </c>
    </row>
    <row r="612" spans="1:7" x14ac:dyDescent="0.2">
      <c r="A612" s="269"/>
      <c r="B612" s="269"/>
      <c r="C612" s="269" t="s">
        <v>1722</v>
      </c>
      <c r="D612" s="269"/>
      <c r="E612" s="270" t="s">
        <v>1723</v>
      </c>
      <c r="F612" s="271">
        <v>183563.7</v>
      </c>
      <c r="G612" s="271">
        <v>201045.3</v>
      </c>
    </row>
    <row r="613" spans="1:7" ht="25.5" x14ac:dyDescent="0.2">
      <c r="A613" s="269"/>
      <c r="B613" s="269"/>
      <c r="C613" s="269" t="s">
        <v>1724</v>
      </c>
      <c r="D613" s="269"/>
      <c r="E613" s="270" t="s">
        <v>1725</v>
      </c>
      <c r="F613" s="271">
        <v>183563.7</v>
      </c>
      <c r="G613" s="271">
        <v>201045.3</v>
      </c>
    </row>
    <row r="614" spans="1:7" ht="25.5" x14ac:dyDescent="0.2">
      <c r="A614" s="269"/>
      <c r="B614" s="269"/>
      <c r="C614" s="269"/>
      <c r="D614" s="269" t="s">
        <v>1231</v>
      </c>
      <c r="E614" s="270" t="s">
        <v>1232</v>
      </c>
      <c r="F614" s="271">
        <v>183563.7</v>
      </c>
      <c r="G614" s="271">
        <v>201045.3</v>
      </c>
    </row>
    <row r="615" spans="1:7" x14ac:dyDescent="0.2">
      <c r="A615" s="269"/>
      <c r="B615" s="269"/>
      <c r="C615" s="269"/>
      <c r="D615" s="269" t="s">
        <v>1251</v>
      </c>
      <c r="E615" s="270" t="s">
        <v>1252</v>
      </c>
      <c r="F615" s="271">
        <v>183563.7</v>
      </c>
      <c r="G615" s="271">
        <v>201045.3</v>
      </c>
    </row>
    <row r="616" spans="1:7" ht="25.5" x14ac:dyDescent="0.2">
      <c r="A616" s="269"/>
      <c r="B616" s="269" t="s">
        <v>1726</v>
      </c>
      <c r="C616" s="269"/>
      <c r="D616" s="269"/>
      <c r="E616" s="270" t="s">
        <v>2785</v>
      </c>
      <c r="F616" s="271">
        <v>243685.8</v>
      </c>
      <c r="G616" s="271">
        <v>262724.7</v>
      </c>
    </row>
    <row r="617" spans="1:7" x14ac:dyDescent="0.2">
      <c r="A617" s="269"/>
      <c r="B617" s="269"/>
      <c r="C617" s="269" t="s">
        <v>1727</v>
      </c>
      <c r="D617" s="269"/>
      <c r="E617" s="270" t="s">
        <v>1728</v>
      </c>
      <c r="F617" s="271">
        <v>203835.9</v>
      </c>
      <c r="G617" s="271">
        <v>219477.2</v>
      </c>
    </row>
    <row r="618" spans="1:7" ht="25.5" x14ac:dyDescent="0.2">
      <c r="A618" s="269"/>
      <c r="B618" s="269"/>
      <c r="C618" s="269" t="s">
        <v>1729</v>
      </c>
      <c r="D618" s="269"/>
      <c r="E618" s="270" t="s">
        <v>1730</v>
      </c>
      <c r="F618" s="271">
        <v>203835.9</v>
      </c>
      <c r="G618" s="271">
        <v>219477.2</v>
      </c>
    </row>
    <row r="619" spans="1:7" ht="25.5" x14ac:dyDescent="0.2">
      <c r="A619" s="269"/>
      <c r="B619" s="269"/>
      <c r="C619" s="269"/>
      <c r="D619" s="269" t="s">
        <v>1231</v>
      </c>
      <c r="E619" s="270" t="s">
        <v>1232</v>
      </c>
      <c r="F619" s="271">
        <v>203835.9</v>
      </c>
      <c r="G619" s="271">
        <v>219477.2</v>
      </c>
    </row>
    <row r="620" spans="1:7" x14ac:dyDescent="0.2">
      <c r="A620" s="269"/>
      <c r="B620" s="269"/>
      <c r="C620" s="269"/>
      <c r="D620" s="269" t="s">
        <v>1251</v>
      </c>
      <c r="E620" s="270" t="s">
        <v>1252</v>
      </c>
      <c r="F620" s="271">
        <v>203835.9</v>
      </c>
      <c r="G620" s="271">
        <v>219477.2</v>
      </c>
    </row>
    <row r="621" spans="1:7" x14ac:dyDescent="0.2">
      <c r="A621" s="269"/>
      <c r="B621" s="269"/>
      <c r="C621" s="269" t="s">
        <v>1187</v>
      </c>
      <c r="D621" s="269"/>
      <c r="E621" s="270" t="s">
        <v>1173</v>
      </c>
      <c r="F621" s="271">
        <v>39849.9</v>
      </c>
      <c r="G621" s="271">
        <v>43247.5</v>
      </c>
    </row>
    <row r="622" spans="1:7" ht="25.5" x14ac:dyDescent="0.2">
      <c r="A622" s="269"/>
      <c r="B622" s="269"/>
      <c r="C622" s="269" t="s">
        <v>1188</v>
      </c>
      <c r="D622" s="269"/>
      <c r="E622" s="270" t="s">
        <v>1189</v>
      </c>
      <c r="F622" s="271">
        <v>39849.9</v>
      </c>
      <c r="G622" s="271">
        <v>43247.5</v>
      </c>
    </row>
    <row r="623" spans="1:7" ht="25.5" x14ac:dyDescent="0.2">
      <c r="A623" s="269"/>
      <c r="B623" s="269"/>
      <c r="C623" s="269" t="s">
        <v>1731</v>
      </c>
      <c r="D623" s="269"/>
      <c r="E623" s="270" t="s">
        <v>2786</v>
      </c>
      <c r="F623" s="271">
        <v>39849.9</v>
      </c>
      <c r="G623" s="271">
        <v>43247.5</v>
      </c>
    </row>
    <row r="624" spans="1:7" x14ac:dyDescent="0.2">
      <c r="A624" s="269"/>
      <c r="B624" s="269"/>
      <c r="C624" s="269"/>
      <c r="D624" s="269" t="s">
        <v>1172</v>
      </c>
      <c r="E624" s="270" t="s">
        <v>1173</v>
      </c>
      <c r="F624" s="271">
        <v>39849.9</v>
      </c>
      <c r="G624" s="271">
        <v>43247.5</v>
      </c>
    </row>
    <row r="625" spans="1:7" x14ac:dyDescent="0.2">
      <c r="A625" s="269"/>
      <c r="B625" s="269"/>
      <c r="C625" s="269"/>
      <c r="D625" s="269" t="s">
        <v>1192</v>
      </c>
      <c r="E625" s="270" t="s">
        <v>1193</v>
      </c>
      <c r="F625" s="271">
        <v>39849.9</v>
      </c>
      <c r="G625" s="271">
        <v>43247.5</v>
      </c>
    </row>
    <row r="626" spans="1:7" x14ac:dyDescent="0.2">
      <c r="A626" s="269"/>
      <c r="B626" s="269" t="s">
        <v>1732</v>
      </c>
      <c r="C626" s="269"/>
      <c r="D626" s="269"/>
      <c r="E626" s="270" t="s">
        <v>1733</v>
      </c>
      <c r="F626" s="271">
        <v>9258.5</v>
      </c>
      <c r="G626" s="271">
        <v>9830.4</v>
      </c>
    </row>
    <row r="627" spans="1:7" ht="25.5" x14ac:dyDescent="0.2">
      <c r="A627" s="269"/>
      <c r="B627" s="269"/>
      <c r="C627" s="269" t="s">
        <v>1734</v>
      </c>
      <c r="D627" s="269"/>
      <c r="E627" s="270" t="s">
        <v>2845</v>
      </c>
      <c r="F627" s="271">
        <v>9258.5</v>
      </c>
      <c r="G627" s="271">
        <v>9830.4</v>
      </c>
    </row>
    <row r="628" spans="1:7" ht="25.5" x14ac:dyDescent="0.2">
      <c r="A628" s="269"/>
      <c r="B628" s="269"/>
      <c r="C628" s="269" t="s">
        <v>1736</v>
      </c>
      <c r="D628" s="269"/>
      <c r="E628" s="270" t="s">
        <v>1737</v>
      </c>
      <c r="F628" s="271">
        <v>9258.5</v>
      </c>
      <c r="G628" s="271">
        <v>9830.4</v>
      </c>
    </row>
    <row r="629" spans="1:7" ht="25.5" x14ac:dyDescent="0.2">
      <c r="A629" s="269"/>
      <c r="B629" s="269"/>
      <c r="C629" s="269"/>
      <c r="D629" s="269" t="s">
        <v>1231</v>
      </c>
      <c r="E629" s="270" t="s">
        <v>1232</v>
      </c>
      <c r="F629" s="271">
        <v>9258.5</v>
      </c>
      <c r="G629" s="271">
        <v>9830.4</v>
      </c>
    </row>
    <row r="630" spans="1:7" x14ac:dyDescent="0.2">
      <c r="A630" s="269"/>
      <c r="B630" s="269"/>
      <c r="C630" s="269"/>
      <c r="D630" s="269" t="s">
        <v>1251</v>
      </c>
      <c r="E630" s="270" t="s">
        <v>1252</v>
      </c>
      <c r="F630" s="271">
        <v>9258.5</v>
      </c>
      <c r="G630" s="271">
        <v>9830.4</v>
      </c>
    </row>
    <row r="631" spans="1:7" x14ac:dyDescent="0.2">
      <c r="A631" s="269"/>
      <c r="B631" s="269" t="s">
        <v>1738</v>
      </c>
      <c r="C631" s="269"/>
      <c r="D631" s="269"/>
      <c r="E631" s="270" t="s">
        <v>1739</v>
      </c>
      <c r="F631" s="271">
        <v>16189336.6</v>
      </c>
      <c r="G631" s="271">
        <v>16970578.900000002</v>
      </c>
    </row>
    <row r="632" spans="1:7" ht="18" customHeight="1" x14ac:dyDescent="0.2">
      <c r="A632" s="269"/>
      <c r="B632" s="269"/>
      <c r="C632" s="269" t="s">
        <v>1158</v>
      </c>
      <c r="D632" s="269"/>
      <c r="E632" s="270" t="s">
        <v>1159</v>
      </c>
      <c r="F632" s="271">
        <v>4176.1000000000004</v>
      </c>
      <c r="G632" s="271">
        <v>4176.1000000000004</v>
      </c>
    </row>
    <row r="633" spans="1:7" ht="38.25" x14ac:dyDescent="0.2">
      <c r="A633" s="269"/>
      <c r="B633" s="269"/>
      <c r="C633" s="269" t="s">
        <v>1740</v>
      </c>
      <c r="D633" s="269"/>
      <c r="E633" s="270" t="s">
        <v>2846</v>
      </c>
      <c r="F633" s="271">
        <v>4176.1000000000004</v>
      </c>
      <c r="G633" s="271">
        <v>4176.1000000000004</v>
      </c>
    </row>
    <row r="634" spans="1:7" ht="38.25" x14ac:dyDescent="0.2">
      <c r="A634" s="269"/>
      <c r="B634" s="269"/>
      <c r="C634" s="269"/>
      <c r="D634" s="269" t="s">
        <v>1140</v>
      </c>
      <c r="E634" s="270" t="s">
        <v>1141</v>
      </c>
      <c r="F634" s="271">
        <v>3126.5</v>
      </c>
      <c r="G634" s="271">
        <v>3126.5</v>
      </c>
    </row>
    <row r="635" spans="1:7" ht="25.5" x14ac:dyDescent="0.2">
      <c r="A635" s="269"/>
      <c r="B635" s="269"/>
      <c r="C635" s="269"/>
      <c r="D635" s="269" t="s">
        <v>1142</v>
      </c>
      <c r="E635" s="270" t="s">
        <v>1143</v>
      </c>
      <c r="F635" s="271">
        <v>3126.5</v>
      </c>
      <c r="G635" s="271">
        <v>3126.5</v>
      </c>
    </row>
    <row r="636" spans="1:7" ht="25.5" x14ac:dyDescent="0.2">
      <c r="A636" s="269"/>
      <c r="B636" s="269"/>
      <c r="C636" s="269"/>
      <c r="D636" s="269" t="s">
        <v>1148</v>
      </c>
      <c r="E636" s="270" t="s">
        <v>1149</v>
      </c>
      <c r="F636" s="271">
        <v>1049.5999999999999</v>
      </c>
      <c r="G636" s="271">
        <v>1049.5999999999999</v>
      </c>
    </row>
    <row r="637" spans="1:7" ht="25.5" x14ac:dyDescent="0.2">
      <c r="A637" s="269"/>
      <c r="B637" s="269"/>
      <c r="C637" s="269"/>
      <c r="D637" s="269" t="s">
        <v>1150</v>
      </c>
      <c r="E637" s="270" t="s">
        <v>1151</v>
      </c>
      <c r="F637" s="271">
        <v>1049.5999999999999</v>
      </c>
      <c r="G637" s="271">
        <v>1049.5999999999999</v>
      </c>
    </row>
    <row r="638" spans="1:7" ht="25.5" x14ac:dyDescent="0.2">
      <c r="A638" s="269"/>
      <c r="B638" s="269"/>
      <c r="C638" s="269" t="s">
        <v>1136</v>
      </c>
      <c r="D638" s="269"/>
      <c r="E638" s="270" t="s">
        <v>1137</v>
      </c>
      <c r="F638" s="271">
        <v>55237.1</v>
      </c>
      <c r="G638" s="271">
        <v>55876.5</v>
      </c>
    </row>
    <row r="639" spans="1:7" x14ac:dyDescent="0.2">
      <c r="A639" s="269"/>
      <c r="B639" s="269"/>
      <c r="C639" s="269" t="s">
        <v>1146</v>
      </c>
      <c r="D639" s="269"/>
      <c r="E639" s="270" t="s">
        <v>1147</v>
      </c>
      <c r="F639" s="271">
        <v>55237.1</v>
      </c>
      <c r="G639" s="271">
        <v>55876.5</v>
      </c>
    </row>
    <row r="640" spans="1:7" ht="38.25" x14ac:dyDescent="0.2">
      <c r="A640" s="269"/>
      <c r="B640" s="269"/>
      <c r="C640" s="269"/>
      <c r="D640" s="269" t="s">
        <v>1140</v>
      </c>
      <c r="E640" s="270" t="s">
        <v>1141</v>
      </c>
      <c r="F640" s="271">
        <v>44458.400000000001</v>
      </c>
      <c r="G640" s="271">
        <v>44458.400000000001</v>
      </c>
    </row>
    <row r="641" spans="1:7" ht="25.5" x14ac:dyDescent="0.2">
      <c r="A641" s="269"/>
      <c r="B641" s="269"/>
      <c r="C641" s="269"/>
      <c r="D641" s="269" t="s">
        <v>1142</v>
      </c>
      <c r="E641" s="270" t="s">
        <v>1143</v>
      </c>
      <c r="F641" s="271">
        <v>44458.400000000001</v>
      </c>
      <c r="G641" s="271">
        <v>44458.400000000001</v>
      </c>
    </row>
    <row r="642" spans="1:7" ht="25.5" x14ac:dyDescent="0.2">
      <c r="A642" s="269"/>
      <c r="B642" s="269"/>
      <c r="C642" s="269"/>
      <c r="D642" s="269" t="s">
        <v>1148</v>
      </c>
      <c r="E642" s="270" t="s">
        <v>1149</v>
      </c>
      <c r="F642" s="271">
        <v>10763.7</v>
      </c>
      <c r="G642" s="271">
        <v>11403.1</v>
      </c>
    </row>
    <row r="643" spans="1:7" ht="25.5" x14ac:dyDescent="0.2">
      <c r="A643" s="269"/>
      <c r="B643" s="269"/>
      <c r="C643" s="269"/>
      <c r="D643" s="269" t="s">
        <v>1150</v>
      </c>
      <c r="E643" s="270" t="s">
        <v>1151</v>
      </c>
      <c r="F643" s="271">
        <v>10763.7</v>
      </c>
      <c r="G643" s="271">
        <v>11403.1</v>
      </c>
    </row>
    <row r="644" spans="1:7" x14ac:dyDescent="0.2">
      <c r="A644" s="269"/>
      <c r="B644" s="269"/>
      <c r="C644" s="269"/>
      <c r="D644" s="269" t="s">
        <v>1152</v>
      </c>
      <c r="E644" s="270" t="s">
        <v>1153</v>
      </c>
      <c r="F644" s="271">
        <v>15</v>
      </c>
      <c r="G644" s="271">
        <v>15</v>
      </c>
    </row>
    <row r="645" spans="1:7" ht="25.5" x14ac:dyDescent="0.2">
      <c r="A645" s="269"/>
      <c r="B645" s="269"/>
      <c r="C645" s="269"/>
      <c r="D645" s="269" t="s">
        <v>1154</v>
      </c>
      <c r="E645" s="270" t="s">
        <v>1155</v>
      </c>
      <c r="F645" s="271">
        <v>15</v>
      </c>
      <c r="G645" s="271">
        <v>15</v>
      </c>
    </row>
    <row r="646" spans="1:7" x14ac:dyDescent="0.2">
      <c r="A646" s="269"/>
      <c r="B646" s="269"/>
      <c r="C646" s="269" t="s">
        <v>1741</v>
      </c>
      <c r="D646" s="269"/>
      <c r="E646" s="270" t="s">
        <v>1742</v>
      </c>
      <c r="F646" s="271">
        <v>373516.1</v>
      </c>
      <c r="G646" s="271">
        <v>410665.4</v>
      </c>
    </row>
    <row r="647" spans="1:7" ht="25.5" x14ac:dyDescent="0.2">
      <c r="A647" s="269"/>
      <c r="B647" s="269"/>
      <c r="C647" s="269" t="s">
        <v>1743</v>
      </c>
      <c r="D647" s="269"/>
      <c r="E647" s="270" t="s">
        <v>1744</v>
      </c>
      <c r="F647" s="271">
        <v>41167.5</v>
      </c>
      <c r="G647" s="271">
        <v>45099.9</v>
      </c>
    </row>
    <row r="648" spans="1:7" ht="38.25" x14ac:dyDescent="0.2">
      <c r="A648" s="269"/>
      <c r="B648" s="269"/>
      <c r="C648" s="269"/>
      <c r="D648" s="269" t="s">
        <v>1140</v>
      </c>
      <c r="E648" s="270" t="s">
        <v>1141</v>
      </c>
      <c r="F648" s="271">
        <v>23882</v>
      </c>
      <c r="G648" s="271">
        <v>26575.9</v>
      </c>
    </row>
    <row r="649" spans="1:7" x14ac:dyDescent="0.2">
      <c r="A649" s="269"/>
      <c r="B649" s="269"/>
      <c r="C649" s="269"/>
      <c r="D649" s="269" t="s">
        <v>1247</v>
      </c>
      <c r="E649" s="270" t="s">
        <v>1248</v>
      </c>
      <c r="F649" s="271">
        <v>23882</v>
      </c>
      <c r="G649" s="271">
        <v>26575.9</v>
      </c>
    </row>
    <row r="650" spans="1:7" ht="25.5" x14ac:dyDescent="0.2">
      <c r="A650" s="269"/>
      <c r="B650" s="269"/>
      <c r="C650" s="269"/>
      <c r="D650" s="269" t="s">
        <v>1148</v>
      </c>
      <c r="E650" s="270" t="s">
        <v>1149</v>
      </c>
      <c r="F650" s="271">
        <v>15652.5</v>
      </c>
      <c r="G650" s="271">
        <v>16791.400000000001</v>
      </c>
    </row>
    <row r="651" spans="1:7" ht="25.5" x14ac:dyDescent="0.2">
      <c r="A651" s="269"/>
      <c r="B651" s="269"/>
      <c r="C651" s="269"/>
      <c r="D651" s="269" t="s">
        <v>1150</v>
      </c>
      <c r="E651" s="270" t="s">
        <v>1151</v>
      </c>
      <c r="F651" s="271">
        <v>15652.5</v>
      </c>
      <c r="G651" s="271">
        <v>16791.400000000001</v>
      </c>
    </row>
    <row r="652" spans="1:7" x14ac:dyDescent="0.2">
      <c r="A652" s="269"/>
      <c r="B652" s="269"/>
      <c r="C652" s="269"/>
      <c r="D652" s="269" t="s">
        <v>1152</v>
      </c>
      <c r="E652" s="270" t="s">
        <v>1153</v>
      </c>
      <c r="F652" s="271">
        <v>1633</v>
      </c>
      <c r="G652" s="271">
        <v>1732.6</v>
      </c>
    </row>
    <row r="653" spans="1:7" ht="25.5" x14ac:dyDescent="0.2">
      <c r="A653" s="269"/>
      <c r="B653" s="269"/>
      <c r="C653" s="269"/>
      <c r="D653" s="269" t="s">
        <v>1154</v>
      </c>
      <c r="E653" s="270" t="s">
        <v>1155</v>
      </c>
      <c r="F653" s="271">
        <v>1633</v>
      </c>
      <c r="G653" s="271">
        <v>1732.6</v>
      </c>
    </row>
    <row r="654" spans="1:7" x14ac:dyDescent="0.2">
      <c r="A654" s="269"/>
      <c r="B654" s="269"/>
      <c r="C654" s="269" t="s">
        <v>1745</v>
      </c>
      <c r="D654" s="269"/>
      <c r="E654" s="270" t="s">
        <v>1746</v>
      </c>
      <c r="F654" s="271">
        <v>332348.59999999998</v>
      </c>
      <c r="G654" s="271">
        <v>365565.5</v>
      </c>
    </row>
    <row r="655" spans="1:7" ht="38.25" x14ac:dyDescent="0.2">
      <c r="A655" s="269"/>
      <c r="B655" s="269"/>
      <c r="C655" s="269"/>
      <c r="D655" s="269" t="s">
        <v>1140</v>
      </c>
      <c r="E655" s="270" t="s">
        <v>1141</v>
      </c>
      <c r="F655" s="271">
        <v>199119.3</v>
      </c>
      <c r="G655" s="271">
        <v>221580.1</v>
      </c>
    </row>
    <row r="656" spans="1:7" x14ac:dyDescent="0.2">
      <c r="A656" s="269"/>
      <c r="B656" s="269"/>
      <c r="C656" s="269"/>
      <c r="D656" s="269" t="s">
        <v>1247</v>
      </c>
      <c r="E656" s="270" t="s">
        <v>1248</v>
      </c>
      <c r="F656" s="271">
        <v>199119.3</v>
      </c>
      <c r="G656" s="271">
        <v>221580.1</v>
      </c>
    </row>
    <row r="657" spans="1:7" ht="25.5" x14ac:dyDescent="0.2">
      <c r="A657" s="269"/>
      <c r="B657" s="269"/>
      <c r="C657" s="269"/>
      <c r="D657" s="269" t="s">
        <v>1148</v>
      </c>
      <c r="E657" s="270" t="s">
        <v>1149</v>
      </c>
      <c r="F657" s="271">
        <v>62253.1</v>
      </c>
      <c r="G657" s="271">
        <v>66266</v>
      </c>
    </row>
    <row r="658" spans="1:7" ht="25.5" x14ac:dyDescent="0.2">
      <c r="A658" s="269"/>
      <c r="B658" s="269"/>
      <c r="C658" s="269"/>
      <c r="D658" s="269" t="s">
        <v>1150</v>
      </c>
      <c r="E658" s="270" t="s">
        <v>1151</v>
      </c>
      <c r="F658" s="271">
        <v>62253.1</v>
      </c>
      <c r="G658" s="271">
        <v>66266</v>
      </c>
    </row>
    <row r="659" spans="1:7" ht="25.5" x14ac:dyDescent="0.2">
      <c r="A659" s="269"/>
      <c r="B659" s="269"/>
      <c r="C659" s="269"/>
      <c r="D659" s="269" t="s">
        <v>1231</v>
      </c>
      <c r="E659" s="270" t="s">
        <v>1232</v>
      </c>
      <c r="F659" s="271">
        <v>66727.3</v>
      </c>
      <c r="G659" s="271">
        <v>73211.399999999994</v>
      </c>
    </row>
    <row r="660" spans="1:7" x14ac:dyDescent="0.2">
      <c r="A660" s="269"/>
      <c r="B660" s="269"/>
      <c r="C660" s="269"/>
      <c r="D660" s="269" t="s">
        <v>1251</v>
      </c>
      <c r="E660" s="270" t="s">
        <v>1252</v>
      </c>
      <c r="F660" s="271">
        <v>9847.7999999999993</v>
      </c>
      <c r="G660" s="271">
        <v>10783</v>
      </c>
    </row>
    <row r="661" spans="1:7" x14ac:dyDescent="0.2">
      <c r="A661" s="269"/>
      <c r="B661" s="269"/>
      <c r="C661" s="269"/>
      <c r="D661" s="269" t="s">
        <v>1233</v>
      </c>
      <c r="E661" s="270" t="s">
        <v>1234</v>
      </c>
      <c r="F661" s="271">
        <v>56879.5</v>
      </c>
      <c r="G661" s="271">
        <v>62428.4</v>
      </c>
    </row>
    <row r="662" spans="1:7" x14ac:dyDescent="0.2">
      <c r="A662" s="269"/>
      <c r="B662" s="269"/>
      <c r="C662" s="269"/>
      <c r="D662" s="269" t="s">
        <v>1152</v>
      </c>
      <c r="E662" s="270" t="s">
        <v>1153</v>
      </c>
      <c r="F662" s="271">
        <v>4248.8999999999996</v>
      </c>
      <c r="G662" s="271">
        <v>4508</v>
      </c>
    </row>
    <row r="663" spans="1:7" ht="25.5" x14ac:dyDescent="0.2">
      <c r="A663" s="269"/>
      <c r="B663" s="269"/>
      <c r="C663" s="269"/>
      <c r="D663" s="269" t="s">
        <v>1154</v>
      </c>
      <c r="E663" s="270" t="s">
        <v>1155</v>
      </c>
      <c r="F663" s="271">
        <v>4248.8999999999996</v>
      </c>
      <c r="G663" s="271">
        <v>4508</v>
      </c>
    </row>
    <row r="664" spans="1:7" ht="25.5" x14ac:dyDescent="0.2">
      <c r="A664" s="269"/>
      <c r="B664" s="269"/>
      <c r="C664" s="269" t="s">
        <v>1747</v>
      </c>
      <c r="D664" s="269"/>
      <c r="E664" s="270" t="s">
        <v>1748</v>
      </c>
      <c r="F664" s="271">
        <v>1729983.1</v>
      </c>
      <c r="G664" s="271">
        <v>1856317.1</v>
      </c>
    </row>
    <row r="665" spans="1:7" ht="25.5" x14ac:dyDescent="0.2">
      <c r="A665" s="269"/>
      <c r="B665" s="269"/>
      <c r="C665" s="269" t="s">
        <v>1749</v>
      </c>
      <c r="D665" s="269"/>
      <c r="E665" s="270" t="s">
        <v>1750</v>
      </c>
      <c r="F665" s="271">
        <v>1103828.2</v>
      </c>
      <c r="G665" s="271">
        <v>1191966.7</v>
      </c>
    </row>
    <row r="666" spans="1:7" ht="25.5" x14ac:dyDescent="0.2">
      <c r="A666" s="269"/>
      <c r="B666" s="269"/>
      <c r="C666" s="269"/>
      <c r="D666" s="269" t="s">
        <v>1148</v>
      </c>
      <c r="E666" s="270" t="s">
        <v>1149</v>
      </c>
      <c r="F666" s="271">
        <v>1103828.2</v>
      </c>
      <c r="G666" s="271">
        <v>1191966.7</v>
      </c>
    </row>
    <row r="667" spans="1:7" ht="25.5" x14ac:dyDescent="0.2">
      <c r="A667" s="269"/>
      <c r="B667" s="269"/>
      <c r="C667" s="269"/>
      <c r="D667" s="269" t="s">
        <v>1150</v>
      </c>
      <c r="E667" s="270" t="s">
        <v>1151</v>
      </c>
      <c r="F667" s="271">
        <v>1103828.2</v>
      </c>
      <c r="G667" s="271">
        <v>1191966.7</v>
      </c>
    </row>
    <row r="668" spans="1:7" ht="51" x14ac:dyDescent="0.2">
      <c r="A668" s="269"/>
      <c r="B668" s="269"/>
      <c r="C668" s="269" t="s">
        <v>1751</v>
      </c>
      <c r="D668" s="269"/>
      <c r="E668" s="270" t="s">
        <v>2789</v>
      </c>
      <c r="F668" s="271">
        <v>626154.9</v>
      </c>
      <c r="G668" s="271">
        <v>664350.4</v>
      </c>
    </row>
    <row r="669" spans="1:7" x14ac:dyDescent="0.2">
      <c r="A669" s="269"/>
      <c r="B669" s="269"/>
      <c r="C669" s="269"/>
      <c r="D669" s="269" t="s">
        <v>1239</v>
      </c>
      <c r="E669" s="270" t="s">
        <v>1240</v>
      </c>
      <c r="F669" s="271">
        <v>626154.9</v>
      </c>
      <c r="G669" s="271">
        <v>664350.4</v>
      </c>
    </row>
    <row r="670" spans="1:7" ht="25.5" x14ac:dyDescent="0.2">
      <c r="A670" s="269"/>
      <c r="B670" s="269"/>
      <c r="C670" s="269"/>
      <c r="D670" s="269" t="s">
        <v>1281</v>
      </c>
      <c r="E670" s="270" t="s">
        <v>1282</v>
      </c>
      <c r="F670" s="271">
        <v>626154.9</v>
      </c>
      <c r="G670" s="271">
        <v>664350.4</v>
      </c>
    </row>
    <row r="671" spans="1:7" x14ac:dyDescent="0.2">
      <c r="A671" s="269"/>
      <c r="B671" s="269"/>
      <c r="C671" s="269" t="s">
        <v>1752</v>
      </c>
      <c r="D671" s="269"/>
      <c r="E671" s="270" t="s">
        <v>1753</v>
      </c>
      <c r="F671" s="271">
        <v>98476.2</v>
      </c>
      <c r="G671" s="271">
        <v>108170.5</v>
      </c>
    </row>
    <row r="672" spans="1:7" ht="51" x14ac:dyDescent="0.2">
      <c r="A672" s="269"/>
      <c r="B672" s="269"/>
      <c r="C672" s="269" t="s">
        <v>1754</v>
      </c>
      <c r="D672" s="269"/>
      <c r="E672" s="270" t="s">
        <v>1755</v>
      </c>
      <c r="F672" s="271">
        <v>98476.2</v>
      </c>
      <c r="G672" s="271">
        <v>108170.5</v>
      </c>
    </row>
    <row r="673" spans="1:7" ht="38.25" x14ac:dyDescent="0.2">
      <c r="A673" s="269"/>
      <c r="B673" s="269"/>
      <c r="C673" s="269"/>
      <c r="D673" s="269" t="s">
        <v>1140</v>
      </c>
      <c r="E673" s="270" t="s">
        <v>1141</v>
      </c>
      <c r="F673" s="271">
        <v>67996.399999999994</v>
      </c>
      <c r="G673" s="271">
        <v>75666.600000000006</v>
      </c>
    </row>
    <row r="674" spans="1:7" x14ac:dyDescent="0.2">
      <c r="A674" s="269"/>
      <c r="B674" s="269"/>
      <c r="C674" s="269"/>
      <c r="D674" s="269" t="s">
        <v>1247</v>
      </c>
      <c r="E674" s="270" t="s">
        <v>1248</v>
      </c>
      <c r="F674" s="271">
        <v>67996.399999999994</v>
      </c>
      <c r="G674" s="271">
        <v>75666.600000000006</v>
      </c>
    </row>
    <row r="675" spans="1:7" ht="25.5" x14ac:dyDescent="0.2">
      <c r="A675" s="269"/>
      <c r="B675" s="269"/>
      <c r="C675" s="269"/>
      <c r="D675" s="269" t="s">
        <v>1148</v>
      </c>
      <c r="E675" s="270" t="s">
        <v>1149</v>
      </c>
      <c r="F675" s="271">
        <v>28017</v>
      </c>
      <c r="G675" s="271">
        <v>29890.9</v>
      </c>
    </row>
    <row r="676" spans="1:7" ht="25.5" x14ac:dyDescent="0.2">
      <c r="A676" s="269"/>
      <c r="B676" s="269"/>
      <c r="C676" s="269"/>
      <c r="D676" s="269" t="s">
        <v>1150</v>
      </c>
      <c r="E676" s="270" t="s">
        <v>1151</v>
      </c>
      <c r="F676" s="271">
        <v>28017</v>
      </c>
      <c r="G676" s="271">
        <v>29890.9</v>
      </c>
    </row>
    <row r="677" spans="1:7" x14ac:dyDescent="0.2">
      <c r="A677" s="269"/>
      <c r="B677" s="269"/>
      <c r="C677" s="269"/>
      <c r="D677" s="269" t="s">
        <v>1152</v>
      </c>
      <c r="E677" s="270" t="s">
        <v>1153</v>
      </c>
      <c r="F677" s="271">
        <v>2462.8000000000002</v>
      </c>
      <c r="G677" s="271">
        <v>2613</v>
      </c>
    </row>
    <row r="678" spans="1:7" ht="25.5" x14ac:dyDescent="0.2">
      <c r="A678" s="269"/>
      <c r="B678" s="269"/>
      <c r="C678" s="269"/>
      <c r="D678" s="269" t="s">
        <v>1154</v>
      </c>
      <c r="E678" s="270" t="s">
        <v>1155</v>
      </c>
      <c r="F678" s="271">
        <v>2462.8000000000002</v>
      </c>
      <c r="G678" s="271">
        <v>2613</v>
      </c>
    </row>
    <row r="679" spans="1:7" x14ac:dyDescent="0.2">
      <c r="A679" s="269"/>
      <c r="B679" s="269"/>
      <c r="C679" s="269" t="s">
        <v>1187</v>
      </c>
      <c r="D679" s="269"/>
      <c r="E679" s="270" t="s">
        <v>1173</v>
      </c>
      <c r="F679" s="271">
        <v>2729715.3</v>
      </c>
      <c r="G679" s="271">
        <v>2965912.7</v>
      </c>
    </row>
    <row r="680" spans="1:7" ht="25.5" x14ac:dyDescent="0.2">
      <c r="A680" s="269"/>
      <c r="B680" s="269"/>
      <c r="C680" s="269" t="s">
        <v>1188</v>
      </c>
      <c r="D680" s="269"/>
      <c r="E680" s="270" t="s">
        <v>1189</v>
      </c>
      <c r="F680" s="271">
        <v>2729715.3</v>
      </c>
      <c r="G680" s="271">
        <v>2965912.7</v>
      </c>
    </row>
    <row r="681" spans="1:7" ht="63.75" x14ac:dyDescent="0.2">
      <c r="A681" s="269"/>
      <c r="B681" s="269"/>
      <c r="C681" s="269" t="s">
        <v>1756</v>
      </c>
      <c r="D681" s="269"/>
      <c r="E681" s="270" t="s">
        <v>2847</v>
      </c>
      <c r="F681" s="271">
        <v>5328.3</v>
      </c>
      <c r="G681" s="271">
        <v>5653.3</v>
      </c>
    </row>
    <row r="682" spans="1:7" x14ac:dyDescent="0.2">
      <c r="A682" s="269"/>
      <c r="B682" s="269"/>
      <c r="C682" s="269"/>
      <c r="D682" s="269" t="s">
        <v>1172</v>
      </c>
      <c r="E682" s="270" t="s">
        <v>1173</v>
      </c>
      <c r="F682" s="271">
        <v>5328.3</v>
      </c>
      <c r="G682" s="271">
        <v>5653.3</v>
      </c>
    </row>
    <row r="683" spans="1:7" x14ac:dyDescent="0.2">
      <c r="A683" s="269"/>
      <c r="B683" s="269"/>
      <c r="C683" s="269"/>
      <c r="D683" s="269" t="s">
        <v>1192</v>
      </c>
      <c r="E683" s="270" t="s">
        <v>1193</v>
      </c>
      <c r="F683" s="271">
        <v>5328.3</v>
      </c>
      <c r="G683" s="271">
        <v>5653.3</v>
      </c>
    </row>
    <row r="684" spans="1:7" ht="25.5" x14ac:dyDescent="0.2">
      <c r="A684" s="269"/>
      <c r="B684" s="269"/>
      <c r="C684" s="269" t="s">
        <v>1757</v>
      </c>
      <c r="D684" s="269"/>
      <c r="E684" s="270" t="s">
        <v>1758</v>
      </c>
      <c r="F684" s="271">
        <v>2724387</v>
      </c>
      <c r="G684" s="271">
        <v>2960259.4</v>
      </c>
    </row>
    <row r="685" spans="1:7" x14ac:dyDescent="0.2">
      <c r="A685" s="269"/>
      <c r="B685" s="269"/>
      <c r="C685" s="269"/>
      <c r="D685" s="269" t="s">
        <v>1172</v>
      </c>
      <c r="E685" s="270" t="s">
        <v>1173</v>
      </c>
      <c r="F685" s="271">
        <v>2724387</v>
      </c>
      <c r="G685" s="271">
        <v>2960259.4</v>
      </c>
    </row>
    <row r="686" spans="1:7" x14ac:dyDescent="0.2">
      <c r="A686" s="269"/>
      <c r="B686" s="269"/>
      <c r="C686" s="269"/>
      <c r="D686" s="269" t="s">
        <v>1192</v>
      </c>
      <c r="E686" s="270" t="s">
        <v>1193</v>
      </c>
      <c r="F686" s="271">
        <v>2724387</v>
      </c>
      <c r="G686" s="271">
        <v>2960259.4</v>
      </c>
    </row>
    <row r="687" spans="1:7" x14ac:dyDescent="0.2">
      <c r="A687" s="269"/>
      <c r="B687" s="269"/>
      <c r="C687" s="269" t="s">
        <v>481</v>
      </c>
      <c r="D687" s="269"/>
      <c r="E687" s="270" t="s">
        <v>482</v>
      </c>
      <c r="F687" s="271">
        <v>681361.1</v>
      </c>
      <c r="G687" s="271">
        <v>236986.3</v>
      </c>
    </row>
    <row r="688" spans="1:7" ht="25.5" x14ac:dyDescent="0.2">
      <c r="A688" s="269"/>
      <c r="B688" s="269"/>
      <c r="C688" s="269" t="s">
        <v>483</v>
      </c>
      <c r="D688" s="269"/>
      <c r="E688" s="270" t="s">
        <v>484</v>
      </c>
      <c r="F688" s="271">
        <v>23297</v>
      </c>
      <c r="G688" s="271">
        <v>24481</v>
      </c>
    </row>
    <row r="689" spans="1:7" ht="25.5" x14ac:dyDescent="0.2">
      <c r="A689" s="269"/>
      <c r="B689" s="269"/>
      <c r="C689" s="269"/>
      <c r="D689" s="269" t="s">
        <v>1148</v>
      </c>
      <c r="E689" s="270" t="s">
        <v>1149</v>
      </c>
      <c r="F689" s="271">
        <v>23297</v>
      </c>
      <c r="G689" s="271">
        <v>24481</v>
      </c>
    </row>
    <row r="690" spans="1:7" ht="25.5" x14ac:dyDescent="0.2">
      <c r="A690" s="269"/>
      <c r="B690" s="269"/>
      <c r="C690" s="269"/>
      <c r="D690" s="269" t="s">
        <v>1150</v>
      </c>
      <c r="E690" s="270" t="s">
        <v>1151</v>
      </c>
      <c r="F690" s="271">
        <v>23297</v>
      </c>
      <c r="G690" s="271">
        <v>24481</v>
      </c>
    </row>
    <row r="691" spans="1:7" ht="55.15" customHeight="1" x14ac:dyDescent="0.2">
      <c r="A691" s="269"/>
      <c r="B691" s="269"/>
      <c r="C691" s="269" t="s">
        <v>521</v>
      </c>
      <c r="D691" s="269"/>
      <c r="E691" s="270" t="s">
        <v>2538</v>
      </c>
      <c r="F691" s="271">
        <v>445658.8</v>
      </c>
      <c r="G691" s="271">
        <v>0</v>
      </c>
    </row>
    <row r="692" spans="1:7" x14ac:dyDescent="0.2">
      <c r="A692" s="269"/>
      <c r="B692" s="269"/>
      <c r="C692" s="269" t="s">
        <v>1843</v>
      </c>
      <c r="D692" s="269"/>
      <c r="E692" s="270" t="s">
        <v>1844</v>
      </c>
      <c r="F692" s="271">
        <v>445658.8</v>
      </c>
      <c r="G692" s="271">
        <v>0</v>
      </c>
    </row>
    <row r="693" spans="1:7" ht="25.5" x14ac:dyDescent="0.2">
      <c r="A693" s="269"/>
      <c r="B693" s="269"/>
      <c r="C693" s="269"/>
      <c r="D693" s="269" t="s">
        <v>1148</v>
      </c>
      <c r="E693" s="270" t="s">
        <v>1149</v>
      </c>
      <c r="F693" s="271">
        <v>3050</v>
      </c>
      <c r="G693" s="271">
        <v>0</v>
      </c>
    </row>
    <row r="694" spans="1:7" ht="25.5" x14ac:dyDescent="0.2">
      <c r="A694" s="269"/>
      <c r="B694" s="269"/>
      <c r="C694" s="269"/>
      <c r="D694" s="269" t="s">
        <v>1150</v>
      </c>
      <c r="E694" s="270" t="s">
        <v>1151</v>
      </c>
      <c r="F694" s="271">
        <v>3050</v>
      </c>
      <c r="G694" s="271">
        <v>0</v>
      </c>
    </row>
    <row r="695" spans="1:7" x14ac:dyDescent="0.2">
      <c r="A695" s="269"/>
      <c r="B695" s="269"/>
      <c r="C695" s="269"/>
      <c r="D695" s="269" t="s">
        <v>1172</v>
      </c>
      <c r="E695" s="270" t="s">
        <v>1173</v>
      </c>
      <c r="F695" s="271">
        <v>345658.8</v>
      </c>
      <c r="G695" s="271">
        <v>0</v>
      </c>
    </row>
    <row r="696" spans="1:7" x14ac:dyDescent="0.2">
      <c r="A696" s="269"/>
      <c r="B696" s="269"/>
      <c r="C696" s="269"/>
      <c r="D696" s="269" t="s">
        <v>1174</v>
      </c>
      <c r="E696" s="270" t="s">
        <v>1006</v>
      </c>
      <c r="F696" s="271">
        <v>345658.8</v>
      </c>
      <c r="G696" s="271">
        <v>0</v>
      </c>
    </row>
    <row r="697" spans="1:7" ht="25.5" x14ac:dyDescent="0.2">
      <c r="A697" s="269"/>
      <c r="B697" s="269"/>
      <c r="C697" s="269"/>
      <c r="D697" s="269" t="s">
        <v>1231</v>
      </c>
      <c r="E697" s="270" t="s">
        <v>1232</v>
      </c>
      <c r="F697" s="271">
        <v>96950</v>
      </c>
      <c r="G697" s="271">
        <v>0</v>
      </c>
    </row>
    <row r="698" spans="1:7" x14ac:dyDescent="0.2">
      <c r="A698" s="269"/>
      <c r="B698" s="269"/>
      <c r="C698" s="269"/>
      <c r="D698" s="269" t="s">
        <v>1251</v>
      </c>
      <c r="E698" s="270" t="s">
        <v>1252</v>
      </c>
      <c r="F698" s="271">
        <v>91950</v>
      </c>
      <c r="G698" s="271">
        <v>0</v>
      </c>
    </row>
    <row r="699" spans="1:7" x14ac:dyDescent="0.2">
      <c r="A699" s="269"/>
      <c r="B699" s="269"/>
      <c r="C699" s="269"/>
      <c r="D699" s="269" t="s">
        <v>1233</v>
      </c>
      <c r="E699" s="270" t="s">
        <v>1234</v>
      </c>
      <c r="F699" s="271">
        <v>5000</v>
      </c>
      <c r="G699" s="271">
        <v>0</v>
      </c>
    </row>
    <row r="700" spans="1:7" ht="51" x14ac:dyDescent="0.2">
      <c r="A700" s="269"/>
      <c r="B700" s="269"/>
      <c r="C700" s="269" t="s">
        <v>1759</v>
      </c>
      <c r="D700" s="269"/>
      <c r="E700" s="270" t="s">
        <v>2584</v>
      </c>
      <c r="F700" s="271">
        <v>209924</v>
      </c>
      <c r="G700" s="271">
        <v>209924</v>
      </c>
    </row>
    <row r="701" spans="1:7" ht="25.5" x14ac:dyDescent="0.2">
      <c r="A701" s="269"/>
      <c r="B701" s="269"/>
      <c r="C701" s="269"/>
      <c r="D701" s="269" t="s">
        <v>1148</v>
      </c>
      <c r="E701" s="270" t="s">
        <v>1149</v>
      </c>
      <c r="F701" s="271">
        <v>209924</v>
      </c>
      <c r="G701" s="271">
        <v>209924</v>
      </c>
    </row>
    <row r="702" spans="1:7" ht="25.5" x14ac:dyDescent="0.2">
      <c r="A702" s="269"/>
      <c r="B702" s="269"/>
      <c r="C702" s="269"/>
      <c r="D702" s="269" t="s">
        <v>1150</v>
      </c>
      <c r="E702" s="270" t="s">
        <v>1151</v>
      </c>
      <c r="F702" s="271">
        <v>209924</v>
      </c>
      <c r="G702" s="271">
        <v>209924</v>
      </c>
    </row>
    <row r="703" spans="1:7" ht="63.75" x14ac:dyDescent="0.2">
      <c r="A703" s="269"/>
      <c r="B703" s="269"/>
      <c r="C703" s="269" t="s">
        <v>1367</v>
      </c>
      <c r="D703" s="269"/>
      <c r="E703" s="270" t="s">
        <v>1368</v>
      </c>
      <c r="F703" s="271">
        <v>2481.3000000000002</v>
      </c>
      <c r="G703" s="271">
        <v>2581.3000000000002</v>
      </c>
    </row>
    <row r="704" spans="1:7" ht="25.5" x14ac:dyDescent="0.2">
      <c r="A704" s="269"/>
      <c r="B704" s="269"/>
      <c r="C704" s="269"/>
      <c r="D704" s="269" t="s">
        <v>1148</v>
      </c>
      <c r="E704" s="270" t="s">
        <v>1149</v>
      </c>
      <c r="F704" s="271">
        <v>2481.3000000000002</v>
      </c>
      <c r="G704" s="271">
        <v>2581.3000000000002</v>
      </c>
    </row>
    <row r="705" spans="1:7" ht="25.5" x14ac:dyDescent="0.2">
      <c r="A705" s="269"/>
      <c r="B705" s="269"/>
      <c r="C705" s="269"/>
      <c r="D705" s="269" t="s">
        <v>1150</v>
      </c>
      <c r="E705" s="270" t="s">
        <v>1151</v>
      </c>
      <c r="F705" s="271">
        <v>2481.3000000000002</v>
      </c>
      <c r="G705" s="271">
        <v>2581.3000000000002</v>
      </c>
    </row>
    <row r="706" spans="1:7" ht="25.5" x14ac:dyDescent="0.2">
      <c r="A706" s="269"/>
      <c r="B706" s="269"/>
      <c r="C706" s="269" t="s">
        <v>1762</v>
      </c>
      <c r="D706" s="269"/>
      <c r="E706" s="270" t="s">
        <v>1763</v>
      </c>
      <c r="F706" s="271">
        <v>10516871.6</v>
      </c>
      <c r="G706" s="271">
        <v>11332474.299999999</v>
      </c>
    </row>
    <row r="707" spans="1:7" ht="25.5" x14ac:dyDescent="0.2">
      <c r="A707" s="269"/>
      <c r="B707" s="269"/>
      <c r="C707" s="269" t="s">
        <v>1764</v>
      </c>
      <c r="D707" s="269"/>
      <c r="E707" s="270" t="s">
        <v>1765</v>
      </c>
      <c r="F707" s="271">
        <v>10207057.899999999</v>
      </c>
      <c r="G707" s="271">
        <v>11022660.6</v>
      </c>
    </row>
    <row r="708" spans="1:7" x14ac:dyDescent="0.2">
      <c r="A708" s="269"/>
      <c r="B708" s="269"/>
      <c r="C708" s="269"/>
      <c r="D708" s="269" t="s">
        <v>1172</v>
      </c>
      <c r="E708" s="270" t="s">
        <v>1173</v>
      </c>
      <c r="F708" s="271">
        <v>1150329.2</v>
      </c>
      <c r="G708" s="271">
        <v>1392284</v>
      </c>
    </row>
    <row r="709" spans="1:7" ht="38.25" x14ac:dyDescent="0.2">
      <c r="A709" s="269"/>
      <c r="B709" s="269"/>
      <c r="C709" s="269"/>
      <c r="D709" s="269" t="s">
        <v>1766</v>
      </c>
      <c r="E709" s="270" t="s">
        <v>1767</v>
      </c>
      <c r="F709" s="271">
        <v>1150329.2</v>
      </c>
      <c r="G709" s="271">
        <v>1392284</v>
      </c>
    </row>
    <row r="710" spans="1:7" x14ac:dyDescent="0.2">
      <c r="A710" s="269"/>
      <c r="B710" s="269"/>
      <c r="C710" s="269"/>
      <c r="D710" s="269" t="s">
        <v>1152</v>
      </c>
      <c r="E710" s="270" t="s">
        <v>1153</v>
      </c>
      <c r="F710" s="271">
        <v>9056728.6999999993</v>
      </c>
      <c r="G710" s="271">
        <v>9630376.5999999996</v>
      </c>
    </row>
    <row r="711" spans="1:7" ht="25.5" x14ac:dyDescent="0.2">
      <c r="A711" s="269"/>
      <c r="B711" s="269"/>
      <c r="C711" s="269"/>
      <c r="D711" s="269" t="s">
        <v>1154</v>
      </c>
      <c r="E711" s="270" t="s">
        <v>1155</v>
      </c>
      <c r="F711" s="271">
        <v>9056728.6999999993</v>
      </c>
      <c r="G711" s="271">
        <v>9630376.5999999996</v>
      </c>
    </row>
    <row r="712" spans="1:7" ht="51" x14ac:dyDescent="0.2">
      <c r="A712" s="269"/>
      <c r="B712" s="269"/>
      <c r="C712" s="269" t="s">
        <v>1768</v>
      </c>
      <c r="D712" s="269"/>
      <c r="E712" s="270" t="s">
        <v>1769</v>
      </c>
      <c r="F712" s="271">
        <v>309813.7</v>
      </c>
      <c r="G712" s="271">
        <v>309813.7</v>
      </c>
    </row>
    <row r="713" spans="1:7" x14ac:dyDescent="0.2">
      <c r="A713" s="269"/>
      <c r="B713" s="269"/>
      <c r="C713" s="269"/>
      <c r="D713" s="269" t="s">
        <v>1172</v>
      </c>
      <c r="E713" s="270" t="s">
        <v>1173</v>
      </c>
      <c r="F713" s="271">
        <v>309813.7</v>
      </c>
      <c r="G713" s="271">
        <v>309813.7</v>
      </c>
    </row>
    <row r="714" spans="1:7" ht="38.25" x14ac:dyDescent="0.2">
      <c r="A714" s="269"/>
      <c r="B714" s="269"/>
      <c r="C714" s="269"/>
      <c r="D714" s="269" t="s">
        <v>1766</v>
      </c>
      <c r="E714" s="270" t="s">
        <v>1767</v>
      </c>
      <c r="F714" s="271">
        <v>309813.7</v>
      </c>
      <c r="G714" s="271">
        <v>309813.7</v>
      </c>
    </row>
    <row r="715" spans="1:7" x14ac:dyDescent="0.2">
      <c r="A715" s="269"/>
      <c r="B715" s="269" t="s">
        <v>1770</v>
      </c>
      <c r="C715" s="269"/>
      <c r="D715" s="269"/>
      <c r="E715" s="270" t="s">
        <v>1771</v>
      </c>
      <c r="F715" s="271">
        <v>10348.299999999999</v>
      </c>
      <c r="G715" s="271">
        <v>10979.5</v>
      </c>
    </row>
    <row r="716" spans="1:7" x14ac:dyDescent="0.2">
      <c r="A716" s="269"/>
      <c r="B716" s="269" t="s">
        <v>1796</v>
      </c>
      <c r="C716" s="269"/>
      <c r="D716" s="269"/>
      <c r="E716" s="270" t="s">
        <v>1797</v>
      </c>
      <c r="F716" s="271">
        <v>10348.299999999999</v>
      </c>
      <c r="G716" s="271">
        <v>10979.5</v>
      </c>
    </row>
    <row r="717" spans="1:7" x14ac:dyDescent="0.2">
      <c r="A717" s="269"/>
      <c r="B717" s="269"/>
      <c r="C717" s="269" t="s">
        <v>465</v>
      </c>
      <c r="D717" s="269"/>
      <c r="E717" s="270" t="s">
        <v>466</v>
      </c>
      <c r="F717" s="271">
        <v>10348.299999999999</v>
      </c>
      <c r="G717" s="271">
        <v>10979.5</v>
      </c>
    </row>
    <row r="718" spans="1:7" ht="25.5" x14ac:dyDescent="0.2">
      <c r="A718" s="269"/>
      <c r="B718" s="269"/>
      <c r="C718" s="269" t="s">
        <v>840</v>
      </c>
      <c r="D718" s="269"/>
      <c r="E718" s="270" t="s">
        <v>841</v>
      </c>
      <c r="F718" s="271">
        <v>1967.2</v>
      </c>
      <c r="G718" s="271">
        <v>2087.1999999999998</v>
      </c>
    </row>
    <row r="719" spans="1:7" ht="38.25" x14ac:dyDescent="0.2">
      <c r="A719" s="269"/>
      <c r="B719" s="269"/>
      <c r="C719" s="269" t="s">
        <v>844</v>
      </c>
      <c r="D719" s="269"/>
      <c r="E719" s="270" t="s">
        <v>845</v>
      </c>
      <c r="F719" s="271">
        <v>1967.2</v>
      </c>
      <c r="G719" s="271">
        <v>2087.1999999999998</v>
      </c>
    </row>
    <row r="720" spans="1:7" x14ac:dyDescent="0.2">
      <c r="A720" s="269"/>
      <c r="B720" s="269"/>
      <c r="C720" s="269"/>
      <c r="D720" s="269" t="s">
        <v>1239</v>
      </c>
      <c r="E720" s="270" t="s">
        <v>1240</v>
      </c>
      <c r="F720" s="271">
        <v>1967.2</v>
      </c>
      <c r="G720" s="271">
        <v>2087.1999999999998</v>
      </c>
    </row>
    <row r="721" spans="1:7" ht="25.5" x14ac:dyDescent="0.2">
      <c r="A721" s="269"/>
      <c r="B721" s="269"/>
      <c r="C721" s="269"/>
      <c r="D721" s="269" t="s">
        <v>1281</v>
      </c>
      <c r="E721" s="270" t="s">
        <v>1282</v>
      </c>
      <c r="F721" s="271">
        <v>1967.2</v>
      </c>
      <c r="G721" s="271">
        <v>2087.1999999999998</v>
      </c>
    </row>
    <row r="722" spans="1:7" ht="63.75" x14ac:dyDescent="0.2">
      <c r="A722" s="269"/>
      <c r="B722" s="269"/>
      <c r="C722" s="269" t="s">
        <v>870</v>
      </c>
      <c r="D722" s="269"/>
      <c r="E722" s="270" t="s">
        <v>871</v>
      </c>
      <c r="F722" s="271">
        <v>4443.8999999999996</v>
      </c>
      <c r="G722" s="271">
        <v>4715</v>
      </c>
    </row>
    <row r="723" spans="1:7" x14ac:dyDescent="0.2">
      <c r="A723" s="269"/>
      <c r="B723" s="269"/>
      <c r="C723" s="269"/>
      <c r="D723" s="269" t="s">
        <v>1239</v>
      </c>
      <c r="E723" s="270" t="s">
        <v>1240</v>
      </c>
      <c r="F723" s="271">
        <v>4443.8999999999996</v>
      </c>
      <c r="G723" s="271">
        <v>4715</v>
      </c>
    </row>
    <row r="724" spans="1:7" ht="25.5" x14ac:dyDescent="0.2">
      <c r="A724" s="269"/>
      <c r="B724" s="269"/>
      <c r="C724" s="269"/>
      <c r="D724" s="269" t="s">
        <v>471</v>
      </c>
      <c r="E724" s="270" t="s">
        <v>472</v>
      </c>
      <c r="F724" s="271">
        <v>4443.8999999999996</v>
      </c>
      <c r="G724" s="271">
        <v>4715</v>
      </c>
    </row>
    <row r="725" spans="1:7" ht="51" x14ac:dyDescent="0.2">
      <c r="A725" s="269"/>
      <c r="B725" s="269"/>
      <c r="C725" s="269" t="s">
        <v>1876</v>
      </c>
      <c r="D725" s="269"/>
      <c r="E725" s="270" t="s">
        <v>1877</v>
      </c>
      <c r="F725" s="271">
        <v>3937.2</v>
      </c>
      <c r="G725" s="271">
        <v>4177.3</v>
      </c>
    </row>
    <row r="726" spans="1:7" ht="38.25" x14ac:dyDescent="0.2">
      <c r="A726" s="269"/>
      <c r="B726" s="269"/>
      <c r="C726" s="269" t="s">
        <v>1888</v>
      </c>
      <c r="D726" s="269"/>
      <c r="E726" s="270" t="s">
        <v>1889</v>
      </c>
      <c r="F726" s="271">
        <v>3937.2</v>
      </c>
      <c r="G726" s="271">
        <v>4177.3</v>
      </c>
    </row>
    <row r="727" spans="1:7" x14ac:dyDescent="0.2">
      <c r="A727" s="269"/>
      <c r="B727" s="269"/>
      <c r="C727" s="269"/>
      <c r="D727" s="269" t="s">
        <v>1239</v>
      </c>
      <c r="E727" s="270" t="s">
        <v>1240</v>
      </c>
      <c r="F727" s="271">
        <v>3937.2</v>
      </c>
      <c r="G727" s="271">
        <v>4177.3</v>
      </c>
    </row>
    <row r="728" spans="1:7" ht="25.5" x14ac:dyDescent="0.2">
      <c r="A728" s="269"/>
      <c r="B728" s="269"/>
      <c r="C728" s="269"/>
      <c r="D728" s="269" t="s">
        <v>1281</v>
      </c>
      <c r="E728" s="270" t="s">
        <v>1282</v>
      </c>
      <c r="F728" s="271">
        <v>3937.2</v>
      </c>
      <c r="G728" s="271">
        <v>4177.3</v>
      </c>
    </row>
    <row r="729" spans="1:7" ht="25.5" x14ac:dyDescent="0.2">
      <c r="A729" s="269" t="s">
        <v>2067</v>
      </c>
      <c r="B729" s="269"/>
      <c r="C729" s="269"/>
      <c r="D729" s="269"/>
      <c r="E729" s="270" t="s">
        <v>760</v>
      </c>
      <c r="F729" s="271">
        <v>262419.3</v>
      </c>
      <c r="G729" s="271">
        <v>281590.59999999998</v>
      </c>
    </row>
    <row r="730" spans="1:7" x14ac:dyDescent="0.2">
      <c r="A730" s="269"/>
      <c r="B730" s="269" t="s">
        <v>1132</v>
      </c>
      <c r="C730" s="269"/>
      <c r="D730" s="269"/>
      <c r="E730" s="270" t="s">
        <v>1133</v>
      </c>
      <c r="F730" s="271">
        <v>73532.899999999994</v>
      </c>
      <c r="G730" s="271">
        <v>73532.899999999994</v>
      </c>
    </row>
    <row r="731" spans="1:7" x14ac:dyDescent="0.2">
      <c r="A731" s="269"/>
      <c r="B731" s="269" t="s">
        <v>1221</v>
      </c>
      <c r="C731" s="269"/>
      <c r="D731" s="269"/>
      <c r="E731" s="270" t="s">
        <v>1222</v>
      </c>
      <c r="F731" s="271">
        <v>73532.899999999994</v>
      </c>
      <c r="G731" s="271">
        <v>73532.899999999994</v>
      </c>
    </row>
    <row r="732" spans="1:7" ht="25.5" x14ac:dyDescent="0.2">
      <c r="A732" s="269"/>
      <c r="B732" s="269"/>
      <c r="C732" s="269" t="s">
        <v>1136</v>
      </c>
      <c r="D732" s="269"/>
      <c r="E732" s="270" t="s">
        <v>1137</v>
      </c>
      <c r="F732" s="271">
        <v>53532.9</v>
      </c>
      <c r="G732" s="271">
        <v>53532.9</v>
      </c>
    </row>
    <row r="733" spans="1:7" ht="51" x14ac:dyDescent="0.2">
      <c r="A733" s="269"/>
      <c r="B733" s="269"/>
      <c r="C733" s="269" t="s">
        <v>1229</v>
      </c>
      <c r="D733" s="269"/>
      <c r="E733" s="270" t="s">
        <v>1230</v>
      </c>
      <c r="F733" s="271">
        <v>53532.9</v>
      </c>
      <c r="G733" s="271">
        <v>53532.9</v>
      </c>
    </row>
    <row r="734" spans="1:7" ht="25.5" x14ac:dyDescent="0.2">
      <c r="A734" s="269"/>
      <c r="B734" s="269"/>
      <c r="C734" s="269"/>
      <c r="D734" s="269" t="s">
        <v>1231</v>
      </c>
      <c r="E734" s="270" t="s">
        <v>1232</v>
      </c>
      <c r="F734" s="271">
        <v>53532.9</v>
      </c>
      <c r="G734" s="271">
        <v>53532.9</v>
      </c>
    </row>
    <row r="735" spans="1:7" x14ac:dyDescent="0.2">
      <c r="A735" s="269"/>
      <c r="B735" s="269"/>
      <c r="C735" s="269"/>
      <c r="D735" s="269" t="s">
        <v>1233</v>
      </c>
      <c r="E735" s="270" t="s">
        <v>1234</v>
      </c>
      <c r="F735" s="271">
        <v>53532.9</v>
      </c>
      <c r="G735" s="271">
        <v>53532.9</v>
      </c>
    </row>
    <row r="736" spans="1:7" ht="25.5" x14ac:dyDescent="0.2">
      <c r="A736" s="269"/>
      <c r="B736" s="269"/>
      <c r="C736" s="269" t="s">
        <v>1253</v>
      </c>
      <c r="D736" s="269"/>
      <c r="E736" s="270" t="s">
        <v>1254</v>
      </c>
      <c r="F736" s="271">
        <v>20000</v>
      </c>
      <c r="G736" s="271">
        <v>20000</v>
      </c>
    </row>
    <row r="737" spans="1:7" x14ac:dyDescent="0.2">
      <c r="A737" s="269"/>
      <c r="B737" s="269"/>
      <c r="C737" s="269" t="s">
        <v>1255</v>
      </c>
      <c r="D737" s="269"/>
      <c r="E737" s="270" t="s">
        <v>1256</v>
      </c>
      <c r="F737" s="271">
        <v>20000</v>
      </c>
      <c r="G737" s="271">
        <v>20000</v>
      </c>
    </row>
    <row r="738" spans="1:7" ht="38.25" x14ac:dyDescent="0.2">
      <c r="A738" s="269"/>
      <c r="B738" s="269"/>
      <c r="C738" s="269" t="s">
        <v>1302</v>
      </c>
      <c r="D738" s="269"/>
      <c r="E738" s="270" t="s">
        <v>1303</v>
      </c>
      <c r="F738" s="271">
        <v>20000</v>
      </c>
      <c r="G738" s="271">
        <v>20000</v>
      </c>
    </row>
    <row r="739" spans="1:7" ht="25.5" x14ac:dyDescent="0.2">
      <c r="A739" s="269"/>
      <c r="B739" s="269"/>
      <c r="C739" s="269"/>
      <c r="D739" s="269" t="s">
        <v>1148</v>
      </c>
      <c r="E739" s="270" t="s">
        <v>1149</v>
      </c>
      <c r="F739" s="271">
        <v>20000</v>
      </c>
      <c r="G739" s="271">
        <v>20000</v>
      </c>
    </row>
    <row r="740" spans="1:7" ht="25.5" x14ac:dyDescent="0.2">
      <c r="A740" s="269"/>
      <c r="B740" s="269"/>
      <c r="C740" s="269"/>
      <c r="D740" s="269" t="s">
        <v>1150</v>
      </c>
      <c r="E740" s="270" t="s">
        <v>1151</v>
      </c>
      <c r="F740" s="271">
        <v>20000</v>
      </c>
      <c r="G740" s="271">
        <v>20000</v>
      </c>
    </row>
    <row r="741" spans="1:7" x14ac:dyDescent="0.2">
      <c r="A741" s="269"/>
      <c r="B741" s="269" t="s">
        <v>1370</v>
      </c>
      <c r="C741" s="269"/>
      <c r="D741" s="269"/>
      <c r="E741" s="270" t="s">
        <v>1371</v>
      </c>
      <c r="F741" s="271">
        <v>188886.39999999999</v>
      </c>
      <c r="G741" s="271">
        <v>208057.7</v>
      </c>
    </row>
    <row r="742" spans="1:7" x14ac:dyDescent="0.2">
      <c r="A742" s="269"/>
      <c r="B742" s="269" t="s">
        <v>598</v>
      </c>
      <c r="C742" s="269"/>
      <c r="D742" s="269"/>
      <c r="E742" s="270" t="s">
        <v>599</v>
      </c>
      <c r="F742" s="271">
        <v>188886.39999999999</v>
      </c>
      <c r="G742" s="271">
        <v>208057.7</v>
      </c>
    </row>
    <row r="743" spans="1:7" ht="25.5" x14ac:dyDescent="0.2">
      <c r="A743" s="269"/>
      <c r="B743" s="269"/>
      <c r="C743" s="269" t="s">
        <v>1136</v>
      </c>
      <c r="D743" s="269"/>
      <c r="E743" s="270" t="s">
        <v>1137</v>
      </c>
      <c r="F743" s="271">
        <v>188886.39999999999</v>
      </c>
      <c r="G743" s="271">
        <v>208057.7</v>
      </c>
    </row>
    <row r="744" spans="1:7" x14ac:dyDescent="0.2">
      <c r="A744" s="269"/>
      <c r="B744" s="269"/>
      <c r="C744" s="269" t="s">
        <v>1146</v>
      </c>
      <c r="D744" s="269"/>
      <c r="E744" s="270" t="s">
        <v>1147</v>
      </c>
      <c r="F744" s="271">
        <v>188886.39999999999</v>
      </c>
      <c r="G744" s="271">
        <v>208057.7</v>
      </c>
    </row>
    <row r="745" spans="1:7" ht="38.25" x14ac:dyDescent="0.2">
      <c r="A745" s="269"/>
      <c r="B745" s="269"/>
      <c r="C745" s="269"/>
      <c r="D745" s="269" t="s">
        <v>1140</v>
      </c>
      <c r="E745" s="270" t="s">
        <v>1141</v>
      </c>
      <c r="F745" s="271">
        <v>11860.9</v>
      </c>
      <c r="G745" s="271">
        <v>11860.9</v>
      </c>
    </row>
    <row r="746" spans="1:7" ht="25.5" x14ac:dyDescent="0.2">
      <c r="A746" s="269"/>
      <c r="B746" s="269"/>
      <c r="C746" s="269"/>
      <c r="D746" s="269" t="s">
        <v>1142</v>
      </c>
      <c r="E746" s="270" t="s">
        <v>1143</v>
      </c>
      <c r="F746" s="271">
        <v>11860.9</v>
      </c>
      <c r="G746" s="271">
        <v>11860.9</v>
      </c>
    </row>
    <row r="747" spans="1:7" ht="25.5" x14ac:dyDescent="0.2">
      <c r="A747" s="269"/>
      <c r="B747" s="269"/>
      <c r="C747" s="269"/>
      <c r="D747" s="269" t="s">
        <v>1148</v>
      </c>
      <c r="E747" s="270" t="s">
        <v>1149</v>
      </c>
      <c r="F747" s="271">
        <v>175785.4</v>
      </c>
      <c r="G747" s="271">
        <v>194956.7</v>
      </c>
    </row>
    <row r="748" spans="1:7" ht="25.5" x14ac:dyDescent="0.2">
      <c r="A748" s="269"/>
      <c r="B748" s="269"/>
      <c r="C748" s="269"/>
      <c r="D748" s="269" t="s">
        <v>1150</v>
      </c>
      <c r="E748" s="270" t="s">
        <v>1151</v>
      </c>
      <c r="F748" s="271">
        <v>175785.4</v>
      </c>
      <c r="G748" s="271">
        <v>194956.7</v>
      </c>
    </row>
    <row r="749" spans="1:7" x14ac:dyDescent="0.2">
      <c r="A749" s="269"/>
      <c r="B749" s="269"/>
      <c r="C749" s="269"/>
      <c r="D749" s="269" t="s">
        <v>1152</v>
      </c>
      <c r="E749" s="270" t="s">
        <v>1153</v>
      </c>
      <c r="F749" s="271">
        <v>1240.0999999999999</v>
      </c>
      <c r="G749" s="271">
        <v>1240.0999999999999</v>
      </c>
    </row>
    <row r="750" spans="1:7" ht="25.5" x14ac:dyDescent="0.2">
      <c r="A750" s="269"/>
      <c r="B750" s="269"/>
      <c r="C750" s="269"/>
      <c r="D750" s="269" t="s">
        <v>1154</v>
      </c>
      <c r="E750" s="270" t="s">
        <v>1155</v>
      </c>
      <c r="F750" s="271">
        <v>1240.0999999999999</v>
      </c>
      <c r="G750" s="271">
        <v>1240.0999999999999</v>
      </c>
    </row>
    <row r="751" spans="1:7" ht="25.5" x14ac:dyDescent="0.2">
      <c r="A751" s="269" t="s">
        <v>2068</v>
      </c>
      <c r="B751" s="269"/>
      <c r="C751" s="269"/>
      <c r="D751" s="269"/>
      <c r="E751" s="270" t="s">
        <v>761</v>
      </c>
      <c r="F751" s="271">
        <v>2681504.2000000002</v>
      </c>
      <c r="G751" s="271">
        <v>2616648</v>
      </c>
    </row>
    <row r="752" spans="1:7" x14ac:dyDescent="0.2">
      <c r="A752" s="269"/>
      <c r="B752" s="269" t="s">
        <v>1491</v>
      </c>
      <c r="C752" s="269"/>
      <c r="D752" s="269"/>
      <c r="E752" s="270" t="s">
        <v>1492</v>
      </c>
      <c r="F752" s="271">
        <v>205424.2</v>
      </c>
      <c r="G752" s="271">
        <v>208075</v>
      </c>
    </row>
    <row r="753" spans="1:7" x14ac:dyDescent="0.2">
      <c r="A753" s="269"/>
      <c r="B753" s="269" t="s">
        <v>1539</v>
      </c>
      <c r="C753" s="269"/>
      <c r="D753" s="269"/>
      <c r="E753" s="270" t="s">
        <v>1540</v>
      </c>
      <c r="F753" s="271">
        <v>131081.5</v>
      </c>
      <c r="G753" s="271">
        <v>133132.70000000001</v>
      </c>
    </row>
    <row r="754" spans="1:7" x14ac:dyDescent="0.2">
      <c r="A754" s="269"/>
      <c r="B754" s="269"/>
      <c r="C754" s="269" t="s">
        <v>1541</v>
      </c>
      <c r="D754" s="269"/>
      <c r="E754" s="270" t="s">
        <v>1542</v>
      </c>
      <c r="F754" s="271">
        <v>131081.5</v>
      </c>
      <c r="G754" s="271">
        <v>133132.70000000001</v>
      </c>
    </row>
    <row r="755" spans="1:7" ht="25.5" x14ac:dyDescent="0.2">
      <c r="A755" s="269"/>
      <c r="B755" s="269"/>
      <c r="C755" s="269" t="s">
        <v>1545</v>
      </c>
      <c r="D755" s="269"/>
      <c r="E755" s="270" t="s">
        <v>1546</v>
      </c>
      <c r="F755" s="271">
        <v>131081.5</v>
      </c>
      <c r="G755" s="271">
        <v>133132.70000000001</v>
      </c>
    </row>
    <row r="756" spans="1:7" ht="25.5" x14ac:dyDescent="0.2">
      <c r="A756" s="269"/>
      <c r="B756" s="269"/>
      <c r="C756" s="269"/>
      <c r="D756" s="269" t="s">
        <v>1231</v>
      </c>
      <c r="E756" s="270" t="s">
        <v>1232</v>
      </c>
      <c r="F756" s="271">
        <v>131081.5</v>
      </c>
      <c r="G756" s="271">
        <v>133132.70000000001</v>
      </c>
    </row>
    <row r="757" spans="1:7" x14ac:dyDescent="0.2">
      <c r="A757" s="269"/>
      <c r="B757" s="269"/>
      <c r="C757" s="269"/>
      <c r="D757" s="269" t="s">
        <v>1251</v>
      </c>
      <c r="E757" s="270" t="s">
        <v>1252</v>
      </c>
      <c r="F757" s="271">
        <v>131081.5</v>
      </c>
      <c r="G757" s="271">
        <v>133132.70000000001</v>
      </c>
    </row>
    <row r="758" spans="1:7" ht="25.5" x14ac:dyDescent="0.2">
      <c r="A758" s="269"/>
      <c r="B758" s="269" t="s">
        <v>1547</v>
      </c>
      <c r="C758" s="269"/>
      <c r="D758" s="269"/>
      <c r="E758" s="270" t="s">
        <v>1548</v>
      </c>
      <c r="F758" s="271">
        <v>364</v>
      </c>
      <c r="G758" s="271">
        <v>364</v>
      </c>
    </row>
    <row r="759" spans="1:7" x14ac:dyDescent="0.2">
      <c r="A759" s="269"/>
      <c r="B759" s="269"/>
      <c r="C759" s="269" t="s">
        <v>1555</v>
      </c>
      <c r="D759" s="269"/>
      <c r="E759" s="270" t="s">
        <v>1556</v>
      </c>
      <c r="F759" s="271">
        <v>364</v>
      </c>
      <c r="G759" s="271">
        <v>364</v>
      </c>
    </row>
    <row r="760" spans="1:7" ht="63.75" x14ac:dyDescent="0.2">
      <c r="A760" s="269"/>
      <c r="B760" s="269"/>
      <c r="C760" s="269" t="s">
        <v>1559</v>
      </c>
      <c r="D760" s="269"/>
      <c r="E760" s="270" t="s">
        <v>1560</v>
      </c>
      <c r="F760" s="271">
        <v>364</v>
      </c>
      <c r="G760" s="271">
        <v>364</v>
      </c>
    </row>
    <row r="761" spans="1:7" ht="25.5" x14ac:dyDescent="0.2">
      <c r="A761" s="269"/>
      <c r="B761" s="269"/>
      <c r="C761" s="269"/>
      <c r="D761" s="269" t="s">
        <v>1148</v>
      </c>
      <c r="E761" s="270" t="s">
        <v>1149</v>
      </c>
      <c r="F761" s="271">
        <v>364</v>
      </c>
      <c r="G761" s="271">
        <v>364</v>
      </c>
    </row>
    <row r="762" spans="1:7" ht="25.5" x14ac:dyDescent="0.2">
      <c r="A762" s="269"/>
      <c r="B762" s="269"/>
      <c r="C762" s="269"/>
      <c r="D762" s="269" t="s">
        <v>1150</v>
      </c>
      <c r="E762" s="270" t="s">
        <v>1151</v>
      </c>
      <c r="F762" s="271">
        <v>364</v>
      </c>
      <c r="G762" s="271">
        <v>364</v>
      </c>
    </row>
    <row r="763" spans="1:7" x14ac:dyDescent="0.2">
      <c r="A763" s="269"/>
      <c r="B763" s="269" t="s">
        <v>1574</v>
      </c>
      <c r="C763" s="269"/>
      <c r="D763" s="269"/>
      <c r="E763" s="270" t="s">
        <v>1575</v>
      </c>
      <c r="F763" s="271">
        <v>68051.7</v>
      </c>
      <c r="G763" s="271">
        <v>72198.3</v>
      </c>
    </row>
    <row r="764" spans="1:7" ht="25.5" x14ac:dyDescent="0.2">
      <c r="A764" s="269"/>
      <c r="B764" s="269"/>
      <c r="C764" s="269" t="s">
        <v>1580</v>
      </c>
      <c r="D764" s="269"/>
      <c r="E764" s="270" t="s">
        <v>1581</v>
      </c>
      <c r="F764" s="271">
        <v>41</v>
      </c>
      <c r="G764" s="271">
        <v>43.5</v>
      </c>
    </row>
    <row r="765" spans="1:7" ht="25.5" x14ac:dyDescent="0.2">
      <c r="A765" s="269"/>
      <c r="B765" s="269"/>
      <c r="C765" s="269"/>
      <c r="D765" s="269" t="s">
        <v>1231</v>
      </c>
      <c r="E765" s="270" t="s">
        <v>1232</v>
      </c>
      <c r="F765" s="271">
        <v>41</v>
      </c>
      <c r="G765" s="271">
        <v>43.5</v>
      </c>
    </row>
    <row r="766" spans="1:7" x14ac:dyDescent="0.2">
      <c r="A766" s="269"/>
      <c r="B766" s="269"/>
      <c r="C766" s="269"/>
      <c r="D766" s="269" t="s">
        <v>1251</v>
      </c>
      <c r="E766" s="270" t="s">
        <v>1252</v>
      </c>
      <c r="F766" s="271">
        <v>41</v>
      </c>
      <c r="G766" s="271">
        <v>43.5</v>
      </c>
    </row>
    <row r="767" spans="1:7" ht="25.5" x14ac:dyDescent="0.2">
      <c r="A767" s="269"/>
      <c r="B767" s="269"/>
      <c r="C767" s="269" t="s">
        <v>1582</v>
      </c>
      <c r="D767" s="269"/>
      <c r="E767" s="270" t="s">
        <v>1583</v>
      </c>
      <c r="F767" s="271">
        <v>68010.7</v>
      </c>
      <c r="G767" s="271">
        <v>72154.8</v>
      </c>
    </row>
    <row r="768" spans="1:7" ht="38.25" x14ac:dyDescent="0.2">
      <c r="A768" s="269"/>
      <c r="B768" s="269"/>
      <c r="C768" s="269" t="s">
        <v>1584</v>
      </c>
      <c r="D768" s="269"/>
      <c r="E768" s="270" t="s">
        <v>1585</v>
      </c>
      <c r="F768" s="271">
        <v>67935.7</v>
      </c>
      <c r="G768" s="271">
        <v>72079.8</v>
      </c>
    </row>
    <row r="769" spans="1:7" ht="27.6" customHeight="1" x14ac:dyDescent="0.2">
      <c r="A769" s="269"/>
      <c r="B769" s="269"/>
      <c r="C769" s="269" t="s">
        <v>1586</v>
      </c>
      <c r="D769" s="269"/>
      <c r="E769" s="270" t="s">
        <v>1587</v>
      </c>
      <c r="F769" s="271">
        <v>67935.7</v>
      </c>
      <c r="G769" s="271">
        <v>72079.8</v>
      </c>
    </row>
    <row r="770" spans="1:7" ht="25.5" x14ac:dyDescent="0.2">
      <c r="A770" s="269"/>
      <c r="B770" s="269"/>
      <c r="C770" s="269"/>
      <c r="D770" s="269" t="s">
        <v>1231</v>
      </c>
      <c r="E770" s="270" t="s">
        <v>1232</v>
      </c>
      <c r="F770" s="271">
        <v>67935.7</v>
      </c>
      <c r="G770" s="271">
        <v>72079.8</v>
      </c>
    </row>
    <row r="771" spans="1:7" x14ac:dyDescent="0.2">
      <c r="A771" s="269"/>
      <c r="B771" s="269"/>
      <c r="C771" s="269"/>
      <c r="D771" s="269" t="s">
        <v>1233</v>
      </c>
      <c r="E771" s="270" t="s">
        <v>1234</v>
      </c>
      <c r="F771" s="271">
        <v>67935.7</v>
      </c>
      <c r="G771" s="271">
        <v>72079.8</v>
      </c>
    </row>
    <row r="772" spans="1:7" ht="38.25" x14ac:dyDescent="0.2">
      <c r="A772" s="269"/>
      <c r="B772" s="269"/>
      <c r="C772" s="269" t="s">
        <v>1588</v>
      </c>
      <c r="D772" s="269"/>
      <c r="E772" s="270" t="s">
        <v>1589</v>
      </c>
      <c r="F772" s="271">
        <v>75</v>
      </c>
      <c r="G772" s="271">
        <v>75</v>
      </c>
    </row>
    <row r="773" spans="1:7" x14ac:dyDescent="0.2">
      <c r="A773" s="269"/>
      <c r="B773" s="269"/>
      <c r="C773" s="269"/>
      <c r="D773" s="269" t="s">
        <v>1239</v>
      </c>
      <c r="E773" s="270" t="s">
        <v>1240</v>
      </c>
      <c r="F773" s="271">
        <v>75</v>
      </c>
      <c r="G773" s="271">
        <v>75</v>
      </c>
    </row>
    <row r="774" spans="1:7" x14ac:dyDescent="0.2">
      <c r="A774" s="269"/>
      <c r="B774" s="269"/>
      <c r="C774" s="269"/>
      <c r="D774" s="269" t="s">
        <v>1241</v>
      </c>
      <c r="E774" s="270" t="s">
        <v>1242</v>
      </c>
      <c r="F774" s="271">
        <v>75</v>
      </c>
      <c r="G774" s="271">
        <v>75</v>
      </c>
    </row>
    <row r="775" spans="1:7" x14ac:dyDescent="0.2">
      <c r="A775" s="269"/>
      <c r="B775" s="269" t="s">
        <v>1599</v>
      </c>
      <c r="C775" s="269"/>
      <c r="D775" s="269"/>
      <c r="E775" s="270" t="s">
        <v>1600</v>
      </c>
      <c r="F775" s="271">
        <v>5927</v>
      </c>
      <c r="G775" s="271">
        <v>2380</v>
      </c>
    </row>
    <row r="776" spans="1:7" ht="25.5" x14ac:dyDescent="0.2">
      <c r="A776" s="269"/>
      <c r="B776" s="269"/>
      <c r="C776" s="269" t="s">
        <v>1582</v>
      </c>
      <c r="D776" s="269"/>
      <c r="E776" s="270" t="s">
        <v>1583</v>
      </c>
      <c r="F776" s="271">
        <v>3547</v>
      </c>
      <c r="G776" s="271">
        <v>0</v>
      </c>
    </row>
    <row r="777" spans="1:7" ht="25.5" x14ac:dyDescent="0.2">
      <c r="A777" s="269"/>
      <c r="B777" s="269"/>
      <c r="C777" s="269" t="s">
        <v>1624</v>
      </c>
      <c r="D777" s="269"/>
      <c r="E777" s="270" t="s">
        <v>1625</v>
      </c>
      <c r="F777" s="271">
        <v>3547</v>
      </c>
      <c r="G777" s="271">
        <v>0</v>
      </c>
    </row>
    <row r="778" spans="1:7" ht="25.5" x14ac:dyDescent="0.2">
      <c r="A778" s="269"/>
      <c r="B778" s="269"/>
      <c r="C778" s="269"/>
      <c r="D778" s="269" t="s">
        <v>1231</v>
      </c>
      <c r="E778" s="270" t="s">
        <v>1232</v>
      </c>
      <c r="F778" s="271">
        <v>3547</v>
      </c>
      <c r="G778" s="271">
        <v>0</v>
      </c>
    </row>
    <row r="779" spans="1:7" x14ac:dyDescent="0.2">
      <c r="A779" s="269"/>
      <c r="B779" s="269"/>
      <c r="C779" s="269"/>
      <c r="D779" s="269" t="s">
        <v>1251</v>
      </c>
      <c r="E779" s="270" t="s">
        <v>1252</v>
      </c>
      <c r="F779" s="271">
        <v>3547</v>
      </c>
      <c r="G779" s="271">
        <v>0</v>
      </c>
    </row>
    <row r="780" spans="1:7" x14ac:dyDescent="0.2">
      <c r="A780" s="269"/>
      <c r="B780" s="269"/>
      <c r="C780" s="269" t="s">
        <v>481</v>
      </c>
      <c r="D780" s="269"/>
      <c r="E780" s="270" t="s">
        <v>482</v>
      </c>
      <c r="F780" s="271">
        <v>2380</v>
      </c>
      <c r="G780" s="271">
        <v>2380</v>
      </c>
    </row>
    <row r="781" spans="1:7" ht="25.5" x14ac:dyDescent="0.2">
      <c r="A781" s="269"/>
      <c r="B781" s="269"/>
      <c r="C781" s="269" t="s">
        <v>483</v>
      </c>
      <c r="D781" s="269"/>
      <c r="E781" s="270" t="s">
        <v>484</v>
      </c>
      <c r="F781" s="271">
        <v>2380</v>
      </c>
      <c r="G781" s="271">
        <v>2380</v>
      </c>
    </row>
    <row r="782" spans="1:7" ht="25.5" x14ac:dyDescent="0.2">
      <c r="A782" s="269"/>
      <c r="B782" s="269"/>
      <c r="C782" s="269"/>
      <c r="D782" s="269" t="s">
        <v>1148</v>
      </c>
      <c r="E782" s="270" t="s">
        <v>1149</v>
      </c>
      <c r="F782" s="271">
        <v>1100</v>
      </c>
      <c r="G782" s="271">
        <v>1100</v>
      </c>
    </row>
    <row r="783" spans="1:7" ht="25.5" x14ac:dyDescent="0.2">
      <c r="A783" s="269"/>
      <c r="B783" s="269"/>
      <c r="C783" s="269"/>
      <c r="D783" s="269" t="s">
        <v>1150</v>
      </c>
      <c r="E783" s="270" t="s">
        <v>1151</v>
      </c>
      <c r="F783" s="271">
        <v>1100</v>
      </c>
      <c r="G783" s="271">
        <v>1100</v>
      </c>
    </row>
    <row r="784" spans="1:7" x14ac:dyDescent="0.2">
      <c r="A784" s="269"/>
      <c r="B784" s="269"/>
      <c r="C784" s="269"/>
      <c r="D784" s="269" t="s">
        <v>1152</v>
      </c>
      <c r="E784" s="270" t="s">
        <v>1153</v>
      </c>
      <c r="F784" s="271">
        <v>1280</v>
      </c>
      <c r="G784" s="271">
        <v>1280</v>
      </c>
    </row>
    <row r="785" spans="1:7" ht="38.25" x14ac:dyDescent="0.2">
      <c r="A785" s="269"/>
      <c r="B785" s="269"/>
      <c r="C785" s="269"/>
      <c r="D785" s="269" t="s">
        <v>1210</v>
      </c>
      <c r="E785" s="270" t="s">
        <v>1211</v>
      </c>
      <c r="F785" s="271">
        <v>1280</v>
      </c>
      <c r="G785" s="271">
        <v>1280</v>
      </c>
    </row>
    <row r="786" spans="1:7" x14ac:dyDescent="0.2">
      <c r="A786" s="269"/>
      <c r="B786" s="269" t="s">
        <v>1626</v>
      </c>
      <c r="C786" s="269"/>
      <c r="D786" s="269"/>
      <c r="E786" s="270" t="s">
        <v>1627</v>
      </c>
      <c r="F786" s="271">
        <v>2465625.4</v>
      </c>
      <c r="G786" s="271">
        <v>2397593.7999999998</v>
      </c>
    </row>
    <row r="787" spans="1:7" x14ac:dyDescent="0.2">
      <c r="A787" s="269"/>
      <c r="B787" s="269" t="s">
        <v>1628</v>
      </c>
      <c r="C787" s="269"/>
      <c r="D787" s="269"/>
      <c r="E787" s="270" t="s">
        <v>1629</v>
      </c>
      <c r="F787" s="271">
        <v>2230533.1</v>
      </c>
      <c r="G787" s="271">
        <v>2364169.1</v>
      </c>
    </row>
    <row r="788" spans="1:7" ht="20.45" customHeight="1" x14ac:dyDescent="0.2">
      <c r="A788" s="269"/>
      <c r="B788" s="269"/>
      <c r="C788" s="269" t="s">
        <v>1158</v>
      </c>
      <c r="D788" s="269"/>
      <c r="E788" s="270" t="s">
        <v>1159</v>
      </c>
      <c r="F788" s="271">
        <v>1289.3</v>
      </c>
      <c r="G788" s="271">
        <v>1310.3</v>
      </c>
    </row>
    <row r="789" spans="1:7" ht="38.25" x14ac:dyDescent="0.2">
      <c r="A789" s="269"/>
      <c r="B789" s="269"/>
      <c r="C789" s="269" t="s">
        <v>1630</v>
      </c>
      <c r="D789" s="269"/>
      <c r="E789" s="270" t="s">
        <v>1631</v>
      </c>
      <c r="F789" s="271">
        <v>1289.3</v>
      </c>
      <c r="G789" s="271">
        <v>1310.3</v>
      </c>
    </row>
    <row r="790" spans="1:7" ht="38.25" x14ac:dyDescent="0.2">
      <c r="A790" s="269"/>
      <c r="B790" s="269"/>
      <c r="C790" s="269"/>
      <c r="D790" s="269" t="s">
        <v>1140</v>
      </c>
      <c r="E790" s="270" t="s">
        <v>1141</v>
      </c>
      <c r="F790" s="271">
        <v>896.3</v>
      </c>
      <c r="G790" s="271">
        <v>896.3</v>
      </c>
    </row>
    <row r="791" spans="1:7" ht="25.5" x14ac:dyDescent="0.2">
      <c r="A791" s="269"/>
      <c r="B791" s="269"/>
      <c r="C791" s="269"/>
      <c r="D791" s="269" t="s">
        <v>1142</v>
      </c>
      <c r="E791" s="270" t="s">
        <v>1143</v>
      </c>
      <c r="F791" s="271">
        <v>896.3</v>
      </c>
      <c r="G791" s="271">
        <v>896.3</v>
      </c>
    </row>
    <row r="792" spans="1:7" ht="25.5" x14ac:dyDescent="0.2">
      <c r="A792" s="269"/>
      <c r="B792" s="269"/>
      <c r="C792" s="269"/>
      <c r="D792" s="269" t="s">
        <v>1148</v>
      </c>
      <c r="E792" s="270" t="s">
        <v>1149</v>
      </c>
      <c r="F792" s="271">
        <v>390</v>
      </c>
      <c r="G792" s="271">
        <v>411</v>
      </c>
    </row>
    <row r="793" spans="1:7" ht="25.5" x14ac:dyDescent="0.2">
      <c r="A793" s="269"/>
      <c r="B793" s="269"/>
      <c r="C793" s="269"/>
      <c r="D793" s="269" t="s">
        <v>1150</v>
      </c>
      <c r="E793" s="270" t="s">
        <v>1151</v>
      </c>
      <c r="F793" s="271">
        <v>390</v>
      </c>
      <c r="G793" s="271">
        <v>411</v>
      </c>
    </row>
    <row r="794" spans="1:7" x14ac:dyDescent="0.2">
      <c r="A794" s="269"/>
      <c r="B794" s="269"/>
      <c r="C794" s="269"/>
      <c r="D794" s="269" t="s">
        <v>1152</v>
      </c>
      <c r="E794" s="270" t="s">
        <v>1153</v>
      </c>
      <c r="F794" s="271">
        <v>3</v>
      </c>
      <c r="G794" s="271">
        <v>3</v>
      </c>
    </row>
    <row r="795" spans="1:7" ht="25.5" x14ac:dyDescent="0.2">
      <c r="A795" s="269"/>
      <c r="B795" s="269"/>
      <c r="C795" s="269"/>
      <c r="D795" s="269" t="s">
        <v>1154</v>
      </c>
      <c r="E795" s="270" t="s">
        <v>1155</v>
      </c>
      <c r="F795" s="271">
        <v>3</v>
      </c>
      <c r="G795" s="271">
        <v>3</v>
      </c>
    </row>
    <row r="796" spans="1:7" ht="25.5" x14ac:dyDescent="0.2">
      <c r="A796" s="269"/>
      <c r="B796" s="269"/>
      <c r="C796" s="269" t="s">
        <v>458</v>
      </c>
      <c r="D796" s="269"/>
      <c r="E796" s="270" t="s">
        <v>2659</v>
      </c>
      <c r="F796" s="271">
        <v>543671.69999999995</v>
      </c>
      <c r="G796" s="271">
        <v>616127.80000000005</v>
      </c>
    </row>
    <row r="797" spans="1:7" ht="38.25" x14ac:dyDescent="0.2">
      <c r="A797" s="269"/>
      <c r="B797" s="269"/>
      <c r="C797" s="269" t="s">
        <v>459</v>
      </c>
      <c r="D797" s="269"/>
      <c r="E797" s="270" t="s">
        <v>460</v>
      </c>
      <c r="F797" s="271">
        <v>543671.69999999995</v>
      </c>
      <c r="G797" s="271">
        <v>616127.80000000005</v>
      </c>
    </row>
    <row r="798" spans="1:7" ht="51" x14ac:dyDescent="0.2">
      <c r="A798" s="269"/>
      <c r="B798" s="269"/>
      <c r="C798" s="269" t="s">
        <v>2509</v>
      </c>
      <c r="D798" s="269"/>
      <c r="E798" s="270" t="s">
        <v>2794</v>
      </c>
      <c r="F798" s="271">
        <v>543671.69999999995</v>
      </c>
      <c r="G798" s="271">
        <v>616127.80000000005</v>
      </c>
    </row>
    <row r="799" spans="1:7" x14ac:dyDescent="0.2">
      <c r="A799" s="269"/>
      <c r="B799" s="269"/>
      <c r="C799" s="269"/>
      <c r="D799" s="269" t="s">
        <v>461</v>
      </c>
      <c r="E799" s="270" t="s">
        <v>462</v>
      </c>
      <c r="F799" s="271">
        <v>543671.69999999995</v>
      </c>
      <c r="G799" s="271">
        <v>616127.80000000005</v>
      </c>
    </row>
    <row r="800" spans="1:7" ht="25.5" x14ac:dyDescent="0.2">
      <c r="A800" s="269"/>
      <c r="B800" s="269"/>
      <c r="C800" s="269"/>
      <c r="D800" s="269" t="s">
        <v>463</v>
      </c>
      <c r="E800" s="270" t="s">
        <v>464</v>
      </c>
      <c r="F800" s="271">
        <v>543671.69999999995</v>
      </c>
      <c r="G800" s="271">
        <v>616127.80000000005</v>
      </c>
    </row>
    <row r="801" spans="1:7" ht="25.5" x14ac:dyDescent="0.2">
      <c r="A801" s="269"/>
      <c r="B801" s="269"/>
      <c r="C801" s="269" t="s">
        <v>1632</v>
      </c>
      <c r="D801" s="269"/>
      <c r="E801" s="270" t="s">
        <v>1633</v>
      </c>
      <c r="F801" s="271">
        <v>34438.300000000003</v>
      </c>
      <c r="G801" s="271">
        <v>35093.599999999999</v>
      </c>
    </row>
    <row r="802" spans="1:7" ht="25.5" x14ac:dyDescent="0.2">
      <c r="A802" s="269"/>
      <c r="B802" s="269"/>
      <c r="C802" s="269" t="s">
        <v>1634</v>
      </c>
      <c r="D802" s="269"/>
      <c r="E802" s="270" t="s">
        <v>1635</v>
      </c>
      <c r="F802" s="271">
        <v>6451</v>
      </c>
      <c r="G802" s="271">
        <v>6451</v>
      </c>
    </row>
    <row r="803" spans="1:7" x14ac:dyDescent="0.2">
      <c r="A803" s="269"/>
      <c r="B803" s="269"/>
      <c r="C803" s="269"/>
      <c r="D803" s="269" t="s">
        <v>1172</v>
      </c>
      <c r="E803" s="270" t="s">
        <v>1173</v>
      </c>
      <c r="F803" s="271">
        <v>6451</v>
      </c>
      <c r="G803" s="271">
        <v>6451</v>
      </c>
    </row>
    <row r="804" spans="1:7" x14ac:dyDescent="0.2">
      <c r="A804" s="269"/>
      <c r="B804" s="269"/>
      <c r="C804" s="269"/>
      <c r="D804" s="269" t="s">
        <v>1174</v>
      </c>
      <c r="E804" s="270" t="s">
        <v>1006</v>
      </c>
      <c r="F804" s="271">
        <v>6451</v>
      </c>
      <c r="G804" s="271">
        <v>6451</v>
      </c>
    </row>
    <row r="805" spans="1:7" ht="38.25" x14ac:dyDescent="0.2">
      <c r="A805" s="269"/>
      <c r="B805" s="269"/>
      <c r="C805" s="269" t="s">
        <v>1636</v>
      </c>
      <c r="D805" s="269"/>
      <c r="E805" s="270" t="s">
        <v>1637</v>
      </c>
      <c r="F805" s="271">
        <v>27987.3</v>
      </c>
      <c r="G805" s="271">
        <v>28642.6</v>
      </c>
    </row>
    <row r="806" spans="1:7" ht="25.5" x14ac:dyDescent="0.2">
      <c r="A806" s="269"/>
      <c r="B806" s="269"/>
      <c r="C806" s="269"/>
      <c r="D806" s="269" t="s">
        <v>1231</v>
      </c>
      <c r="E806" s="270" t="s">
        <v>1232</v>
      </c>
      <c r="F806" s="271">
        <v>27987.3</v>
      </c>
      <c r="G806" s="271">
        <v>28642.6</v>
      </c>
    </row>
    <row r="807" spans="1:7" x14ac:dyDescent="0.2">
      <c r="A807" s="269"/>
      <c r="B807" s="269"/>
      <c r="C807" s="269"/>
      <c r="D807" s="269" t="s">
        <v>1233</v>
      </c>
      <c r="E807" s="270" t="s">
        <v>1234</v>
      </c>
      <c r="F807" s="271">
        <v>27987.3</v>
      </c>
      <c r="G807" s="271">
        <v>28642.6</v>
      </c>
    </row>
    <row r="808" spans="1:7" x14ac:dyDescent="0.2">
      <c r="A808" s="269"/>
      <c r="B808" s="269"/>
      <c r="C808" s="269" t="s">
        <v>1642</v>
      </c>
      <c r="D808" s="269"/>
      <c r="E808" s="270" t="s">
        <v>1643</v>
      </c>
      <c r="F808" s="271">
        <v>177442.6</v>
      </c>
      <c r="G808" s="271">
        <v>181712.1</v>
      </c>
    </row>
    <row r="809" spans="1:7" ht="51" x14ac:dyDescent="0.2">
      <c r="A809" s="269"/>
      <c r="B809" s="269"/>
      <c r="C809" s="269" t="s">
        <v>1644</v>
      </c>
      <c r="D809" s="269"/>
      <c r="E809" s="270" t="s">
        <v>2512</v>
      </c>
      <c r="F809" s="271">
        <v>60170.7</v>
      </c>
      <c r="G809" s="271">
        <v>60170.7</v>
      </c>
    </row>
    <row r="810" spans="1:7" ht="25.5" x14ac:dyDescent="0.2">
      <c r="A810" s="269"/>
      <c r="B810" s="269"/>
      <c r="C810" s="269"/>
      <c r="D810" s="269" t="s">
        <v>1231</v>
      </c>
      <c r="E810" s="270" t="s">
        <v>1232</v>
      </c>
      <c r="F810" s="271">
        <v>60170.7</v>
      </c>
      <c r="G810" s="271">
        <v>60170.7</v>
      </c>
    </row>
    <row r="811" spans="1:7" x14ac:dyDescent="0.2">
      <c r="A811" s="269"/>
      <c r="B811" s="269"/>
      <c r="C811" s="269"/>
      <c r="D811" s="269" t="s">
        <v>1233</v>
      </c>
      <c r="E811" s="270" t="s">
        <v>1234</v>
      </c>
      <c r="F811" s="271">
        <v>60170.7</v>
      </c>
      <c r="G811" s="271">
        <v>60170.7</v>
      </c>
    </row>
    <row r="812" spans="1:7" ht="25.5" x14ac:dyDescent="0.2">
      <c r="A812" s="269"/>
      <c r="B812" s="269"/>
      <c r="C812" s="269" t="s">
        <v>1645</v>
      </c>
      <c r="D812" s="269"/>
      <c r="E812" s="270" t="s">
        <v>1646</v>
      </c>
      <c r="F812" s="271">
        <v>8000</v>
      </c>
      <c r="G812" s="271">
        <v>8000</v>
      </c>
    </row>
    <row r="813" spans="1:7" ht="25.5" x14ac:dyDescent="0.2">
      <c r="A813" s="269"/>
      <c r="B813" s="269"/>
      <c r="C813" s="269"/>
      <c r="D813" s="269" t="s">
        <v>1231</v>
      </c>
      <c r="E813" s="270" t="s">
        <v>1232</v>
      </c>
      <c r="F813" s="271">
        <v>8000</v>
      </c>
      <c r="G813" s="271">
        <v>8000</v>
      </c>
    </row>
    <row r="814" spans="1:7" x14ac:dyDescent="0.2">
      <c r="A814" s="269"/>
      <c r="B814" s="269"/>
      <c r="C814" s="269"/>
      <c r="D814" s="269" t="s">
        <v>1233</v>
      </c>
      <c r="E814" s="270" t="s">
        <v>1234</v>
      </c>
      <c r="F814" s="271">
        <v>8000</v>
      </c>
      <c r="G814" s="271">
        <v>8000</v>
      </c>
    </row>
    <row r="815" spans="1:7" ht="25.5" x14ac:dyDescent="0.2">
      <c r="A815" s="269"/>
      <c r="B815" s="269"/>
      <c r="C815" s="269" t="s">
        <v>1647</v>
      </c>
      <c r="D815" s="269"/>
      <c r="E815" s="270" t="s">
        <v>1648</v>
      </c>
      <c r="F815" s="271">
        <v>200</v>
      </c>
      <c r="G815" s="271">
        <v>0</v>
      </c>
    </row>
    <row r="816" spans="1:7" ht="25.5" x14ac:dyDescent="0.2">
      <c r="A816" s="269"/>
      <c r="B816" s="269"/>
      <c r="C816" s="269"/>
      <c r="D816" s="269" t="s">
        <v>1231</v>
      </c>
      <c r="E816" s="270" t="s">
        <v>1232</v>
      </c>
      <c r="F816" s="271">
        <v>200</v>
      </c>
      <c r="G816" s="271">
        <v>0</v>
      </c>
    </row>
    <row r="817" spans="1:7" x14ac:dyDescent="0.2">
      <c r="A817" s="269"/>
      <c r="B817" s="269"/>
      <c r="C817" s="269"/>
      <c r="D817" s="269" t="s">
        <v>1251</v>
      </c>
      <c r="E817" s="270" t="s">
        <v>1252</v>
      </c>
      <c r="F817" s="271">
        <v>200</v>
      </c>
      <c r="G817" s="271">
        <v>0</v>
      </c>
    </row>
    <row r="818" spans="1:7" ht="38.25" x14ac:dyDescent="0.2">
      <c r="A818" s="269"/>
      <c r="B818" s="269"/>
      <c r="C818" s="269" t="s">
        <v>1649</v>
      </c>
      <c r="D818" s="269"/>
      <c r="E818" s="270" t="s">
        <v>1650</v>
      </c>
      <c r="F818" s="271">
        <v>109071.9</v>
      </c>
      <c r="G818" s="271">
        <v>113541.4</v>
      </c>
    </row>
    <row r="819" spans="1:7" ht="25.5" x14ac:dyDescent="0.2">
      <c r="A819" s="269"/>
      <c r="B819" s="269"/>
      <c r="C819" s="269"/>
      <c r="D819" s="269" t="s">
        <v>1231</v>
      </c>
      <c r="E819" s="270" t="s">
        <v>1232</v>
      </c>
      <c r="F819" s="271">
        <v>109071.9</v>
      </c>
      <c r="G819" s="271">
        <v>113541.4</v>
      </c>
    </row>
    <row r="820" spans="1:7" x14ac:dyDescent="0.2">
      <c r="A820" s="269"/>
      <c r="B820" s="269"/>
      <c r="C820" s="269"/>
      <c r="D820" s="269" t="s">
        <v>1251</v>
      </c>
      <c r="E820" s="270" t="s">
        <v>1252</v>
      </c>
      <c r="F820" s="271">
        <v>109071.9</v>
      </c>
      <c r="G820" s="271">
        <v>113541.4</v>
      </c>
    </row>
    <row r="821" spans="1:7" x14ac:dyDescent="0.2">
      <c r="A821" s="269"/>
      <c r="B821" s="269"/>
      <c r="C821" s="269" t="s">
        <v>1651</v>
      </c>
      <c r="D821" s="269"/>
      <c r="E821" s="270" t="s">
        <v>1652</v>
      </c>
      <c r="F821" s="271">
        <v>107526.6</v>
      </c>
      <c r="G821" s="271">
        <v>101242.6</v>
      </c>
    </row>
    <row r="822" spans="1:7" ht="38.25" x14ac:dyDescent="0.2">
      <c r="A822" s="269"/>
      <c r="B822" s="269"/>
      <c r="C822" s="269" t="s">
        <v>1653</v>
      </c>
      <c r="D822" s="269"/>
      <c r="E822" s="270" t="s">
        <v>1654</v>
      </c>
      <c r="F822" s="271">
        <v>21480.6</v>
      </c>
      <c r="G822" s="271">
        <v>13740.3</v>
      </c>
    </row>
    <row r="823" spans="1:7" x14ac:dyDescent="0.2">
      <c r="A823" s="269"/>
      <c r="B823" s="269"/>
      <c r="C823" s="269"/>
      <c r="D823" s="269" t="s">
        <v>1172</v>
      </c>
      <c r="E823" s="270" t="s">
        <v>1173</v>
      </c>
      <c r="F823" s="271">
        <v>21480.6</v>
      </c>
      <c r="G823" s="271">
        <v>13740.3</v>
      </c>
    </row>
    <row r="824" spans="1:7" x14ac:dyDescent="0.2">
      <c r="A824" s="269"/>
      <c r="B824" s="269"/>
      <c r="C824" s="269"/>
      <c r="D824" s="269" t="s">
        <v>1174</v>
      </c>
      <c r="E824" s="270" t="s">
        <v>1006</v>
      </c>
      <c r="F824" s="271">
        <v>21480.6</v>
      </c>
      <c r="G824" s="271">
        <v>13740.3</v>
      </c>
    </row>
    <row r="825" spans="1:7" ht="25.5" x14ac:dyDescent="0.2">
      <c r="A825" s="269"/>
      <c r="B825" s="269"/>
      <c r="C825" s="269" t="s">
        <v>1655</v>
      </c>
      <c r="D825" s="269"/>
      <c r="E825" s="270" t="s">
        <v>1656</v>
      </c>
      <c r="F825" s="271">
        <v>86046</v>
      </c>
      <c r="G825" s="271">
        <v>87502.3</v>
      </c>
    </row>
    <row r="826" spans="1:7" ht="25.5" x14ac:dyDescent="0.2">
      <c r="A826" s="269"/>
      <c r="B826" s="269"/>
      <c r="C826" s="269"/>
      <c r="D826" s="269" t="s">
        <v>1231</v>
      </c>
      <c r="E826" s="270" t="s">
        <v>1232</v>
      </c>
      <c r="F826" s="271">
        <v>86046</v>
      </c>
      <c r="G826" s="271">
        <v>87502.3</v>
      </c>
    </row>
    <row r="827" spans="1:7" x14ac:dyDescent="0.2">
      <c r="A827" s="269"/>
      <c r="B827" s="269"/>
      <c r="C827" s="269"/>
      <c r="D827" s="269" t="s">
        <v>1251</v>
      </c>
      <c r="E827" s="270" t="s">
        <v>1252</v>
      </c>
      <c r="F827" s="271">
        <v>86046</v>
      </c>
      <c r="G827" s="271">
        <v>87502.3</v>
      </c>
    </row>
    <row r="828" spans="1:7" ht="25.5" x14ac:dyDescent="0.2">
      <c r="A828" s="269"/>
      <c r="B828" s="269"/>
      <c r="C828" s="269" t="s">
        <v>1657</v>
      </c>
      <c r="D828" s="269"/>
      <c r="E828" s="270" t="s">
        <v>1658</v>
      </c>
      <c r="F828" s="271">
        <v>823401.6</v>
      </c>
      <c r="G828" s="271">
        <v>841245</v>
      </c>
    </row>
    <row r="829" spans="1:7" ht="38.25" x14ac:dyDescent="0.2">
      <c r="A829" s="269"/>
      <c r="B829" s="269"/>
      <c r="C829" s="269" t="s">
        <v>1659</v>
      </c>
      <c r="D829" s="269"/>
      <c r="E829" s="270" t="s">
        <v>1660</v>
      </c>
      <c r="F829" s="271">
        <v>279439.59999999998</v>
      </c>
      <c r="G829" s="271">
        <v>288661.40000000002</v>
      </c>
    </row>
    <row r="830" spans="1:7" ht="25.5" x14ac:dyDescent="0.2">
      <c r="A830" s="269"/>
      <c r="B830" s="269"/>
      <c r="C830" s="269"/>
      <c r="D830" s="269" t="s">
        <v>1231</v>
      </c>
      <c r="E830" s="270" t="s">
        <v>1232</v>
      </c>
      <c r="F830" s="271">
        <v>279439.59999999998</v>
      </c>
      <c r="G830" s="271">
        <v>288661.40000000002</v>
      </c>
    </row>
    <row r="831" spans="1:7" x14ac:dyDescent="0.2">
      <c r="A831" s="269"/>
      <c r="B831" s="269"/>
      <c r="C831" s="269"/>
      <c r="D831" s="269" t="s">
        <v>1233</v>
      </c>
      <c r="E831" s="270" t="s">
        <v>1234</v>
      </c>
      <c r="F831" s="271">
        <v>279439.59999999998</v>
      </c>
      <c r="G831" s="271">
        <v>288661.40000000002</v>
      </c>
    </row>
    <row r="832" spans="1:7" ht="25.5" x14ac:dyDescent="0.2">
      <c r="A832" s="269"/>
      <c r="B832" s="269"/>
      <c r="C832" s="269" t="s">
        <v>1661</v>
      </c>
      <c r="D832" s="269"/>
      <c r="E832" s="270" t="s">
        <v>1662</v>
      </c>
      <c r="F832" s="271">
        <v>9000</v>
      </c>
      <c r="G832" s="271">
        <v>9000</v>
      </c>
    </row>
    <row r="833" spans="1:7" x14ac:dyDescent="0.2">
      <c r="A833" s="269"/>
      <c r="B833" s="269"/>
      <c r="C833" s="269"/>
      <c r="D833" s="269" t="s">
        <v>1172</v>
      </c>
      <c r="E833" s="270" t="s">
        <v>1173</v>
      </c>
      <c r="F833" s="271">
        <v>9000</v>
      </c>
      <c r="G833" s="271">
        <v>9000</v>
      </c>
    </row>
    <row r="834" spans="1:7" x14ac:dyDescent="0.2">
      <c r="A834" s="269"/>
      <c r="B834" s="269"/>
      <c r="C834" s="269"/>
      <c r="D834" s="269" t="s">
        <v>1174</v>
      </c>
      <c r="E834" s="270" t="s">
        <v>1006</v>
      </c>
      <c r="F834" s="271">
        <v>9000</v>
      </c>
      <c r="G834" s="271">
        <v>9000</v>
      </c>
    </row>
    <row r="835" spans="1:7" ht="25.5" x14ac:dyDescent="0.2">
      <c r="A835" s="269"/>
      <c r="B835" s="269"/>
      <c r="C835" s="269" t="s">
        <v>1663</v>
      </c>
      <c r="D835" s="269"/>
      <c r="E835" s="270" t="s">
        <v>1664</v>
      </c>
      <c r="F835" s="271">
        <v>75721.7</v>
      </c>
      <c r="G835" s="271">
        <v>80345.2</v>
      </c>
    </row>
    <row r="836" spans="1:7" ht="25.5" x14ac:dyDescent="0.2">
      <c r="A836" s="269"/>
      <c r="B836" s="269"/>
      <c r="C836" s="269"/>
      <c r="D836" s="269" t="s">
        <v>1231</v>
      </c>
      <c r="E836" s="270" t="s">
        <v>1232</v>
      </c>
      <c r="F836" s="271">
        <v>75721.7</v>
      </c>
      <c r="G836" s="271">
        <v>80345.2</v>
      </c>
    </row>
    <row r="837" spans="1:7" x14ac:dyDescent="0.2">
      <c r="A837" s="269"/>
      <c r="B837" s="269"/>
      <c r="C837" s="269"/>
      <c r="D837" s="269" t="s">
        <v>1251</v>
      </c>
      <c r="E837" s="270" t="s">
        <v>1252</v>
      </c>
      <c r="F837" s="271">
        <v>57203</v>
      </c>
      <c r="G837" s="271">
        <v>60493.1</v>
      </c>
    </row>
    <row r="838" spans="1:7" x14ac:dyDescent="0.2">
      <c r="A838" s="269"/>
      <c r="B838" s="269"/>
      <c r="C838" s="269"/>
      <c r="D838" s="269" t="s">
        <v>1233</v>
      </c>
      <c r="E838" s="270" t="s">
        <v>1234</v>
      </c>
      <c r="F838" s="271">
        <v>18518.7</v>
      </c>
      <c r="G838" s="271">
        <v>19852.099999999999</v>
      </c>
    </row>
    <row r="839" spans="1:7" ht="25.5" x14ac:dyDescent="0.2">
      <c r="A839" s="269"/>
      <c r="B839" s="269"/>
      <c r="C839" s="269" t="s">
        <v>1667</v>
      </c>
      <c r="D839" s="269"/>
      <c r="E839" s="270" t="s">
        <v>1668</v>
      </c>
      <c r="F839" s="271">
        <v>459240.3</v>
      </c>
      <c r="G839" s="271">
        <v>463238.40000000002</v>
      </c>
    </row>
    <row r="840" spans="1:7" ht="25.5" x14ac:dyDescent="0.2">
      <c r="A840" s="269"/>
      <c r="B840" s="269"/>
      <c r="C840" s="269"/>
      <c r="D840" s="269" t="s">
        <v>1231</v>
      </c>
      <c r="E840" s="270" t="s">
        <v>1232</v>
      </c>
      <c r="F840" s="271">
        <v>459240.3</v>
      </c>
      <c r="G840" s="271">
        <v>463238.40000000002</v>
      </c>
    </row>
    <row r="841" spans="1:7" x14ac:dyDescent="0.2">
      <c r="A841" s="269"/>
      <c r="B841" s="269"/>
      <c r="C841" s="269"/>
      <c r="D841" s="269" t="s">
        <v>1251</v>
      </c>
      <c r="E841" s="270" t="s">
        <v>1252</v>
      </c>
      <c r="F841" s="271">
        <v>459240.3</v>
      </c>
      <c r="G841" s="271">
        <v>463238.40000000002</v>
      </c>
    </row>
    <row r="842" spans="1:7" ht="38.25" x14ac:dyDescent="0.2">
      <c r="A842" s="269"/>
      <c r="B842" s="269"/>
      <c r="C842" s="269" t="s">
        <v>1669</v>
      </c>
      <c r="D842" s="269"/>
      <c r="E842" s="270" t="s">
        <v>1670</v>
      </c>
      <c r="F842" s="271">
        <v>127121.1</v>
      </c>
      <c r="G842" s="271">
        <v>134331.6</v>
      </c>
    </row>
    <row r="843" spans="1:7" ht="38.25" x14ac:dyDescent="0.2">
      <c r="A843" s="269"/>
      <c r="B843" s="269"/>
      <c r="C843" s="269" t="s">
        <v>1671</v>
      </c>
      <c r="D843" s="269"/>
      <c r="E843" s="270" t="s">
        <v>1672</v>
      </c>
      <c r="F843" s="271">
        <v>108348.5</v>
      </c>
      <c r="G843" s="271">
        <v>114957.8</v>
      </c>
    </row>
    <row r="844" spans="1:7" ht="25.5" x14ac:dyDescent="0.2">
      <c r="A844" s="269"/>
      <c r="B844" s="269"/>
      <c r="C844" s="269"/>
      <c r="D844" s="269" t="s">
        <v>1148</v>
      </c>
      <c r="E844" s="270" t="s">
        <v>1149</v>
      </c>
      <c r="F844" s="271">
        <v>108348.5</v>
      </c>
      <c r="G844" s="271">
        <v>114957.8</v>
      </c>
    </row>
    <row r="845" spans="1:7" ht="25.5" x14ac:dyDescent="0.2">
      <c r="A845" s="269"/>
      <c r="B845" s="269"/>
      <c r="C845" s="269"/>
      <c r="D845" s="269" t="s">
        <v>1150</v>
      </c>
      <c r="E845" s="270" t="s">
        <v>1151</v>
      </c>
      <c r="F845" s="271">
        <v>108348.5</v>
      </c>
      <c r="G845" s="271">
        <v>114957.8</v>
      </c>
    </row>
    <row r="846" spans="1:7" ht="31.9" customHeight="1" x14ac:dyDescent="0.2">
      <c r="A846" s="269"/>
      <c r="B846" s="269"/>
      <c r="C846" s="269" t="s">
        <v>1673</v>
      </c>
      <c r="D846" s="269"/>
      <c r="E846" s="270" t="s">
        <v>1674</v>
      </c>
      <c r="F846" s="271">
        <v>18772.599999999999</v>
      </c>
      <c r="G846" s="271">
        <v>19373.8</v>
      </c>
    </row>
    <row r="847" spans="1:7" ht="25.5" x14ac:dyDescent="0.2">
      <c r="A847" s="269"/>
      <c r="B847" s="269"/>
      <c r="C847" s="269"/>
      <c r="D847" s="269" t="s">
        <v>1231</v>
      </c>
      <c r="E847" s="270" t="s">
        <v>1232</v>
      </c>
      <c r="F847" s="271">
        <v>18772.599999999999</v>
      </c>
      <c r="G847" s="271">
        <v>19373.8</v>
      </c>
    </row>
    <row r="848" spans="1:7" x14ac:dyDescent="0.2">
      <c r="A848" s="269"/>
      <c r="B848" s="269"/>
      <c r="C848" s="269"/>
      <c r="D848" s="269" t="s">
        <v>1251</v>
      </c>
      <c r="E848" s="270" t="s">
        <v>1252</v>
      </c>
      <c r="F848" s="271">
        <v>18772.599999999999</v>
      </c>
      <c r="G848" s="271">
        <v>19373.8</v>
      </c>
    </row>
    <row r="849" spans="1:7" ht="25.5" x14ac:dyDescent="0.2">
      <c r="A849" s="269"/>
      <c r="B849" s="269"/>
      <c r="C849" s="269" t="s">
        <v>1582</v>
      </c>
      <c r="D849" s="269"/>
      <c r="E849" s="270" t="s">
        <v>1583</v>
      </c>
      <c r="F849" s="271">
        <v>415641.9</v>
      </c>
      <c r="G849" s="271">
        <v>453106.1</v>
      </c>
    </row>
    <row r="850" spans="1:7" ht="38.25" x14ac:dyDescent="0.2">
      <c r="A850" s="269"/>
      <c r="B850" s="269"/>
      <c r="C850" s="269" t="s">
        <v>1584</v>
      </c>
      <c r="D850" s="269"/>
      <c r="E850" s="270" t="s">
        <v>1585</v>
      </c>
      <c r="F850" s="271">
        <v>125983.4</v>
      </c>
      <c r="G850" s="271">
        <v>165233.60000000001</v>
      </c>
    </row>
    <row r="851" spans="1:7" ht="38.25" x14ac:dyDescent="0.2">
      <c r="A851" s="269"/>
      <c r="B851" s="269"/>
      <c r="C851" s="269" t="s">
        <v>1675</v>
      </c>
      <c r="D851" s="269"/>
      <c r="E851" s="270" t="s">
        <v>1676</v>
      </c>
      <c r="F851" s="271">
        <v>1567.8</v>
      </c>
      <c r="G851" s="271">
        <v>1666.6</v>
      </c>
    </row>
    <row r="852" spans="1:7" x14ac:dyDescent="0.2">
      <c r="A852" s="269"/>
      <c r="B852" s="269"/>
      <c r="C852" s="269"/>
      <c r="D852" s="269" t="s">
        <v>1239</v>
      </c>
      <c r="E852" s="270" t="s">
        <v>1240</v>
      </c>
      <c r="F852" s="271">
        <v>1567.8</v>
      </c>
      <c r="G852" s="271">
        <v>1666.6</v>
      </c>
    </row>
    <row r="853" spans="1:7" x14ac:dyDescent="0.2">
      <c r="A853" s="269"/>
      <c r="B853" s="269"/>
      <c r="C853" s="269"/>
      <c r="D853" s="269" t="s">
        <v>1241</v>
      </c>
      <c r="E853" s="270" t="s">
        <v>1242</v>
      </c>
      <c r="F853" s="271">
        <v>1567.8</v>
      </c>
      <c r="G853" s="271">
        <v>1666.6</v>
      </c>
    </row>
    <row r="854" spans="1:7" ht="25.5" x14ac:dyDescent="0.2">
      <c r="A854" s="269"/>
      <c r="B854" s="269"/>
      <c r="C854" s="269" t="s">
        <v>1677</v>
      </c>
      <c r="D854" s="269"/>
      <c r="E854" s="270" t="s">
        <v>1678</v>
      </c>
      <c r="F854" s="271">
        <v>500</v>
      </c>
      <c r="G854" s="271">
        <v>500</v>
      </c>
    </row>
    <row r="855" spans="1:7" x14ac:dyDescent="0.2">
      <c r="A855" s="269"/>
      <c r="B855" s="269"/>
      <c r="C855" s="269"/>
      <c r="D855" s="269" t="s">
        <v>1239</v>
      </c>
      <c r="E855" s="270" t="s">
        <v>1240</v>
      </c>
      <c r="F855" s="271">
        <v>500</v>
      </c>
      <c r="G855" s="271">
        <v>500</v>
      </c>
    </row>
    <row r="856" spans="1:7" x14ac:dyDescent="0.2">
      <c r="A856" s="269"/>
      <c r="B856" s="269"/>
      <c r="C856" s="269"/>
      <c r="D856" s="269" t="s">
        <v>1241</v>
      </c>
      <c r="E856" s="270" t="s">
        <v>1242</v>
      </c>
      <c r="F856" s="271">
        <v>500</v>
      </c>
      <c r="G856" s="271">
        <v>500</v>
      </c>
    </row>
    <row r="857" spans="1:7" ht="38.25" x14ac:dyDescent="0.2">
      <c r="A857" s="269"/>
      <c r="B857" s="269"/>
      <c r="C857" s="269" t="s">
        <v>1679</v>
      </c>
      <c r="D857" s="269"/>
      <c r="E857" s="270" t="s">
        <v>2795</v>
      </c>
      <c r="F857" s="271">
        <v>0</v>
      </c>
      <c r="G857" s="271">
        <v>100</v>
      </c>
    </row>
    <row r="858" spans="1:7" x14ac:dyDescent="0.2">
      <c r="A858" s="269"/>
      <c r="B858" s="269"/>
      <c r="C858" s="269"/>
      <c r="D858" s="269" t="s">
        <v>1239</v>
      </c>
      <c r="E858" s="270" t="s">
        <v>1240</v>
      </c>
      <c r="F858" s="271">
        <v>0</v>
      </c>
      <c r="G858" s="271">
        <v>100</v>
      </c>
    </row>
    <row r="859" spans="1:7" x14ac:dyDescent="0.2">
      <c r="A859" s="269"/>
      <c r="B859" s="269"/>
      <c r="C859" s="269"/>
      <c r="D859" s="269" t="s">
        <v>1241</v>
      </c>
      <c r="E859" s="270" t="s">
        <v>1242</v>
      </c>
      <c r="F859" s="271">
        <v>0</v>
      </c>
      <c r="G859" s="271">
        <v>100</v>
      </c>
    </row>
    <row r="860" spans="1:7" ht="30.6" customHeight="1" x14ac:dyDescent="0.2">
      <c r="A860" s="269"/>
      <c r="B860" s="269"/>
      <c r="C860" s="269" t="s">
        <v>1586</v>
      </c>
      <c r="D860" s="269"/>
      <c r="E860" s="270" t="s">
        <v>1587</v>
      </c>
      <c r="F860" s="271">
        <v>123915.6</v>
      </c>
      <c r="G860" s="271">
        <v>162967</v>
      </c>
    </row>
    <row r="861" spans="1:7" ht="25.5" x14ac:dyDescent="0.2">
      <c r="A861" s="269"/>
      <c r="B861" s="269"/>
      <c r="C861" s="269"/>
      <c r="D861" s="269" t="s">
        <v>1231</v>
      </c>
      <c r="E861" s="270" t="s">
        <v>1232</v>
      </c>
      <c r="F861" s="271">
        <v>123915.6</v>
      </c>
      <c r="G861" s="271">
        <v>162967</v>
      </c>
    </row>
    <row r="862" spans="1:7" x14ac:dyDescent="0.2">
      <c r="A862" s="269"/>
      <c r="B862" s="269"/>
      <c r="C862" s="269"/>
      <c r="D862" s="269" t="s">
        <v>1251</v>
      </c>
      <c r="E862" s="270" t="s">
        <v>1252</v>
      </c>
      <c r="F862" s="271">
        <v>9950.4</v>
      </c>
      <c r="G862" s="271">
        <v>9950.4</v>
      </c>
    </row>
    <row r="863" spans="1:7" x14ac:dyDescent="0.2">
      <c r="A863" s="269"/>
      <c r="B863" s="269"/>
      <c r="C863" s="269"/>
      <c r="D863" s="269" t="s">
        <v>1233</v>
      </c>
      <c r="E863" s="270" t="s">
        <v>1234</v>
      </c>
      <c r="F863" s="271">
        <v>113965.2</v>
      </c>
      <c r="G863" s="271">
        <v>153016.6</v>
      </c>
    </row>
    <row r="864" spans="1:7" ht="38.25" x14ac:dyDescent="0.2">
      <c r="A864" s="269"/>
      <c r="B864" s="269"/>
      <c r="C864" s="269" t="s">
        <v>1680</v>
      </c>
      <c r="D864" s="269"/>
      <c r="E864" s="270" t="s">
        <v>1681</v>
      </c>
      <c r="F864" s="271">
        <v>260227.4</v>
      </c>
      <c r="G864" s="271">
        <v>256977.4</v>
      </c>
    </row>
    <row r="865" spans="1:7" ht="25.5" x14ac:dyDescent="0.2">
      <c r="A865" s="269"/>
      <c r="B865" s="269"/>
      <c r="C865" s="269"/>
      <c r="D865" s="269" t="s">
        <v>1231</v>
      </c>
      <c r="E865" s="270" t="s">
        <v>1232</v>
      </c>
      <c r="F865" s="271">
        <v>235227.4</v>
      </c>
      <c r="G865" s="271">
        <v>231977.4</v>
      </c>
    </row>
    <row r="866" spans="1:7" x14ac:dyDescent="0.2">
      <c r="A866" s="269"/>
      <c r="B866" s="269"/>
      <c r="C866" s="269"/>
      <c r="D866" s="269" t="s">
        <v>1251</v>
      </c>
      <c r="E866" s="270" t="s">
        <v>1252</v>
      </c>
      <c r="F866" s="271">
        <v>17146</v>
      </c>
      <c r="G866" s="271">
        <v>13146</v>
      </c>
    </row>
    <row r="867" spans="1:7" x14ac:dyDescent="0.2">
      <c r="A867" s="269"/>
      <c r="B867" s="269"/>
      <c r="C867" s="269"/>
      <c r="D867" s="269" t="s">
        <v>1233</v>
      </c>
      <c r="E867" s="270" t="s">
        <v>1234</v>
      </c>
      <c r="F867" s="271">
        <v>218081.4</v>
      </c>
      <c r="G867" s="271">
        <v>218831.4</v>
      </c>
    </row>
    <row r="868" spans="1:7" x14ac:dyDescent="0.2">
      <c r="A868" s="269"/>
      <c r="B868" s="269"/>
      <c r="C868" s="269"/>
      <c r="D868" s="269" t="s">
        <v>1152</v>
      </c>
      <c r="E868" s="270" t="s">
        <v>1153</v>
      </c>
      <c r="F868" s="271">
        <v>25000</v>
      </c>
      <c r="G868" s="271">
        <v>25000</v>
      </c>
    </row>
    <row r="869" spans="1:7" ht="38.25" x14ac:dyDescent="0.2">
      <c r="A869" s="269"/>
      <c r="B869" s="269"/>
      <c r="C869" s="269"/>
      <c r="D869" s="269" t="s">
        <v>1210</v>
      </c>
      <c r="E869" s="270" t="s">
        <v>1211</v>
      </c>
      <c r="F869" s="271">
        <v>25000</v>
      </c>
      <c r="G869" s="271">
        <v>25000</v>
      </c>
    </row>
    <row r="870" spans="1:7" ht="38.25" x14ac:dyDescent="0.2">
      <c r="A870" s="269"/>
      <c r="B870" s="269"/>
      <c r="C870" s="269" t="s">
        <v>1682</v>
      </c>
      <c r="D870" s="269"/>
      <c r="E870" s="270" t="s">
        <v>1683</v>
      </c>
      <c r="F870" s="271">
        <v>18006.3</v>
      </c>
      <c r="G870" s="271">
        <v>19096.7</v>
      </c>
    </row>
    <row r="871" spans="1:7" ht="25.5" x14ac:dyDescent="0.2">
      <c r="A871" s="269"/>
      <c r="B871" s="269"/>
      <c r="C871" s="269"/>
      <c r="D871" s="269" t="s">
        <v>1231</v>
      </c>
      <c r="E871" s="270" t="s">
        <v>1232</v>
      </c>
      <c r="F871" s="271">
        <v>18006.3</v>
      </c>
      <c r="G871" s="271">
        <v>19096.7</v>
      </c>
    </row>
    <row r="872" spans="1:7" ht="25.5" x14ac:dyDescent="0.2">
      <c r="A872" s="269"/>
      <c r="B872" s="269"/>
      <c r="C872" s="269"/>
      <c r="D872" s="269" t="s">
        <v>1286</v>
      </c>
      <c r="E872" s="270" t="s">
        <v>1287</v>
      </c>
      <c r="F872" s="271">
        <v>18006.3</v>
      </c>
      <c r="G872" s="271">
        <v>19096.7</v>
      </c>
    </row>
    <row r="873" spans="1:7" ht="38.25" x14ac:dyDescent="0.2">
      <c r="A873" s="269"/>
      <c r="B873" s="269"/>
      <c r="C873" s="269" t="s">
        <v>1684</v>
      </c>
      <c r="D873" s="269"/>
      <c r="E873" s="270" t="s">
        <v>1685</v>
      </c>
      <c r="F873" s="271">
        <v>6124.8</v>
      </c>
      <c r="G873" s="271">
        <v>6498.4</v>
      </c>
    </row>
    <row r="874" spans="1:7" ht="25.5" x14ac:dyDescent="0.2">
      <c r="A874" s="269"/>
      <c r="B874" s="269"/>
      <c r="C874" s="269"/>
      <c r="D874" s="269" t="s">
        <v>1148</v>
      </c>
      <c r="E874" s="270" t="s">
        <v>1149</v>
      </c>
      <c r="F874" s="271">
        <v>6124.8</v>
      </c>
      <c r="G874" s="271">
        <v>6498.4</v>
      </c>
    </row>
    <row r="875" spans="1:7" ht="25.5" x14ac:dyDescent="0.2">
      <c r="A875" s="269"/>
      <c r="B875" s="269"/>
      <c r="C875" s="269"/>
      <c r="D875" s="269" t="s">
        <v>1150</v>
      </c>
      <c r="E875" s="270" t="s">
        <v>1151</v>
      </c>
      <c r="F875" s="271">
        <v>6124.8</v>
      </c>
      <c r="G875" s="271">
        <v>6498.4</v>
      </c>
    </row>
    <row r="876" spans="1:7" ht="25.5" x14ac:dyDescent="0.2">
      <c r="A876" s="269"/>
      <c r="B876" s="269"/>
      <c r="C876" s="269" t="s">
        <v>1686</v>
      </c>
      <c r="D876" s="269"/>
      <c r="E876" s="270" t="s">
        <v>1687</v>
      </c>
      <c r="F876" s="271">
        <v>5000</v>
      </c>
      <c r="G876" s="271">
        <v>5000</v>
      </c>
    </row>
    <row r="877" spans="1:7" ht="25.5" x14ac:dyDescent="0.2">
      <c r="A877" s="269"/>
      <c r="B877" s="269"/>
      <c r="C877" s="269"/>
      <c r="D877" s="269" t="s">
        <v>1231</v>
      </c>
      <c r="E877" s="270" t="s">
        <v>1232</v>
      </c>
      <c r="F877" s="271">
        <v>5000</v>
      </c>
      <c r="G877" s="271">
        <v>5000</v>
      </c>
    </row>
    <row r="878" spans="1:7" x14ac:dyDescent="0.2">
      <c r="A878" s="269"/>
      <c r="B878" s="269"/>
      <c r="C878" s="269"/>
      <c r="D878" s="269" t="s">
        <v>1233</v>
      </c>
      <c r="E878" s="270" t="s">
        <v>1234</v>
      </c>
      <c r="F878" s="271">
        <v>5000</v>
      </c>
      <c r="G878" s="271">
        <v>5000</v>
      </c>
    </row>
    <row r="879" spans="1:7" ht="38.25" x14ac:dyDescent="0.2">
      <c r="A879" s="269"/>
      <c r="B879" s="269"/>
      <c r="C879" s="269" t="s">
        <v>1588</v>
      </c>
      <c r="D879" s="269"/>
      <c r="E879" s="270" t="s">
        <v>1589</v>
      </c>
      <c r="F879" s="271">
        <v>300</v>
      </c>
      <c r="G879" s="271">
        <v>300</v>
      </c>
    </row>
    <row r="880" spans="1:7" x14ac:dyDescent="0.2">
      <c r="A880" s="269"/>
      <c r="B880" s="269"/>
      <c r="C880" s="269"/>
      <c r="D880" s="269" t="s">
        <v>1239</v>
      </c>
      <c r="E880" s="270" t="s">
        <v>1240</v>
      </c>
      <c r="F880" s="271">
        <v>300</v>
      </c>
      <c r="G880" s="271">
        <v>300</v>
      </c>
    </row>
    <row r="881" spans="1:7" x14ac:dyDescent="0.2">
      <c r="A881" s="269"/>
      <c r="B881" s="269"/>
      <c r="C881" s="269"/>
      <c r="D881" s="269" t="s">
        <v>1241</v>
      </c>
      <c r="E881" s="270" t="s">
        <v>1242</v>
      </c>
      <c r="F881" s="271">
        <v>300</v>
      </c>
      <c r="G881" s="271">
        <v>300</v>
      </c>
    </row>
    <row r="882" spans="1:7" x14ac:dyDescent="0.2">
      <c r="A882" s="269"/>
      <c r="B882" s="269" t="s">
        <v>1688</v>
      </c>
      <c r="C882" s="269"/>
      <c r="D882" s="269"/>
      <c r="E882" s="270" t="s">
        <v>1689</v>
      </c>
      <c r="F882" s="271">
        <v>235092.3</v>
      </c>
      <c r="G882" s="271">
        <v>33424.699999999997</v>
      </c>
    </row>
    <row r="883" spans="1:7" ht="25.5" x14ac:dyDescent="0.2">
      <c r="A883" s="269"/>
      <c r="B883" s="269"/>
      <c r="C883" s="269" t="s">
        <v>1136</v>
      </c>
      <c r="D883" s="269"/>
      <c r="E883" s="270" t="s">
        <v>1137</v>
      </c>
      <c r="F883" s="271">
        <v>30415.4</v>
      </c>
      <c r="G883" s="271">
        <v>30147.8</v>
      </c>
    </row>
    <row r="884" spans="1:7" x14ac:dyDescent="0.2">
      <c r="A884" s="269"/>
      <c r="B884" s="269"/>
      <c r="C884" s="269" t="s">
        <v>1146</v>
      </c>
      <c r="D884" s="269"/>
      <c r="E884" s="270" t="s">
        <v>1147</v>
      </c>
      <c r="F884" s="271">
        <v>30415.4</v>
      </c>
      <c r="G884" s="271">
        <v>30147.8</v>
      </c>
    </row>
    <row r="885" spans="1:7" ht="38.25" x14ac:dyDescent="0.2">
      <c r="A885" s="269"/>
      <c r="B885" s="269"/>
      <c r="C885" s="269"/>
      <c r="D885" s="269" t="s">
        <v>1140</v>
      </c>
      <c r="E885" s="270" t="s">
        <v>1141</v>
      </c>
      <c r="F885" s="271">
        <v>24643.200000000001</v>
      </c>
      <c r="G885" s="271">
        <v>24137.7</v>
      </c>
    </row>
    <row r="886" spans="1:7" ht="25.5" x14ac:dyDescent="0.2">
      <c r="A886" s="269"/>
      <c r="B886" s="269"/>
      <c r="C886" s="269"/>
      <c r="D886" s="269" t="s">
        <v>1142</v>
      </c>
      <c r="E886" s="270" t="s">
        <v>1143</v>
      </c>
      <c r="F886" s="271">
        <v>24643.200000000001</v>
      </c>
      <c r="G886" s="271">
        <v>24137.7</v>
      </c>
    </row>
    <row r="887" spans="1:7" ht="25.5" x14ac:dyDescent="0.2">
      <c r="A887" s="269"/>
      <c r="B887" s="269"/>
      <c r="C887" s="269"/>
      <c r="D887" s="269" t="s">
        <v>1148</v>
      </c>
      <c r="E887" s="270" t="s">
        <v>1149</v>
      </c>
      <c r="F887" s="271">
        <v>5702.2</v>
      </c>
      <c r="G887" s="271">
        <v>5930.1</v>
      </c>
    </row>
    <row r="888" spans="1:7" ht="25.5" x14ac:dyDescent="0.2">
      <c r="A888" s="269"/>
      <c r="B888" s="269"/>
      <c r="C888" s="269"/>
      <c r="D888" s="269" t="s">
        <v>1150</v>
      </c>
      <c r="E888" s="270" t="s">
        <v>1151</v>
      </c>
      <c r="F888" s="271">
        <v>5702.2</v>
      </c>
      <c r="G888" s="271">
        <v>5930.1</v>
      </c>
    </row>
    <row r="889" spans="1:7" x14ac:dyDescent="0.2">
      <c r="A889" s="269"/>
      <c r="B889" s="269"/>
      <c r="C889" s="269"/>
      <c r="D889" s="269" t="s">
        <v>1152</v>
      </c>
      <c r="E889" s="270" t="s">
        <v>1153</v>
      </c>
      <c r="F889" s="271">
        <v>70</v>
      </c>
      <c r="G889" s="271">
        <v>80</v>
      </c>
    </row>
    <row r="890" spans="1:7" ht="25.5" x14ac:dyDescent="0.2">
      <c r="A890" s="269"/>
      <c r="B890" s="269"/>
      <c r="C890" s="269"/>
      <c r="D890" s="269" t="s">
        <v>1154</v>
      </c>
      <c r="E890" s="270" t="s">
        <v>1155</v>
      </c>
      <c r="F890" s="271">
        <v>70</v>
      </c>
      <c r="G890" s="271">
        <v>80</v>
      </c>
    </row>
    <row r="891" spans="1:7" ht="25.5" x14ac:dyDescent="0.2">
      <c r="A891" s="269"/>
      <c r="B891" s="269"/>
      <c r="C891" s="269" t="s">
        <v>458</v>
      </c>
      <c r="D891" s="269"/>
      <c r="E891" s="270" t="s">
        <v>2659</v>
      </c>
      <c r="F891" s="271">
        <v>200000</v>
      </c>
      <c r="G891" s="271">
        <v>0</v>
      </c>
    </row>
    <row r="892" spans="1:7" ht="25.5" x14ac:dyDescent="0.2">
      <c r="A892" s="269"/>
      <c r="B892" s="269"/>
      <c r="C892" s="269" t="s">
        <v>2041</v>
      </c>
      <c r="D892" s="269"/>
      <c r="E892" s="270" t="s">
        <v>2042</v>
      </c>
      <c r="F892" s="271">
        <v>200000</v>
      </c>
      <c r="G892" s="271">
        <v>0</v>
      </c>
    </row>
    <row r="893" spans="1:7" x14ac:dyDescent="0.2">
      <c r="A893" s="269"/>
      <c r="B893" s="269"/>
      <c r="C893" s="269" t="s">
        <v>2043</v>
      </c>
      <c r="D893" s="269"/>
      <c r="E893" s="270" t="s">
        <v>2848</v>
      </c>
      <c r="F893" s="271">
        <v>200000</v>
      </c>
      <c r="G893" s="271">
        <v>0</v>
      </c>
    </row>
    <row r="894" spans="1:7" x14ac:dyDescent="0.2">
      <c r="A894" s="269"/>
      <c r="B894" s="269"/>
      <c r="C894" s="269"/>
      <c r="D894" s="269" t="s">
        <v>1172</v>
      </c>
      <c r="E894" s="270" t="s">
        <v>1173</v>
      </c>
      <c r="F894" s="271">
        <v>200000</v>
      </c>
      <c r="G894" s="271">
        <v>0</v>
      </c>
    </row>
    <row r="895" spans="1:7" x14ac:dyDescent="0.2">
      <c r="A895" s="269"/>
      <c r="B895" s="269"/>
      <c r="C895" s="269"/>
      <c r="D895" s="269" t="s">
        <v>1174</v>
      </c>
      <c r="E895" s="270" t="s">
        <v>1006</v>
      </c>
      <c r="F895" s="271">
        <v>200000</v>
      </c>
      <c r="G895" s="271">
        <v>0</v>
      </c>
    </row>
    <row r="896" spans="1:7" x14ac:dyDescent="0.2">
      <c r="A896" s="269"/>
      <c r="B896" s="269"/>
      <c r="C896" s="269" t="s">
        <v>481</v>
      </c>
      <c r="D896" s="269"/>
      <c r="E896" s="270" t="s">
        <v>482</v>
      </c>
      <c r="F896" s="271">
        <v>4676.8999999999996</v>
      </c>
      <c r="G896" s="271">
        <v>3276.9</v>
      </c>
    </row>
    <row r="897" spans="1:7" ht="38.25" x14ac:dyDescent="0.2">
      <c r="A897" s="269"/>
      <c r="B897" s="269"/>
      <c r="C897" s="269" t="s">
        <v>1698</v>
      </c>
      <c r="D897" s="269"/>
      <c r="E897" s="270" t="s">
        <v>2796</v>
      </c>
      <c r="F897" s="271">
        <v>1000</v>
      </c>
      <c r="G897" s="271">
        <v>0</v>
      </c>
    </row>
    <row r="898" spans="1:7" ht="25.5" x14ac:dyDescent="0.2">
      <c r="A898" s="269"/>
      <c r="B898" s="269"/>
      <c r="C898" s="269"/>
      <c r="D898" s="269" t="s">
        <v>1148</v>
      </c>
      <c r="E898" s="270" t="s">
        <v>1149</v>
      </c>
      <c r="F898" s="271">
        <v>1000</v>
      </c>
      <c r="G898" s="271">
        <v>0</v>
      </c>
    </row>
    <row r="899" spans="1:7" ht="25.5" x14ac:dyDescent="0.2">
      <c r="A899" s="269"/>
      <c r="B899" s="269"/>
      <c r="C899" s="269"/>
      <c r="D899" s="269" t="s">
        <v>1150</v>
      </c>
      <c r="E899" s="270" t="s">
        <v>1151</v>
      </c>
      <c r="F899" s="271">
        <v>1000</v>
      </c>
      <c r="G899" s="271">
        <v>0</v>
      </c>
    </row>
    <row r="900" spans="1:7" ht="25.5" x14ac:dyDescent="0.2">
      <c r="A900" s="269"/>
      <c r="B900" s="269"/>
      <c r="C900" s="269" t="s">
        <v>483</v>
      </c>
      <c r="D900" s="269"/>
      <c r="E900" s="270" t="s">
        <v>484</v>
      </c>
      <c r="F900" s="271">
        <v>3676.9</v>
      </c>
      <c r="G900" s="271">
        <v>3276.9</v>
      </c>
    </row>
    <row r="901" spans="1:7" ht="25.5" x14ac:dyDescent="0.2">
      <c r="A901" s="269"/>
      <c r="B901" s="269"/>
      <c r="C901" s="269"/>
      <c r="D901" s="269" t="s">
        <v>1148</v>
      </c>
      <c r="E901" s="270" t="s">
        <v>1149</v>
      </c>
      <c r="F901" s="271">
        <v>1943.4</v>
      </c>
      <c r="G901" s="271">
        <v>1243.4000000000001</v>
      </c>
    </row>
    <row r="902" spans="1:7" ht="25.5" x14ac:dyDescent="0.2">
      <c r="A902" s="269"/>
      <c r="B902" s="269"/>
      <c r="C902" s="269"/>
      <c r="D902" s="269" t="s">
        <v>1150</v>
      </c>
      <c r="E902" s="270" t="s">
        <v>1151</v>
      </c>
      <c r="F902" s="271">
        <v>1943.4</v>
      </c>
      <c r="G902" s="271">
        <v>1243.4000000000001</v>
      </c>
    </row>
    <row r="903" spans="1:7" x14ac:dyDescent="0.2">
      <c r="A903" s="269"/>
      <c r="B903" s="269"/>
      <c r="C903" s="269"/>
      <c r="D903" s="269" t="s">
        <v>1239</v>
      </c>
      <c r="E903" s="270" t="s">
        <v>1240</v>
      </c>
      <c r="F903" s="271">
        <v>283.5</v>
      </c>
      <c r="G903" s="271">
        <v>283.5</v>
      </c>
    </row>
    <row r="904" spans="1:7" x14ac:dyDescent="0.2">
      <c r="A904" s="269"/>
      <c r="B904" s="269"/>
      <c r="C904" s="269"/>
      <c r="D904" s="269" t="s">
        <v>1316</v>
      </c>
      <c r="E904" s="270" t="s">
        <v>1317</v>
      </c>
      <c r="F904" s="271">
        <v>283.5</v>
      </c>
      <c r="G904" s="271">
        <v>283.5</v>
      </c>
    </row>
    <row r="905" spans="1:7" x14ac:dyDescent="0.2">
      <c r="A905" s="269"/>
      <c r="B905" s="269"/>
      <c r="C905" s="269"/>
      <c r="D905" s="269" t="s">
        <v>1172</v>
      </c>
      <c r="E905" s="270" t="s">
        <v>1173</v>
      </c>
      <c r="F905" s="271">
        <v>1450</v>
      </c>
      <c r="G905" s="271">
        <v>1750</v>
      </c>
    </row>
    <row r="906" spans="1:7" x14ac:dyDescent="0.2">
      <c r="A906" s="269"/>
      <c r="B906" s="269"/>
      <c r="C906" s="269"/>
      <c r="D906" s="269" t="s">
        <v>1174</v>
      </c>
      <c r="E906" s="270" t="s">
        <v>1006</v>
      </c>
      <c r="F906" s="271">
        <v>1450</v>
      </c>
      <c r="G906" s="271">
        <v>1750</v>
      </c>
    </row>
    <row r="907" spans="1:7" x14ac:dyDescent="0.2">
      <c r="A907" s="269"/>
      <c r="B907" s="269" t="s">
        <v>1770</v>
      </c>
      <c r="C907" s="269"/>
      <c r="D907" s="269"/>
      <c r="E907" s="270" t="s">
        <v>1771</v>
      </c>
      <c r="F907" s="271">
        <v>10454.6</v>
      </c>
      <c r="G907" s="271">
        <v>10979.2</v>
      </c>
    </row>
    <row r="908" spans="1:7" x14ac:dyDescent="0.2">
      <c r="A908" s="269"/>
      <c r="B908" s="269" t="s">
        <v>1796</v>
      </c>
      <c r="C908" s="269"/>
      <c r="D908" s="269"/>
      <c r="E908" s="270" t="s">
        <v>1797</v>
      </c>
      <c r="F908" s="271">
        <v>10454.6</v>
      </c>
      <c r="G908" s="271">
        <v>10979.2</v>
      </c>
    </row>
    <row r="909" spans="1:7" x14ac:dyDescent="0.2">
      <c r="A909" s="269"/>
      <c r="B909" s="269"/>
      <c r="C909" s="269" t="s">
        <v>465</v>
      </c>
      <c r="D909" s="269"/>
      <c r="E909" s="270" t="s">
        <v>466</v>
      </c>
      <c r="F909" s="271">
        <v>10454.6</v>
      </c>
      <c r="G909" s="271">
        <v>10979.2</v>
      </c>
    </row>
    <row r="910" spans="1:7" ht="38.25" x14ac:dyDescent="0.2">
      <c r="A910" s="269"/>
      <c r="B910" s="269"/>
      <c r="C910" s="269" t="s">
        <v>1893</v>
      </c>
      <c r="D910" s="269"/>
      <c r="E910" s="270" t="s">
        <v>2797</v>
      </c>
      <c r="F910" s="271">
        <v>2683.5</v>
      </c>
      <c r="G910" s="271">
        <v>2823.5</v>
      </c>
    </row>
    <row r="911" spans="1:7" ht="25.5" x14ac:dyDescent="0.2">
      <c r="A911" s="269"/>
      <c r="B911" s="269"/>
      <c r="C911" s="269" t="s">
        <v>1894</v>
      </c>
      <c r="D911" s="269"/>
      <c r="E911" s="270" t="s">
        <v>1895</v>
      </c>
      <c r="F911" s="271">
        <v>2683.5</v>
      </c>
      <c r="G911" s="271">
        <v>2823.5</v>
      </c>
    </row>
    <row r="912" spans="1:7" x14ac:dyDescent="0.2">
      <c r="A912" s="269"/>
      <c r="B912" s="269"/>
      <c r="C912" s="269"/>
      <c r="D912" s="269" t="s">
        <v>1239</v>
      </c>
      <c r="E912" s="270" t="s">
        <v>1240</v>
      </c>
      <c r="F912" s="271">
        <v>2683.5</v>
      </c>
      <c r="G912" s="271">
        <v>2823.5</v>
      </c>
    </row>
    <row r="913" spans="1:7" ht="25.5" x14ac:dyDescent="0.2">
      <c r="A913" s="269"/>
      <c r="B913" s="269"/>
      <c r="C913" s="269"/>
      <c r="D913" s="269" t="s">
        <v>1281</v>
      </c>
      <c r="E913" s="270" t="s">
        <v>1282</v>
      </c>
      <c r="F913" s="271">
        <v>2683.5</v>
      </c>
      <c r="G913" s="271">
        <v>2823.5</v>
      </c>
    </row>
    <row r="914" spans="1:7" ht="76.5" x14ac:dyDescent="0.2">
      <c r="A914" s="269"/>
      <c r="B914" s="269"/>
      <c r="C914" s="269" t="s">
        <v>1896</v>
      </c>
      <c r="D914" s="269"/>
      <c r="E914" s="270" t="s">
        <v>2798</v>
      </c>
      <c r="F914" s="271">
        <v>7489.3</v>
      </c>
      <c r="G914" s="271">
        <v>7863.7</v>
      </c>
    </row>
    <row r="915" spans="1:7" ht="38.25" x14ac:dyDescent="0.2">
      <c r="A915" s="269"/>
      <c r="B915" s="269"/>
      <c r="C915" s="269" t="s">
        <v>1897</v>
      </c>
      <c r="D915" s="269"/>
      <c r="E915" s="270" t="s">
        <v>1898</v>
      </c>
      <c r="F915" s="271">
        <v>7489.3</v>
      </c>
      <c r="G915" s="271">
        <v>7863.7</v>
      </c>
    </row>
    <row r="916" spans="1:7" x14ac:dyDescent="0.2">
      <c r="A916" s="269"/>
      <c r="B916" s="269"/>
      <c r="C916" s="269"/>
      <c r="D916" s="269" t="s">
        <v>1239</v>
      </c>
      <c r="E916" s="270" t="s">
        <v>1240</v>
      </c>
      <c r="F916" s="271">
        <v>6938.6</v>
      </c>
      <c r="G916" s="271">
        <v>7285.5</v>
      </c>
    </row>
    <row r="917" spans="1:7" x14ac:dyDescent="0.2">
      <c r="A917" s="269"/>
      <c r="B917" s="269"/>
      <c r="C917" s="269"/>
      <c r="D917" s="269" t="s">
        <v>1316</v>
      </c>
      <c r="E917" s="270" t="s">
        <v>1317</v>
      </c>
      <c r="F917" s="271">
        <v>6938.6</v>
      </c>
      <c r="G917" s="271">
        <v>7285.5</v>
      </c>
    </row>
    <row r="918" spans="1:7" ht="25.5" x14ac:dyDescent="0.2">
      <c r="A918" s="269"/>
      <c r="B918" s="269"/>
      <c r="C918" s="269"/>
      <c r="D918" s="269" t="s">
        <v>1231</v>
      </c>
      <c r="E918" s="270" t="s">
        <v>1232</v>
      </c>
      <c r="F918" s="271">
        <v>550.70000000000005</v>
      </c>
      <c r="G918" s="271">
        <v>578.20000000000005</v>
      </c>
    </row>
    <row r="919" spans="1:7" x14ac:dyDescent="0.2">
      <c r="A919" s="269"/>
      <c r="B919" s="269"/>
      <c r="C919" s="269"/>
      <c r="D919" s="269" t="s">
        <v>1251</v>
      </c>
      <c r="E919" s="270" t="s">
        <v>1252</v>
      </c>
      <c r="F919" s="271">
        <v>550.70000000000005</v>
      </c>
      <c r="G919" s="271">
        <v>578.20000000000005</v>
      </c>
    </row>
    <row r="920" spans="1:7" x14ac:dyDescent="0.2">
      <c r="A920" s="269"/>
      <c r="B920" s="269"/>
      <c r="C920" s="269" t="s">
        <v>467</v>
      </c>
      <c r="D920" s="269"/>
      <c r="E920" s="270" t="s">
        <v>468</v>
      </c>
      <c r="F920" s="271">
        <v>281.8</v>
      </c>
      <c r="G920" s="271">
        <v>292</v>
      </c>
    </row>
    <row r="921" spans="1:7" ht="63.75" x14ac:dyDescent="0.2">
      <c r="A921" s="269"/>
      <c r="B921" s="269"/>
      <c r="C921" s="269" t="s">
        <v>928</v>
      </c>
      <c r="D921" s="269"/>
      <c r="E921" s="270" t="s">
        <v>929</v>
      </c>
      <c r="F921" s="271">
        <v>120</v>
      </c>
      <c r="G921" s="271">
        <v>120</v>
      </c>
    </row>
    <row r="922" spans="1:7" x14ac:dyDescent="0.2">
      <c r="A922" s="269"/>
      <c r="B922" s="269"/>
      <c r="C922" s="269"/>
      <c r="D922" s="269" t="s">
        <v>1239</v>
      </c>
      <c r="E922" s="270" t="s">
        <v>1240</v>
      </c>
      <c r="F922" s="271">
        <v>120</v>
      </c>
      <c r="G922" s="271">
        <v>120</v>
      </c>
    </row>
    <row r="923" spans="1:7" ht="25.5" x14ac:dyDescent="0.2">
      <c r="A923" s="269"/>
      <c r="B923" s="269"/>
      <c r="C923" s="269"/>
      <c r="D923" s="269" t="s">
        <v>471</v>
      </c>
      <c r="E923" s="270" t="s">
        <v>472</v>
      </c>
      <c r="F923" s="271">
        <v>120</v>
      </c>
      <c r="G923" s="271">
        <v>120</v>
      </c>
    </row>
    <row r="924" spans="1:7" ht="51" x14ac:dyDescent="0.2">
      <c r="A924" s="269"/>
      <c r="B924" s="269"/>
      <c r="C924" s="269" t="s">
        <v>930</v>
      </c>
      <c r="D924" s="269"/>
      <c r="E924" s="270" t="s">
        <v>931</v>
      </c>
      <c r="F924" s="271">
        <v>161.80000000000001</v>
      </c>
      <c r="G924" s="271">
        <v>172</v>
      </c>
    </row>
    <row r="925" spans="1:7" x14ac:dyDescent="0.2">
      <c r="A925" s="269"/>
      <c r="B925" s="269"/>
      <c r="C925" s="269"/>
      <c r="D925" s="269" t="s">
        <v>1239</v>
      </c>
      <c r="E925" s="270" t="s">
        <v>1240</v>
      </c>
      <c r="F925" s="271">
        <v>161.80000000000001</v>
      </c>
      <c r="G925" s="271">
        <v>172</v>
      </c>
    </row>
    <row r="926" spans="1:7" ht="25.5" x14ac:dyDescent="0.2">
      <c r="A926" s="269"/>
      <c r="B926" s="269"/>
      <c r="C926" s="269"/>
      <c r="D926" s="269" t="s">
        <v>1281</v>
      </c>
      <c r="E926" s="270" t="s">
        <v>1282</v>
      </c>
      <c r="F926" s="271">
        <v>161.80000000000001</v>
      </c>
      <c r="G926" s="271">
        <v>172</v>
      </c>
    </row>
    <row r="927" spans="1:7" x14ac:dyDescent="0.2">
      <c r="A927" s="269" t="s">
        <v>1270</v>
      </c>
      <c r="B927" s="269"/>
      <c r="C927" s="269"/>
      <c r="D927" s="269"/>
      <c r="E927" s="270" t="s">
        <v>438</v>
      </c>
      <c r="F927" s="271">
        <v>20935122.100000001</v>
      </c>
      <c r="G927" s="271">
        <v>21078606.399999999</v>
      </c>
    </row>
    <row r="928" spans="1:7" x14ac:dyDescent="0.2">
      <c r="A928" s="269"/>
      <c r="B928" s="269" t="s">
        <v>1491</v>
      </c>
      <c r="C928" s="269"/>
      <c r="D928" s="269"/>
      <c r="E928" s="270" t="s">
        <v>1492</v>
      </c>
      <c r="F928" s="271">
        <v>18787561.500000004</v>
      </c>
      <c r="G928" s="271">
        <v>18849971.5</v>
      </c>
    </row>
    <row r="929" spans="1:7" x14ac:dyDescent="0.2">
      <c r="A929" s="269"/>
      <c r="B929" s="269" t="s">
        <v>1493</v>
      </c>
      <c r="C929" s="269"/>
      <c r="D929" s="269"/>
      <c r="E929" s="270" t="s">
        <v>1494</v>
      </c>
      <c r="F929" s="271">
        <v>34375.5</v>
      </c>
      <c r="G929" s="271">
        <v>35667</v>
      </c>
    </row>
    <row r="930" spans="1:7" x14ac:dyDescent="0.2">
      <c r="A930" s="269"/>
      <c r="B930" s="269"/>
      <c r="C930" s="269" t="s">
        <v>1187</v>
      </c>
      <c r="D930" s="269"/>
      <c r="E930" s="270" t="s">
        <v>1173</v>
      </c>
      <c r="F930" s="271">
        <v>34375.5</v>
      </c>
      <c r="G930" s="271">
        <v>35667</v>
      </c>
    </row>
    <row r="931" spans="1:7" ht="25.5" x14ac:dyDescent="0.2">
      <c r="A931" s="269"/>
      <c r="B931" s="269"/>
      <c r="C931" s="269" t="s">
        <v>1188</v>
      </c>
      <c r="D931" s="269"/>
      <c r="E931" s="270" t="s">
        <v>1189</v>
      </c>
      <c r="F931" s="271">
        <v>34375.5</v>
      </c>
      <c r="G931" s="271">
        <v>35667</v>
      </c>
    </row>
    <row r="932" spans="1:7" ht="51" x14ac:dyDescent="0.2">
      <c r="A932" s="269"/>
      <c r="B932" s="269"/>
      <c r="C932" s="269" t="s">
        <v>1495</v>
      </c>
      <c r="D932" s="269"/>
      <c r="E932" s="270" t="s">
        <v>2799</v>
      </c>
      <c r="F932" s="271">
        <v>34375.5</v>
      </c>
      <c r="G932" s="271">
        <v>35667</v>
      </c>
    </row>
    <row r="933" spans="1:7" x14ac:dyDescent="0.2">
      <c r="A933" s="269"/>
      <c r="B933" s="269"/>
      <c r="C933" s="269"/>
      <c r="D933" s="269" t="s">
        <v>1172</v>
      </c>
      <c r="E933" s="270" t="s">
        <v>1173</v>
      </c>
      <c r="F933" s="271">
        <v>34375.5</v>
      </c>
      <c r="G933" s="271">
        <v>35667</v>
      </c>
    </row>
    <row r="934" spans="1:7" x14ac:dyDescent="0.2">
      <c r="A934" s="269"/>
      <c r="B934" s="269"/>
      <c r="C934" s="269"/>
      <c r="D934" s="269" t="s">
        <v>1192</v>
      </c>
      <c r="E934" s="270" t="s">
        <v>1193</v>
      </c>
      <c r="F934" s="271">
        <v>34375.5</v>
      </c>
      <c r="G934" s="271">
        <v>35667</v>
      </c>
    </row>
    <row r="935" spans="1:7" x14ac:dyDescent="0.2">
      <c r="A935" s="269"/>
      <c r="B935" s="269" t="s">
        <v>1496</v>
      </c>
      <c r="C935" s="269"/>
      <c r="D935" s="269"/>
      <c r="E935" s="270" t="s">
        <v>1497</v>
      </c>
      <c r="F935" s="271">
        <v>14136870.9</v>
      </c>
      <c r="G935" s="271">
        <v>14203087.200000001</v>
      </c>
    </row>
    <row r="936" spans="1:7" ht="25.5" x14ac:dyDescent="0.2">
      <c r="A936" s="269"/>
      <c r="B936" s="269"/>
      <c r="C936" s="269" t="s">
        <v>1498</v>
      </c>
      <c r="D936" s="269"/>
      <c r="E936" s="270" t="s">
        <v>1499</v>
      </c>
      <c r="F936" s="271">
        <v>102213.3</v>
      </c>
      <c r="G936" s="271">
        <v>103212.2</v>
      </c>
    </row>
    <row r="937" spans="1:7" x14ac:dyDescent="0.2">
      <c r="A937" s="269"/>
      <c r="B937" s="269"/>
      <c r="C937" s="269" t="s">
        <v>1500</v>
      </c>
      <c r="D937" s="269"/>
      <c r="E937" s="270" t="s">
        <v>1501</v>
      </c>
      <c r="F937" s="271">
        <v>102213.3</v>
      </c>
      <c r="G937" s="271">
        <v>103212.2</v>
      </c>
    </row>
    <row r="938" spans="1:7" ht="25.5" x14ac:dyDescent="0.2">
      <c r="A938" s="269"/>
      <c r="B938" s="269"/>
      <c r="C938" s="269"/>
      <c r="D938" s="269" t="s">
        <v>1231</v>
      </c>
      <c r="E938" s="270" t="s">
        <v>1232</v>
      </c>
      <c r="F938" s="271">
        <v>102213.3</v>
      </c>
      <c r="G938" s="271">
        <v>103212.2</v>
      </c>
    </row>
    <row r="939" spans="1:7" ht="25.5" x14ac:dyDescent="0.2">
      <c r="A939" s="269"/>
      <c r="B939" s="269"/>
      <c r="C939" s="269"/>
      <c r="D939" s="269" t="s">
        <v>1286</v>
      </c>
      <c r="E939" s="270" t="s">
        <v>2849</v>
      </c>
      <c r="F939" s="271">
        <v>102213.3</v>
      </c>
      <c r="G939" s="271">
        <v>103212.2</v>
      </c>
    </row>
    <row r="940" spans="1:7" x14ac:dyDescent="0.2">
      <c r="A940" s="269"/>
      <c r="B940" s="269"/>
      <c r="C940" s="269" t="s">
        <v>1502</v>
      </c>
      <c r="D940" s="269"/>
      <c r="E940" s="270" t="s">
        <v>1503</v>
      </c>
      <c r="F940" s="271">
        <v>48619.199999999997</v>
      </c>
      <c r="G940" s="271">
        <v>50942.1</v>
      </c>
    </row>
    <row r="941" spans="1:7" ht="38.25" x14ac:dyDescent="0.2">
      <c r="A941" s="269"/>
      <c r="B941" s="269"/>
      <c r="C941" s="269" t="s">
        <v>1504</v>
      </c>
      <c r="D941" s="269"/>
      <c r="E941" s="270" t="s">
        <v>2800</v>
      </c>
      <c r="F941" s="271">
        <v>15589.8</v>
      </c>
      <c r="G941" s="271">
        <v>16720.7</v>
      </c>
    </row>
    <row r="942" spans="1:7" ht="25.5" x14ac:dyDescent="0.2">
      <c r="A942" s="269"/>
      <c r="B942" s="269"/>
      <c r="C942" s="269"/>
      <c r="D942" s="269" t="s">
        <v>1231</v>
      </c>
      <c r="E942" s="270" t="s">
        <v>1232</v>
      </c>
      <c r="F942" s="271">
        <v>15589.8</v>
      </c>
      <c r="G942" s="271">
        <v>16720.7</v>
      </c>
    </row>
    <row r="943" spans="1:7" x14ac:dyDescent="0.2">
      <c r="A943" s="269"/>
      <c r="B943" s="269"/>
      <c r="C943" s="269"/>
      <c r="D943" s="269" t="s">
        <v>1233</v>
      </c>
      <c r="E943" s="270" t="s">
        <v>1234</v>
      </c>
      <c r="F943" s="271">
        <v>15589.8</v>
      </c>
      <c r="G943" s="271">
        <v>16720.7</v>
      </c>
    </row>
    <row r="944" spans="1:7" ht="25.5" x14ac:dyDescent="0.2">
      <c r="A944" s="269"/>
      <c r="B944" s="269"/>
      <c r="C944" s="269" t="s">
        <v>1506</v>
      </c>
      <c r="D944" s="269"/>
      <c r="E944" s="270" t="s">
        <v>1507</v>
      </c>
      <c r="F944" s="271">
        <v>33029.4</v>
      </c>
      <c r="G944" s="271">
        <v>34221.4</v>
      </c>
    </row>
    <row r="945" spans="1:7" ht="25.5" x14ac:dyDescent="0.2">
      <c r="A945" s="269"/>
      <c r="B945" s="269"/>
      <c r="C945" s="269"/>
      <c r="D945" s="269" t="s">
        <v>1231</v>
      </c>
      <c r="E945" s="270" t="s">
        <v>1232</v>
      </c>
      <c r="F945" s="271">
        <v>33029.4</v>
      </c>
      <c r="G945" s="271">
        <v>34221.4</v>
      </c>
    </row>
    <row r="946" spans="1:7" x14ac:dyDescent="0.2">
      <c r="A946" s="269"/>
      <c r="B946" s="269"/>
      <c r="C946" s="269"/>
      <c r="D946" s="269" t="s">
        <v>1251</v>
      </c>
      <c r="E946" s="270" t="s">
        <v>1252</v>
      </c>
      <c r="F946" s="271">
        <v>33029.4</v>
      </c>
      <c r="G946" s="271">
        <v>34221.4</v>
      </c>
    </row>
    <row r="947" spans="1:7" x14ac:dyDescent="0.2">
      <c r="A947" s="269"/>
      <c r="B947" s="269"/>
      <c r="C947" s="269" t="s">
        <v>1512</v>
      </c>
      <c r="D947" s="269"/>
      <c r="E947" s="270" t="s">
        <v>1513</v>
      </c>
      <c r="F947" s="271">
        <v>248196.9</v>
      </c>
      <c r="G947" s="271">
        <v>259397.1</v>
      </c>
    </row>
    <row r="948" spans="1:7" ht="38.25" x14ac:dyDescent="0.2">
      <c r="A948" s="269"/>
      <c r="B948" s="269"/>
      <c r="C948" s="269" t="s">
        <v>1514</v>
      </c>
      <c r="D948" s="269"/>
      <c r="E948" s="270" t="s">
        <v>1515</v>
      </c>
      <c r="F948" s="271">
        <v>248196.9</v>
      </c>
      <c r="G948" s="271">
        <v>259397.1</v>
      </c>
    </row>
    <row r="949" spans="1:7" ht="38.25" x14ac:dyDescent="0.2">
      <c r="A949" s="269"/>
      <c r="B949" s="269"/>
      <c r="C949" s="269"/>
      <c r="D949" s="269" t="s">
        <v>1140</v>
      </c>
      <c r="E949" s="270" t="s">
        <v>1141</v>
      </c>
      <c r="F949" s="271">
        <v>53745.1</v>
      </c>
      <c r="G949" s="271">
        <v>53751.8</v>
      </c>
    </row>
    <row r="950" spans="1:7" x14ac:dyDescent="0.2">
      <c r="A950" s="269"/>
      <c r="B950" s="269"/>
      <c r="C950" s="269"/>
      <c r="D950" s="269" t="s">
        <v>1247</v>
      </c>
      <c r="E950" s="270" t="s">
        <v>1248</v>
      </c>
      <c r="F950" s="271">
        <v>53745.1</v>
      </c>
      <c r="G950" s="271">
        <v>53751.8</v>
      </c>
    </row>
    <row r="951" spans="1:7" ht="25.5" x14ac:dyDescent="0.2">
      <c r="A951" s="269"/>
      <c r="B951" s="269"/>
      <c r="C951" s="269"/>
      <c r="D951" s="269" t="s">
        <v>1148</v>
      </c>
      <c r="E951" s="270" t="s">
        <v>1149</v>
      </c>
      <c r="F951" s="271">
        <v>25461.1</v>
      </c>
      <c r="G951" s="271">
        <v>28782.799999999999</v>
      </c>
    </row>
    <row r="952" spans="1:7" ht="25.5" x14ac:dyDescent="0.2">
      <c r="A952" s="269"/>
      <c r="B952" s="269"/>
      <c r="C952" s="269"/>
      <c r="D952" s="269" t="s">
        <v>1150</v>
      </c>
      <c r="E952" s="270" t="s">
        <v>1151</v>
      </c>
      <c r="F952" s="271">
        <v>25461.1</v>
      </c>
      <c r="G952" s="271">
        <v>28782.799999999999</v>
      </c>
    </row>
    <row r="953" spans="1:7" ht="25.5" x14ac:dyDescent="0.2">
      <c r="A953" s="269"/>
      <c r="B953" s="269"/>
      <c r="C953" s="269"/>
      <c r="D953" s="269" t="s">
        <v>1231</v>
      </c>
      <c r="E953" s="270" t="s">
        <v>1232</v>
      </c>
      <c r="F953" s="271">
        <v>166281.4</v>
      </c>
      <c r="G953" s="271">
        <v>174014.9</v>
      </c>
    </row>
    <row r="954" spans="1:7" x14ac:dyDescent="0.2">
      <c r="A954" s="269"/>
      <c r="B954" s="269"/>
      <c r="C954" s="269"/>
      <c r="D954" s="269" t="s">
        <v>1251</v>
      </c>
      <c r="E954" s="270" t="s">
        <v>1252</v>
      </c>
      <c r="F954" s="271">
        <v>166281.4</v>
      </c>
      <c r="G954" s="271">
        <v>174014.9</v>
      </c>
    </row>
    <row r="955" spans="1:7" x14ac:dyDescent="0.2">
      <c r="A955" s="269"/>
      <c r="B955" s="269"/>
      <c r="C955" s="269"/>
      <c r="D955" s="269" t="s">
        <v>1152</v>
      </c>
      <c r="E955" s="270" t="s">
        <v>1153</v>
      </c>
      <c r="F955" s="271">
        <v>2709.3</v>
      </c>
      <c r="G955" s="271">
        <v>2847.6</v>
      </c>
    </row>
    <row r="956" spans="1:7" ht="25.5" x14ac:dyDescent="0.2">
      <c r="A956" s="269"/>
      <c r="B956" s="269"/>
      <c r="C956" s="269"/>
      <c r="D956" s="269" t="s">
        <v>1154</v>
      </c>
      <c r="E956" s="270" t="s">
        <v>1155</v>
      </c>
      <c r="F956" s="271">
        <v>2709.3</v>
      </c>
      <c r="G956" s="271">
        <v>2847.6</v>
      </c>
    </row>
    <row r="957" spans="1:7" x14ac:dyDescent="0.2">
      <c r="A957" s="269"/>
      <c r="B957" s="269"/>
      <c r="C957" s="269" t="s">
        <v>1516</v>
      </c>
      <c r="D957" s="269"/>
      <c r="E957" s="270" t="s">
        <v>1517</v>
      </c>
      <c r="F957" s="271">
        <v>21194</v>
      </c>
      <c r="G957" s="271">
        <v>21194</v>
      </c>
    </row>
    <row r="958" spans="1:7" ht="38.25" x14ac:dyDescent="0.2">
      <c r="A958" s="269"/>
      <c r="B958" s="269"/>
      <c r="C958" s="269" t="s">
        <v>1518</v>
      </c>
      <c r="D958" s="269"/>
      <c r="E958" s="270" t="s">
        <v>1519</v>
      </c>
      <c r="F958" s="271">
        <v>21194</v>
      </c>
      <c r="G958" s="271">
        <v>21194</v>
      </c>
    </row>
    <row r="959" spans="1:7" ht="25.5" x14ac:dyDescent="0.2">
      <c r="A959" s="269"/>
      <c r="B959" s="269"/>
      <c r="C959" s="269"/>
      <c r="D959" s="269" t="s">
        <v>1148</v>
      </c>
      <c r="E959" s="270" t="s">
        <v>1149</v>
      </c>
      <c r="F959" s="271">
        <v>21194</v>
      </c>
      <c r="G959" s="271">
        <v>21194</v>
      </c>
    </row>
    <row r="960" spans="1:7" ht="25.5" x14ac:dyDescent="0.2">
      <c r="A960" s="269"/>
      <c r="B960" s="269"/>
      <c r="C960" s="269"/>
      <c r="D960" s="269" t="s">
        <v>1150</v>
      </c>
      <c r="E960" s="270" t="s">
        <v>1151</v>
      </c>
      <c r="F960" s="271">
        <v>21194</v>
      </c>
      <c r="G960" s="271">
        <v>21194</v>
      </c>
    </row>
    <row r="961" spans="1:7" x14ac:dyDescent="0.2">
      <c r="A961" s="269"/>
      <c r="B961" s="269"/>
      <c r="C961" s="269" t="s">
        <v>1168</v>
      </c>
      <c r="D961" s="269"/>
      <c r="E961" s="270" t="s">
        <v>1169</v>
      </c>
      <c r="F961" s="271">
        <v>80000</v>
      </c>
      <c r="G961" s="271">
        <v>0</v>
      </c>
    </row>
    <row r="962" spans="1:7" ht="25.5" x14ac:dyDescent="0.2">
      <c r="A962" s="269"/>
      <c r="B962" s="269"/>
      <c r="C962" s="269" t="s">
        <v>1520</v>
      </c>
      <c r="D962" s="269"/>
      <c r="E962" s="270" t="s">
        <v>1521</v>
      </c>
      <c r="F962" s="271">
        <v>80000</v>
      </c>
      <c r="G962" s="271">
        <v>0</v>
      </c>
    </row>
    <row r="963" spans="1:7" x14ac:dyDescent="0.2">
      <c r="A963" s="269"/>
      <c r="B963" s="269"/>
      <c r="C963" s="269"/>
      <c r="D963" s="269" t="s">
        <v>1172</v>
      </c>
      <c r="E963" s="270" t="s">
        <v>1173</v>
      </c>
      <c r="F963" s="271">
        <v>80000</v>
      </c>
      <c r="G963" s="271">
        <v>0</v>
      </c>
    </row>
    <row r="964" spans="1:7" x14ac:dyDescent="0.2">
      <c r="A964" s="269"/>
      <c r="B964" s="269"/>
      <c r="C964" s="269"/>
      <c r="D964" s="269" t="s">
        <v>1174</v>
      </c>
      <c r="E964" s="270" t="s">
        <v>1006</v>
      </c>
      <c r="F964" s="271">
        <v>80000</v>
      </c>
      <c r="G964" s="271">
        <v>0</v>
      </c>
    </row>
    <row r="965" spans="1:7" x14ac:dyDescent="0.2">
      <c r="A965" s="269"/>
      <c r="B965" s="269"/>
      <c r="C965" s="269" t="s">
        <v>1187</v>
      </c>
      <c r="D965" s="269"/>
      <c r="E965" s="270" t="s">
        <v>1173</v>
      </c>
      <c r="F965" s="271">
        <v>13636647.5</v>
      </c>
      <c r="G965" s="271">
        <v>13768341.800000001</v>
      </c>
    </row>
    <row r="966" spans="1:7" ht="25.5" x14ac:dyDescent="0.2">
      <c r="A966" s="269"/>
      <c r="B966" s="269"/>
      <c r="C966" s="269" t="s">
        <v>1188</v>
      </c>
      <c r="D966" s="269"/>
      <c r="E966" s="270" t="s">
        <v>1189</v>
      </c>
      <c r="F966" s="271">
        <v>13636647.499999998</v>
      </c>
      <c r="G966" s="271">
        <v>13768341.799999999</v>
      </c>
    </row>
    <row r="967" spans="1:7" ht="63.75" x14ac:dyDescent="0.2">
      <c r="A967" s="269"/>
      <c r="B967" s="269"/>
      <c r="C967" s="269" t="s">
        <v>1522</v>
      </c>
      <c r="D967" s="269"/>
      <c r="E967" s="270" t="s">
        <v>1523</v>
      </c>
      <c r="F967" s="271">
        <v>11870955.199999999</v>
      </c>
      <c r="G967" s="271">
        <v>11985305.699999999</v>
      </c>
    </row>
    <row r="968" spans="1:7" x14ac:dyDescent="0.2">
      <c r="A968" s="269"/>
      <c r="B968" s="269"/>
      <c r="C968" s="269"/>
      <c r="D968" s="269" t="s">
        <v>1172</v>
      </c>
      <c r="E968" s="270" t="s">
        <v>1173</v>
      </c>
      <c r="F968" s="271">
        <v>11870955.199999999</v>
      </c>
      <c r="G968" s="271">
        <v>11985305.699999999</v>
      </c>
    </row>
    <row r="969" spans="1:7" x14ac:dyDescent="0.2">
      <c r="A969" s="269"/>
      <c r="B969" s="269"/>
      <c r="C969" s="269"/>
      <c r="D969" s="269" t="s">
        <v>1192</v>
      </c>
      <c r="E969" s="270" t="s">
        <v>1193</v>
      </c>
      <c r="F969" s="271">
        <v>11870955.199999999</v>
      </c>
      <c r="G969" s="271">
        <v>11985305.699999999</v>
      </c>
    </row>
    <row r="970" spans="1:7" ht="140.25" x14ac:dyDescent="0.2">
      <c r="A970" s="269"/>
      <c r="B970" s="269"/>
      <c r="C970" s="269" t="s">
        <v>1524</v>
      </c>
      <c r="D970" s="269"/>
      <c r="E970" s="270" t="s">
        <v>2801</v>
      </c>
      <c r="F970" s="271">
        <v>1591328.6</v>
      </c>
      <c r="G970" s="271">
        <v>1606908</v>
      </c>
    </row>
    <row r="971" spans="1:7" x14ac:dyDescent="0.2">
      <c r="A971" s="269"/>
      <c r="B971" s="269"/>
      <c r="C971" s="269"/>
      <c r="D971" s="269" t="s">
        <v>1172</v>
      </c>
      <c r="E971" s="270" t="s">
        <v>1173</v>
      </c>
      <c r="F971" s="271">
        <v>1591328.6</v>
      </c>
      <c r="G971" s="271">
        <v>1606908</v>
      </c>
    </row>
    <row r="972" spans="1:7" x14ac:dyDescent="0.2">
      <c r="A972" s="269"/>
      <c r="B972" s="269"/>
      <c r="C972" s="269"/>
      <c r="D972" s="269" t="s">
        <v>1192</v>
      </c>
      <c r="E972" s="270" t="s">
        <v>1193</v>
      </c>
      <c r="F972" s="271">
        <v>1591328.6</v>
      </c>
      <c r="G972" s="271">
        <v>1606908</v>
      </c>
    </row>
    <row r="973" spans="1:7" ht="30" customHeight="1" x14ac:dyDescent="0.2">
      <c r="A973" s="269"/>
      <c r="B973" s="269"/>
      <c r="C973" s="269" t="s">
        <v>1525</v>
      </c>
      <c r="D973" s="269"/>
      <c r="E973" s="270" t="s">
        <v>1526</v>
      </c>
      <c r="F973" s="271">
        <v>174363.7</v>
      </c>
      <c r="G973" s="271">
        <v>176128.1</v>
      </c>
    </row>
    <row r="974" spans="1:7" x14ac:dyDescent="0.2">
      <c r="A974" s="269"/>
      <c r="B974" s="269"/>
      <c r="C974" s="269"/>
      <c r="D974" s="269" t="s">
        <v>1172</v>
      </c>
      <c r="E974" s="270" t="s">
        <v>1173</v>
      </c>
      <c r="F974" s="271">
        <v>174363.7</v>
      </c>
      <c r="G974" s="271">
        <v>176128.1</v>
      </c>
    </row>
    <row r="975" spans="1:7" x14ac:dyDescent="0.2">
      <c r="A975" s="269"/>
      <c r="B975" s="269"/>
      <c r="C975" s="269"/>
      <c r="D975" s="269" t="s">
        <v>1192</v>
      </c>
      <c r="E975" s="270" t="s">
        <v>1193</v>
      </c>
      <c r="F975" s="271">
        <v>174363.7</v>
      </c>
      <c r="G975" s="271">
        <v>176128.1</v>
      </c>
    </row>
    <row r="976" spans="1:7" x14ac:dyDescent="0.2">
      <c r="A976" s="269"/>
      <c r="B976" s="269" t="s">
        <v>1527</v>
      </c>
      <c r="C976" s="269"/>
      <c r="D976" s="269"/>
      <c r="E976" s="270" t="s">
        <v>1528</v>
      </c>
      <c r="F976" s="271">
        <v>847692.80000000005</v>
      </c>
      <c r="G976" s="271">
        <v>876447.9</v>
      </c>
    </row>
    <row r="977" spans="1:7" x14ac:dyDescent="0.2">
      <c r="A977" s="269"/>
      <c r="B977" s="269"/>
      <c r="C977" s="269" t="s">
        <v>1529</v>
      </c>
      <c r="D977" s="269"/>
      <c r="E977" s="270" t="s">
        <v>1530</v>
      </c>
      <c r="F977" s="271">
        <v>770596.1</v>
      </c>
      <c r="G977" s="271">
        <v>796932.1</v>
      </c>
    </row>
    <row r="978" spans="1:7" ht="38.25" x14ac:dyDescent="0.2">
      <c r="A978" s="269"/>
      <c r="B978" s="269"/>
      <c r="C978" s="269" t="s">
        <v>1531</v>
      </c>
      <c r="D978" s="269"/>
      <c r="E978" s="270" t="s">
        <v>1532</v>
      </c>
      <c r="F978" s="271">
        <v>36820.9</v>
      </c>
      <c r="G978" s="271">
        <v>38187.4</v>
      </c>
    </row>
    <row r="979" spans="1:7" ht="25.5" x14ac:dyDescent="0.2">
      <c r="A979" s="269"/>
      <c r="B979" s="269"/>
      <c r="C979" s="269"/>
      <c r="D979" s="269" t="s">
        <v>1231</v>
      </c>
      <c r="E979" s="270" t="s">
        <v>1232</v>
      </c>
      <c r="F979" s="271">
        <v>36820.9</v>
      </c>
      <c r="G979" s="271">
        <v>38187.4</v>
      </c>
    </row>
    <row r="980" spans="1:7" x14ac:dyDescent="0.2">
      <c r="A980" s="269"/>
      <c r="B980" s="269"/>
      <c r="C980" s="269"/>
      <c r="D980" s="269" t="s">
        <v>1233</v>
      </c>
      <c r="E980" s="270" t="s">
        <v>1234</v>
      </c>
      <c r="F980" s="271">
        <v>36820.9</v>
      </c>
      <c r="G980" s="271">
        <v>38187.4</v>
      </c>
    </row>
    <row r="981" spans="1:7" ht="25.5" x14ac:dyDescent="0.2">
      <c r="A981" s="269"/>
      <c r="B981" s="269"/>
      <c r="C981" s="269" t="s">
        <v>1533</v>
      </c>
      <c r="D981" s="269"/>
      <c r="E981" s="270" t="s">
        <v>1534</v>
      </c>
      <c r="F981" s="271">
        <v>733775.2</v>
      </c>
      <c r="G981" s="271">
        <v>758744.7</v>
      </c>
    </row>
    <row r="982" spans="1:7" ht="25.5" x14ac:dyDescent="0.2">
      <c r="A982" s="269"/>
      <c r="B982" s="269"/>
      <c r="C982" s="269"/>
      <c r="D982" s="269" t="s">
        <v>1231</v>
      </c>
      <c r="E982" s="270" t="s">
        <v>1232</v>
      </c>
      <c r="F982" s="271">
        <v>733775.2</v>
      </c>
      <c r="G982" s="271">
        <v>758744.7</v>
      </c>
    </row>
    <row r="983" spans="1:7" x14ac:dyDescent="0.2">
      <c r="A983" s="269"/>
      <c r="B983" s="269"/>
      <c r="C983" s="269"/>
      <c r="D983" s="269" t="s">
        <v>1251</v>
      </c>
      <c r="E983" s="270" t="s">
        <v>1252</v>
      </c>
      <c r="F983" s="271">
        <v>733775.2</v>
      </c>
      <c r="G983" s="271">
        <v>758744.7</v>
      </c>
    </row>
    <row r="984" spans="1:7" x14ac:dyDescent="0.2">
      <c r="A984" s="269"/>
      <c r="B984" s="269"/>
      <c r="C984" s="269" t="s">
        <v>1535</v>
      </c>
      <c r="D984" s="269"/>
      <c r="E984" s="270" t="s">
        <v>1536</v>
      </c>
      <c r="F984" s="271">
        <v>77096.7</v>
      </c>
      <c r="G984" s="271">
        <v>79515.8</v>
      </c>
    </row>
    <row r="985" spans="1:7" ht="38.25" x14ac:dyDescent="0.2">
      <c r="A985" s="269"/>
      <c r="B985" s="269"/>
      <c r="C985" s="269" t="s">
        <v>1537</v>
      </c>
      <c r="D985" s="269"/>
      <c r="E985" s="270" t="s">
        <v>1538</v>
      </c>
      <c r="F985" s="271">
        <v>77096.7</v>
      </c>
      <c r="G985" s="271">
        <v>79515.8</v>
      </c>
    </row>
    <row r="986" spans="1:7" ht="25.5" x14ac:dyDescent="0.2">
      <c r="A986" s="269"/>
      <c r="B986" s="269"/>
      <c r="C986" s="269"/>
      <c r="D986" s="269" t="s">
        <v>1231</v>
      </c>
      <c r="E986" s="270" t="s">
        <v>1232</v>
      </c>
      <c r="F986" s="271">
        <v>77096.7</v>
      </c>
      <c r="G986" s="271">
        <v>79515.8</v>
      </c>
    </row>
    <row r="987" spans="1:7" x14ac:dyDescent="0.2">
      <c r="A987" s="269"/>
      <c r="B987" s="269"/>
      <c r="C987" s="269"/>
      <c r="D987" s="269" t="s">
        <v>1251</v>
      </c>
      <c r="E987" s="270" t="s">
        <v>1252</v>
      </c>
      <c r="F987" s="271">
        <v>77096.7</v>
      </c>
      <c r="G987" s="271">
        <v>79515.8</v>
      </c>
    </row>
    <row r="988" spans="1:7" x14ac:dyDescent="0.2">
      <c r="A988" s="269"/>
      <c r="B988" s="269" t="s">
        <v>1539</v>
      </c>
      <c r="C988" s="269"/>
      <c r="D988" s="269"/>
      <c r="E988" s="270" t="s">
        <v>1540</v>
      </c>
      <c r="F988" s="271">
        <v>2476337.5</v>
      </c>
      <c r="G988" s="271">
        <v>2542160.5</v>
      </c>
    </row>
    <row r="989" spans="1:7" x14ac:dyDescent="0.2">
      <c r="A989" s="269"/>
      <c r="B989" s="269"/>
      <c r="C989" s="269" t="s">
        <v>1541</v>
      </c>
      <c r="D989" s="269"/>
      <c r="E989" s="270" t="s">
        <v>1542</v>
      </c>
      <c r="F989" s="271">
        <v>2476337.5</v>
      </c>
      <c r="G989" s="271">
        <v>2542160.5</v>
      </c>
    </row>
    <row r="990" spans="1:7" ht="38.25" x14ac:dyDescent="0.2">
      <c r="A990" s="269"/>
      <c r="B990" s="269"/>
      <c r="C990" s="269" t="s">
        <v>1543</v>
      </c>
      <c r="D990" s="269"/>
      <c r="E990" s="270" t="s">
        <v>1544</v>
      </c>
      <c r="F990" s="271">
        <v>325559.2</v>
      </c>
      <c r="G990" s="271">
        <v>335707.6</v>
      </c>
    </row>
    <row r="991" spans="1:7" ht="25.5" x14ac:dyDescent="0.2">
      <c r="A991" s="269"/>
      <c r="B991" s="269"/>
      <c r="C991" s="269"/>
      <c r="D991" s="269" t="s">
        <v>1231</v>
      </c>
      <c r="E991" s="270" t="s">
        <v>1232</v>
      </c>
      <c r="F991" s="271">
        <v>325559.2</v>
      </c>
      <c r="G991" s="271">
        <v>335707.6</v>
      </c>
    </row>
    <row r="992" spans="1:7" x14ac:dyDescent="0.2">
      <c r="A992" s="269"/>
      <c r="B992" s="269"/>
      <c r="C992" s="269"/>
      <c r="D992" s="269" t="s">
        <v>1233</v>
      </c>
      <c r="E992" s="270" t="s">
        <v>1234</v>
      </c>
      <c r="F992" s="271">
        <v>325559.2</v>
      </c>
      <c r="G992" s="271">
        <v>335707.6</v>
      </c>
    </row>
    <row r="993" spans="1:7" ht="25.5" x14ac:dyDescent="0.2">
      <c r="A993" s="269"/>
      <c r="B993" s="269"/>
      <c r="C993" s="269" t="s">
        <v>1545</v>
      </c>
      <c r="D993" s="269"/>
      <c r="E993" s="270" t="s">
        <v>1546</v>
      </c>
      <c r="F993" s="271">
        <v>2150778.2999999998</v>
      </c>
      <c r="G993" s="271">
        <v>2206452.9</v>
      </c>
    </row>
    <row r="994" spans="1:7" ht="25.5" x14ac:dyDescent="0.2">
      <c r="A994" s="269"/>
      <c r="B994" s="269"/>
      <c r="C994" s="269"/>
      <c r="D994" s="269" t="s">
        <v>1231</v>
      </c>
      <c r="E994" s="270" t="s">
        <v>1232</v>
      </c>
      <c r="F994" s="271">
        <v>2150778.2999999998</v>
      </c>
      <c r="G994" s="271">
        <v>2206452.9</v>
      </c>
    </row>
    <row r="995" spans="1:7" x14ac:dyDescent="0.2">
      <c r="A995" s="269"/>
      <c r="B995" s="269"/>
      <c r="C995" s="269"/>
      <c r="D995" s="269" t="s">
        <v>1251</v>
      </c>
      <c r="E995" s="270" t="s">
        <v>1252</v>
      </c>
      <c r="F995" s="271">
        <v>2150778.2999999998</v>
      </c>
      <c r="G995" s="271">
        <v>2206452.9</v>
      </c>
    </row>
    <row r="996" spans="1:7" ht="25.5" x14ac:dyDescent="0.2">
      <c r="A996" s="269"/>
      <c r="B996" s="269" t="s">
        <v>1547</v>
      </c>
      <c r="C996" s="269"/>
      <c r="D996" s="269"/>
      <c r="E996" s="270" t="s">
        <v>1548</v>
      </c>
      <c r="F996" s="271">
        <v>69221.899999999994</v>
      </c>
      <c r="G996" s="271">
        <v>70728.7</v>
      </c>
    </row>
    <row r="997" spans="1:7" x14ac:dyDescent="0.2">
      <c r="A997" s="269"/>
      <c r="B997" s="269"/>
      <c r="C997" s="269" t="s">
        <v>1549</v>
      </c>
      <c r="D997" s="269"/>
      <c r="E997" s="270" t="s">
        <v>1550</v>
      </c>
      <c r="F997" s="271">
        <v>50478.7</v>
      </c>
      <c r="G997" s="271">
        <v>51899.199999999997</v>
      </c>
    </row>
    <row r="998" spans="1:7" ht="25.5" x14ac:dyDescent="0.2">
      <c r="A998" s="269"/>
      <c r="B998" s="269"/>
      <c r="C998" s="269" t="s">
        <v>1551</v>
      </c>
      <c r="D998" s="269"/>
      <c r="E998" s="270" t="s">
        <v>1552</v>
      </c>
      <c r="F998" s="271">
        <v>7755.2</v>
      </c>
      <c r="G998" s="271">
        <v>8390.2999999999993</v>
      </c>
    </row>
    <row r="999" spans="1:7" ht="25.5" x14ac:dyDescent="0.2">
      <c r="A999" s="269"/>
      <c r="B999" s="269"/>
      <c r="C999" s="269"/>
      <c r="D999" s="269" t="s">
        <v>1231</v>
      </c>
      <c r="E999" s="270" t="s">
        <v>1232</v>
      </c>
      <c r="F999" s="271">
        <v>7755.2</v>
      </c>
      <c r="G999" s="271">
        <v>8390.2999999999993</v>
      </c>
    </row>
    <row r="1000" spans="1:7" x14ac:dyDescent="0.2">
      <c r="A1000" s="269"/>
      <c r="B1000" s="269"/>
      <c r="C1000" s="269"/>
      <c r="D1000" s="269" t="s">
        <v>1233</v>
      </c>
      <c r="E1000" s="270" t="s">
        <v>1234</v>
      </c>
      <c r="F1000" s="271">
        <v>7755.2</v>
      </c>
      <c r="G1000" s="271">
        <v>8390.2999999999993</v>
      </c>
    </row>
    <row r="1001" spans="1:7" x14ac:dyDescent="0.2">
      <c r="A1001" s="269"/>
      <c r="B1001" s="269"/>
      <c r="C1001" s="269" t="s">
        <v>1553</v>
      </c>
      <c r="D1001" s="269"/>
      <c r="E1001" s="270" t="s">
        <v>1554</v>
      </c>
      <c r="F1001" s="271">
        <v>42723.5</v>
      </c>
      <c r="G1001" s="271">
        <v>43508.9</v>
      </c>
    </row>
    <row r="1002" spans="1:7" ht="25.5" x14ac:dyDescent="0.2">
      <c r="A1002" s="269"/>
      <c r="B1002" s="269"/>
      <c r="C1002" s="269"/>
      <c r="D1002" s="269" t="s">
        <v>1231</v>
      </c>
      <c r="E1002" s="270" t="s">
        <v>1232</v>
      </c>
      <c r="F1002" s="271">
        <v>42723.5</v>
      </c>
      <c r="G1002" s="271">
        <v>43508.9</v>
      </c>
    </row>
    <row r="1003" spans="1:7" x14ac:dyDescent="0.2">
      <c r="A1003" s="269"/>
      <c r="B1003" s="269"/>
      <c r="C1003" s="269"/>
      <c r="D1003" s="269" t="s">
        <v>1251</v>
      </c>
      <c r="E1003" s="270" t="s">
        <v>1252</v>
      </c>
      <c r="F1003" s="271">
        <v>42723.5</v>
      </c>
      <c r="G1003" s="271">
        <v>43508.9</v>
      </c>
    </row>
    <row r="1004" spans="1:7" x14ac:dyDescent="0.2">
      <c r="A1004" s="269"/>
      <c r="B1004" s="269"/>
      <c r="C1004" s="269" t="s">
        <v>1555</v>
      </c>
      <c r="D1004" s="269"/>
      <c r="E1004" s="270" t="s">
        <v>1556</v>
      </c>
      <c r="F1004" s="271">
        <v>18743.2</v>
      </c>
      <c r="G1004" s="271">
        <v>18829.5</v>
      </c>
    </row>
    <row r="1005" spans="1:7" ht="51" x14ac:dyDescent="0.2">
      <c r="A1005" s="269"/>
      <c r="B1005" s="269"/>
      <c r="C1005" s="269" t="s">
        <v>1557</v>
      </c>
      <c r="D1005" s="269"/>
      <c r="E1005" s="270" t="s">
        <v>1558</v>
      </c>
      <c r="F1005" s="271">
        <v>18743.2</v>
      </c>
      <c r="G1005" s="271">
        <v>18829.5</v>
      </c>
    </row>
    <row r="1006" spans="1:7" ht="25.5" x14ac:dyDescent="0.2">
      <c r="A1006" s="269"/>
      <c r="B1006" s="269"/>
      <c r="C1006" s="269"/>
      <c r="D1006" s="269" t="s">
        <v>1231</v>
      </c>
      <c r="E1006" s="270" t="s">
        <v>1232</v>
      </c>
      <c r="F1006" s="271">
        <v>18743.2</v>
      </c>
      <c r="G1006" s="271">
        <v>18829.5</v>
      </c>
    </row>
    <row r="1007" spans="1:7" x14ac:dyDescent="0.2">
      <c r="A1007" s="269"/>
      <c r="B1007" s="269"/>
      <c r="C1007" s="269"/>
      <c r="D1007" s="269" t="s">
        <v>1233</v>
      </c>
      <c r="E1007" s="270" t="s">
        <v>1234</v>
      </c>
      <c r="F1007" s="271">
        <v>18743.2</v>
      </c>
      <c r="G1007" s="271">
        <v>18829.5</v>
      </c>
    </row>
    <row r="1008" spans="1:7" ht="18" customHeight="1" x14ac:dyDescent="0.2">
      <c r="A1008" s="269"/>
      <c r="B1008" s="269" t="s">
        <v>1563</v>
      </c>
      <c r="C1008" s="269"/>
      <c r="D1008" s="269"/>
      <c r="E1008" s="270" t="s">
        <v>1564</v>
      </c>
      <c r="F1008" s="271">
        <v>220000</v>
      </c>
      <c r="G1008" s="271">
        <v>100000</v>
      </c>
    </row>
    <row r="1009" spans="1:7" x14ac:dyDescent="0.2">
      <c r="A1009" s="269"/>
      <c r="B1009" s="269"/>
      <c r="C1009" s="269" t="s">
        <v>1516</v>
      </c>
      <c r="D1009" s="269"/>
      <c r="E1009" s="270" t="s">
        <v>1517</v>
      </c>
      <c r="F1009" s="271">
        <v>220000</v>
      </c>
      <c r="G1009" s="271">
        <v>100000</v>
      </c>
    </row>
    <row r="1010" spans="1:7" ht="25.5" x14ac:dyDescent="0.2">
      <c r="A1010" s="269"/>
      <c r="B1010" s="269"/>
      <c r="C1010" s="269" t="s">
        <v>1565</v>
      </c>
      <c r="D1010" s="269"/>
      <c r="E1010" s="270" t="s">
        <v>1566</v>
      </c>
      <c r="F1010" s="271">
        <v>60000</v>
      </c>
      <c r="G1010" s="271">
        <v>0</v>
      </c>
    </row>
    <row r="1011" spans="1:7" x14ac:dyDescent="0.2">
      <c r="A1011" s="269"/>
      <c r="B1011" s="269"/>
      <c r="C1011" s="269"/>
      <c r="D1011" s="269" t="s">
        <v>1172</v>
      </c>
      <c r="E1011" s="270" t="s">
        <v>1173</v>
      </c>
      <c r="F1011" s="271">
        <v>60000</v>
      </c>
      <c r="G1011" s="271">
        <v>0</v>
      </c>
    </row>
    <row r="1012" spans="1:7" x14ac:dyDescent="0.2">
      <c r="A1012" s="269"/>
      <c r="B1012" s="269"/>
      <c r="C1012" s="269"/>
      <c r="D1012" s="269" t="s">
        <v>1567</v>
      </c>
      <c r="E1012" s="270" t="s">
        <v>1568</v>
      </c>
      <c r="F1012" s="271">
        <v>60000</v>
      </c>
      <c r="G1012" s="271">
        <v>0</v>
      </c>
    </row>
    <row r="1013" spans="1:7" ht="25.5" x14ac:dyDescent="0.2">
      <c r="A1013" s="269"/>
      <c r="B1013" s="269"/>
      <c r="C1013" s="269" t="s">
        <v>1569</v>
      </c>
      <c r="D1013" s="269"/>
      <c r="E1013" s="270" t="s">
        <v>1570</v>
      </c>
      <c r="F1013" s="271">
        <v>160000</v>
      </c>
      <c r="G1013" s="271">
        <v>100000</v>
      </c>
    </row>
    <row r="1014" spans="1:7" ht="25.5" x14ac:dyDescent="0.2">
      <c r="A1014" s="269"/>
      <c r="B1014" s="269"/>
      <c r="C1014" s="269" t="s">
        <v>1571</v>
      </c>
      <c r="D1014" s="269"/>
      <c r="E1014" s="270" t="s">
        <v>1572</v>
      </c>
      <c r="F1014" s="271">
        <v>160000</v>
      </c>
      <c r="G1014" s="271">
        <v>100000</v>
      </c>
    </row>
    <row r="1015" spans="1:7" x14ac:dyDescent="0.2">
      <c r="A1015" s="269"/>
      <c r="B1015" s="269"/>
      <c r="C1015" s="269"/>
      <c r="D1015" s="269" t="s">
        <v>1172</v>
      </c>
      <c r="E1015" s="270" t="s">
        <v>1173</v>
      </c>
      <c r="F1015" s="271">
        <v>160000</v>
      </c>
      <c r="G1015" s="271">
        <v>100000</v>
      </c>
    </row>
    <row r="1016" spans="1:7" x14ac:dyDescent="0.2">
      <c r="A1016" s="269"/>
      <c r="B1016" s="269"/>
      <c r="C1016" s="269"/>
      <c r="D1016" s="269" t="s">
        <v>1567</v>
      </c>
      <c r="E1016" s="270" t="s">
        <v>1568</v>
      </c>
      <c r="F1016" s="271">
        <v>160000</v>
      </c>
      <c r="G1016" s="271">
        <v>100000</v>
      </c>
    </row>
    <row r="1017" spans="1:7" x14ac:dyDescent="0.2">
      <c r="A1017" s="269"/>
      <c r="B1017" s="269" t="s">
        <v>1574</v>
      </c>
      <c r="C1017" s="269"/>
      <c r="D1017" s="269"/>
      <c r="E1017" s="270" t="s">
        <v>1575</v>
      </c>
      <c r="F1017" s="271">
        <v>6754.3</v>
      </c>
      <c r="G1017" s="271">
        <v>7161.9</v>
      </c>
    </row>
    <row r="1018" spans="1:7" ht="16.899999999999999" customHeight="1" x14ac:dyDescent="0.2">
      <c r="A1018" s="269"/>
      <c r="B1018" s="269"/>
      <c r="C1018" s="269" t="s">
        <v>1580</v>
      </c>
      <c r="D1018" s="269"/>
      <c r="E1018" s="270" t="s">
        <v>1581</v>
      </c>
      <c r="F1018" s="271">
        <v>6754.3</v>
      </c>
      <c r="G1018" s="271">
        <v>7161.9</v>
      </c>
    </row>
    <row r="1019" spans="1:7" ht="25.5" x14ac:dyDescent="0.2">
      <c r="A1019" s="269"/>
      <c r="B1019" s="269"/>
      <c r="C1019" s="269"/>
      <c r="D1019" s="269" t="s">
        <v>1231</v>
      </c>
      <c r="E1019" s="270" t="s">
        <v>1232</v>
      </c>
      <c r="F1019" s="271">
        <v>6754.3</v>
      </c>
      <c r="G1019" s="271">
        <v>7161.9</v>
      </c>
    </row>
    <row r="1020" spans="1:7" x14ac:dyDescent="0.2">
      <c r="A1020" s="269"/>
      <c r="B1020" s="269"/>
      <c r="C1020" s="269"/>
      <c r="D1020" s="269" t="s">
        <v>1251</v>
      </c>
      <c r="E1020" s="270" t="s">
        <v>1252</v>
      </c>
      <c r="F1020" s="271">
        <v>6078.9</v>
      </c>
      <c r="G1020" s="271">
        <v>6445.5</v>
      </c>
    </row>
    <row r="1021" spans="1:7" x14ac:dyDescent="0.2">
      <c r="A1021" s="269"/>
      <c r="B1021" s="269"/>
      <c r="C1021" s="269"/>
      <c r="D1021" s="269" t="s">
        <v>1233</v>
      </c>
      <c r="E1021" s="270" t="s">
        <v>1234</v>
      </c>
      <c r="F1021" s="271">
        <v>675.4</v>
      </c>
      <c r="G1021" s="271">
        <v>716.4</v>
      </c>
    </row>
    <row r="1022" spans="1:7" x14ac:dyDescent="0.2">
      <c r="A1022" s="269"/>
      <c r="B1022" s="269" t="s">
        <v>1599</v>
      </c>
      <c r="C1022" s="269"/>
      <c r="D1022" s="269"/>
      <c r="E1022" s="270" t="s">
        <v>1600</v>
      </c>
      <c r="F1022" s="271">
        <v>996308.6</v>
      </c>
      <c r="G1022" s="271">
        <v>1014718.3</v>
      </c>
    </row>
    <row r="1023" spans="1:7" ht="25.5" x14ac:dyDescent="0.2">
      <c r="A1023" s="269"/>
      <c r="B1023" s="269"/>
      <c r="C1023" s="269" t="s">
        <v>1136</v>
      </c>
      <c r="D1023" s="269"/>
      <c r="E1023" s="270" t="s">
        <v>1137</v>
      </c>
      <c r="F1023" s="271">
        <v>43611.3</v>
      </c>
      <c r="G1023" s="271">
        <v>40554.699999999997</v>
      </c>
    </row>
    <row r="1024" spans="1:7" x14ac:dyDescent="0.2">
      <c r="A1024" s="269"/>
      <c r="B1024" s="269"/>
      <c r="C1024" s="269" t="s">
        <v>1146</v>
      </c>
      <c r="D1024" s="269"/>
      <c r="E1024" s="270" t="s">
        <v>1147</v>
      </c>
      <c r="F1024" s="271">
        <v>43611.3</v>
      </c>
      <c r="G1024" s="271">
        <v>40554.699999999997</v>
      </c>
    </row>
    <row r="1025" spans="1:7" ht="38.25" x14ac:dyDescent="0.2">
      <c r="A1025" s="269"/>
      <c r="B1025" s="269"/>
      <c r="C1025" s="269"/>
      <c r="D1025" s="269" t="s">
        <v>1140</v>
      </c>
      <c r="E1025" s="270" t="s">
        <v>1141</v>
      </c>
      <c r="F1025" s="271">
        <v>34470.400000000001</v>
      </c>
      <c r="G1025" s="271">
        <v>31320.3</v>
      </c>
    </row>
    <row r="1026" spans="1:7" ht="25.5" x14ac:dyDescent="0.2">
      <c r="A1026" s="269"/>
      <c r="B1026" s="269"/>
      <c r="C1026" s="269"/>
      <c r="D1026" s="269" t="s">
        <v>1142</v>
      </c>
      <c r="E1026" s="270" t="s">
        <v>1143</v>
      </c>
      <c r="F1026" s="271">
        <v>34470.400000000001</v>
      </c>
      <c r="G1026" s="271">
        <v>31320.3</v>
      </c>
    </row>
    <row r="1027" spans="1:7" ht="25.5" x14ac:dyDescent="0.2">
      <c r="A1027" s="269"/>
      <c r="B1027" s="269"/>
      <c r="C1027" s="269"/>
      <c r="D1027" s="269" t="s">
        <v>1148</v>
      </c>
      <c r="E1027" s="270" t="s">
        <v>1149</v>
      </c>
      <c r="F1027" s="271">
        <v>9110.9</v>
      </c>
      <c r="G1027" s="271">
        <v>9204.4</v>
      </c>
    </row>
    <row r="1028" spans="1:7" ht="25.5" x14ac:dyDescent="0.2">
      <c r="A1028" s="269"/>
      <c r="B1028" s="269"/>
      <c r="C1028" s="269"/>
      <c r="D1028" s="269" t="s">
        <v>1150</v>
      </c>
      <c r="E1028" s="270" t="s">
        <v>1151</v>
      </c>
      <c r="F1028" s="271">
        <v>9110.9</v>
      </c>
      <c r="G1028" s="271">
        <v>9204.4</v>
      </c>
    </row>
    <row r="1029" spans="1:7" x14ac:dyDescent="0.2">
      <c r="A1029" s="269"/>
      <c r="B1029" s="269"/>
      <c r="C1029" s="269"/>
      <c r="D1029" s="269" t="s">
        <v>1152</v>
      </c>
      <c r="E1029" s="270" t="s">
        <v>1153</v>
      </c>
      <c r="F1029" s="271">
        <v>30</v>
      </c>
      <c r="G1029" s="271">
        <v>30</v>
      </c>
    </row>
    <row r="1030" spans="1:7" ht="25.5" x14ac:dyDescent="0.2">
      <c r="A1030" s="269"/>
      <c r="B1030" s="269"/>
      <c r="C1030" s="269"/>
      <c r="D1030" s="269" t="s">
        <v>1154</v>
      </c>
      <c r="E1030" s="270" t="s">
        <v>1155</v>
      </c>
      <c r="F1030" s="271">
        <v>30</v>
      </c>
      <c r="G1030" s="271">
        <v>30</v>
      </c>
    </row>
    <row r="1031" spans="1:7" ht="25.5" x14ac:dyDescent="0.2">
      <c r="A1031" s="269"/>
      <c r="B1031" s="269"/>
      <c r="C1031" s="269" t="s">
        <v>1603</v>
      </c>
      <c r="D1031" s="269"/>
      <c r="E1031" s="270" t="s">
        <v>1604</v>
      </c>
      <c r="F1031" s="271">
        <v>502407</v>
      </c>
      <c r="G1031" s="271">
        <v>543303.30000000005</v>
      </c>
    </row>
    <row r="1032" spans="1:7" ht="63.75" x14ac:dyDescent="0.2">
      <c r="A1032" s="269"/>
      <c r="B1032" s="269"/>
      <c r="C1032" s="269" t="s">
        <v>1605</v>
      </c>
      <c r="D1032" s="269"/>
      <c r="E1032" s="270" t="s">
        <v>1606</v>
      </c>
      <c r="F1032" s="271">
        <v>486387.8</v>
      </c>
      <c r="G1032" s="271">
        <v>526253.5</v>
      </c>
    </row>
    <row r="1033" spans="1:7" ht="25.5" x14ac:dyDescent="0.2">
      <c r="A1033" s="269"/>
      <c r="B1033" s="269"/>
      <c r="C1033" s="269"/>
      <c r="D1033" s="269" t="s">
        <v>1231</v>
      </c>
      <c r="E1033" s="270" t="s">
        <v>1232</v>
      </c>
      <c r="F1033" s="271">
        <v>486387.8</v>
      </c>
      <c r="G1033" s="271">
        <v>526253.5</v>
      </c>
    </row>
    <row r="1034" spans="1:7" x14ac:dyDescent="0.2">
      <c r="A1034" s="269"/>
      <c r="B1034" s="269"/>
      <c r="C1034" s="269"/>
      <c r="D1034" s="269" t="s">
        <v>1233</v>
      </c>
      <c r="E1034" s="270" t="s">
        <v>1234</v>
      </c>
      <c r="F1034" s="271">
        <v>486387.8</v>
      </c>
      <c r="G1034" s="271">
        <v>526253.5</v>
      </c>
    </row>
    <row r="1035" spans="1:7" ht="38.25" x14ac:dyDescent="0.2">
      <c r="A1035" s="269"/>
      <c r="B1035" s="269"/>
      <c r="C1035" s="269" t="s">
        <v>1607</v>
      </c>
      <c r="D1035" s="269"/>
      <c r="E1035" s="270" t="s">
        <v>1608</v>
      </c>
      <c r="F1035" s="271">
        <v>11764</v>
      </c>
      <c r="G1035" s="271">
        <v>12479.9</v>
      </c>
    </row>
    <row r="1036" spans="1:7" ht="25.5" x14ac:dyDescent="0.2">
      <c r="A1036" s="269"/>
      <c r="B1036" s="269"/>
      <c r="C1036" s="269"/>
      <c r="D1036" s="269" t="s">
        <v>1231</v>
      </c>
      <c r="E1036" s="270" t="s">
        <v>1232</v>
      </c>
      <c r="F1036" s="271">
        <v>11764</v>
      </c>
      <c r="G1036" s="271">
        <v>12479.9</v>
      </c>
    </row>
    <row r="1037" spans="1:7" x14ac:dyDescent="0.2">
      <c r="A1037" s="269"/>
      <c r="B1037" s="269"/>
      <c r="C1037" s="269"/>
      <c r="D1037" s="269" t="s">
        <v>1233</v>
      </c>
      <c r="E1037" s="270" t="s">
        <v>1234</v>
      </c>
      <c r="F1037" s="271">
        <v>11764</v>
      </c>
      <c r="G1037" s="271">
        <v>12479.9</v>
      </c>
    </row>
    <row r="1038" spans="1:7" x14ac:dyDescent="0.2">
      <c r="A1038" s="269"/>
      <c r="B1038" s="269"/>
      <c r="C1038" s="269" t="s">
        <v>1609</v>
      </c>
      <c r="D1038" s="269"/>
      <c r="E1038" s="270" t="s">
        <v>1610</v>
      </c>
      <c r="F1038" s="271">
        <v>4255.2</v>
      </c>
      <c r="G1038" s="271">
        <v>4569.8999999999996</v>
      </c>
    </row>
    <row r="1039" spans="1:7" ht="38.25" x14ac:dyDescent="0.2">
      <c r="A1039" s="269"/>
      <c r="B1039" s="269"/>
      <c r="C1039" s="269"/>
      <c r="D1039" s="269" t="s">
        <v>1140</v>
      </c>
      <c r="E1039" s="270" t="s">
        <v>1141</v>
      </c>
      <c r="F1039" s="271">
        <v>1830.8</v>
      </c>
      <c r="G1039" s="271">
        <v>1832.6</v>
      </c>
    </row>
    <row r="1040" spans="1:7" x14ac:dyDescent="0.2">
      <c r="A1040" s="269"/>
      <c r="B1040" s="269"/>
      <c r="C1040" s="269"/>
      <c r="D1040" s="269" t="s">
        <v>1247</v>
      </c>
      <c r="E1040" s="270" t="s">
        <v>1248</v>
      </c>
      <c r="F1040" s="271">
        <v>1830.8</v>
      </c>
      <c r="G1040" s="271">
        <v>1832.6</v>
      </c>
    </row>
    <row r="1041" spans="1:7" ht="25.5" x14ac:dyDescent="0.2">
      <c r="A1041" s="269"/>
      <c r="B1041" s="269"/>
      <c r="C1041" s="269"/>
      <c r="D1041" s="269" t="s">
        <v>1148</v>
      </c>
      <c r="E1041" s="270" t="s">
        <v>1149</v>
      </c>
      <c r="F1041" s="271">
        <v>2369.4</v>
      </c>
      <c r="G1041" s="271">
        <v>2678.9</v>
      </c>
    </row>
    <row r="1042" spans="1:7" ht="25.5" x14ac:dyDescent="0.2">
      <c r="A1042" s="269"/>
      <c r="B1042" s="269"/>
      <c r="C1042" s="269"/>
      <c r="D1042" s="269" t="s">
        <v>1150</v>
      </c>
      <c r="E1042" s="270" t="s">
        <v>1151</v>
      </c>
      <c r="F1042" s="271">
        <v>2369.4</v>
      </c>
      <c r="G1042" s="271">
        <v>2678.9</v>
      </c>
    </row>
    <row r="1043" spans="1:7" x14ac:dyDescent="0.2">
      <c r="A1043" s="269"/>
      <c r="B1043" s="269"/>
      <c r="C1043" s="269"/>
      <c r="D1043" s="269" t="s">
        <v>1152</v>
      </c>
      <c r="E1043" s="270" t="s">
        <v>1153</v>
      </c>
      <c r="F1043" s="271">
        <v>55</v>
      </c>
      <c r="G1043" s="271">
        <v>58.4</v>
      </c>
    </row>
    <row r="1044" spans="1:7" ht="25.5" x14ac:dyDescent="0.2">
      <c r="A1044" s="269"/>
      <c r="B1044" s="269"/>
      <c r="C1044" s="269"/>
      <c r="D1044" s="269" t="s">
        <v>1154</v>
      </c>
      <c r="E1044" s="270" t="s">
        <v>1155</v>
      </c>
      <c r="F1044" s="271">
        <v>55</v>
      </c>
      <c r="G1044" s="271">
        <v>58.4</v>
      </c>
    </row>
    <row r="1045" spans="1:7" x14ac:dyDescent="0.2">
      <c r="A1045" s="269"/>
      <c r="B1045" s="269"/>
      <c r="C1045" s="269" t="s">
        <v>1516</v>
      </c>
      <c r="D1045" s="269"/>
      <c r="E1045" s="270" t="s">
        <v>1517</v>
      </c>
      <c r="F1045" s="271">
        <v>337041.5</v>
      </c>
      <c r="G1045" s="271">
        <v>317661.5</v>
      </c>
    </row>
    <row r="1046" spans="1:7" x14ac:dyDescent="0.2">
      <c r="A1046" s="269"/>
      <c r="B1046" s="269"/>
      <c r="C1046" s="269" t="s">
        <v>1611</v>
      </c>
      <c r="D1046" s="269"/>
      <c r="E1046" s="270" t="s">
        <v>1612</v>
      </c>
      <c r="F1046" s="271">
        <v>20000</v>
      </c>
      <c r="G1046" s="271">
        <v>20000</v>
      </c>
    </row>
    <row r="1047" spans="1:7" x14ac:dyDescent="0.2">
      <c r="A1047" s="269"/>
      <c r="B1047" s="269"/>
      <c r="C1047" s="269" t="s">
        <v>1613</v>
      </c>
      <c r="D1047" s="269"/>
      <c r="E1047" s="270" t="s">
        <v>1614</v>
      </c>
      <c r="F1047" s="271">
        <v>20000</v>
      </c>
      <c r="G1047" s="271">
        <v>20000</v>
      </c>
    </row>
    <row r="1048" spans="1:7" ht="25.5" x14ac:dyDescent="0.2">
      <c r="A1048" s="269"/>
      <c r="B1048" s="269"/>
      <c r="C1048" s="269"/>
      <c r="D1048" s="269" t="s">
        <v>1148</v>
      </c>
      <c r="E1048" s="270" t="s">
        <v>1149</v>
      </c>
      <c r="F1048" s="271">
        <v>20000</v>
      </c>
      <c r="G1048" s="271">
        <v>20000</v>
      </c>
    </row>
    <row r="1049" spans="1:7" ht="25.5" x14ac:dyDescent="0.2">
      <c r="A1049" s="269"/>
      <c r="B1049" s="269"/>
      <c r="C1049" s="269"/>
      <c r="D1049" s="269" t="s">
        <v>1150</v>
      </c>
      <c r="E1049" s="270" t="s">
        <v>1151</v>
      </c>
      <c r="F1049" s="271">
        <v>20000</v>
      </c>
      <c r="G1049" s="271">
        <v>20000</v>
      </c>
    </row>
    <row r="1050" spans="1:7" ht="25.5" x14ac:dyDescent="0.2">
      <c r="A1050" s="269"/>
      <c r="B1050" s="269"/>
      <c r="C1050" s="269" t="s">
        <v>1615</v>
      </c>
      <c r="D1050" s="269"/>
      <c r="E1050" s="270" t="s">
        <v>1616</v>
      </c>
      <c r="F1050" s="271">
        <v>163475.1</v>
      </c>
      <c r="G1050" s="271">
        <v>143885.29999999999</v>
      </c>
    </row>
    <row r="1051" spans="1:7" ht="25.5" x14ac:dyDescent="0.2">
      <c r="A1051" s="269"/>
      <c r="B1051" s="269"/>
      <c r="C1051" s="269"/>
      <c r="D1051" s="269" t="s">
        <v>1148</v>
      </c>
      <c r="E1051" s="270" t="s">
        <v>1149</v>
      </c>
      <c r="F1051" s="271">
        <v>163475.1</v>
      </c>
      <c r="G1051" s="271">
        <v>143885.29999999999</v>
      </c>
    </row>
    <row r="1052" spans="1:7" ht="25.5" x14ac:dyDescent="0.2">
      <c r="A1052" s="269"/>
      <c r="B1052" s="269"/>
      <c r="C1052" s="269"/>
      <c r="D1052" s="269" t="s">
        <v>1150</v>
      </c>
      <c r="E1052" s="270" t="s">
        <v>1151</v>
      </c>
      <c r="F1052" s="271">
        <v>163475.1</v>
      </c>
      <c r="G1052" s="271">
        <v>143885.29999999999</v>
      </c>
    </row>
    <row r="1053" spans="1:7" ht="69" customHeight="1" x14ac:dyDescent="0.2">
      <c r="A1053" s="269"/>
      <c r="B1053" s="269"/>
      <c r="C1053" s="269" t="s">
        <v>1617</v>
      </c>
      <c r="D1053" s="269"/>
      <c r="E1053" s="270" t="s">
        <v>1618</v>
      </c>
      <c r="F1053" s="271">
        <v>123000</v>
      </c>
      <c r="G1053" s="271">
        <v>123000</v>
      </c>
    </row>
    <row r="1054" spans="1:7" ht="25.5" x14ac:dyDescent="0.2">
      <c r="A1054" s="269"/>
      <c r="B1054" s="269"/>
      <c r="C1054" s="269"/>
      <c r="D1054" s="269" t="s">
        <v>1148</v>
      </c>
      <c r="E1054" s="270" t="s">
        <v>1149</v>
      </c>
      <c r="F1054" s="271">
        <v>3000</v>
      </c>
      <c r="G1054" s="271">
        <v>3000</v>
      </c>
    </row>
    <row r="1055" spans="1:7" ht="25.5" x14ac:dyDescent="0.2">
      <c r="A1055" s="269"/>
      <c r="B1055" s="269"/>
      <c r="C1055" s="269"/>
      <c r="D1055" s="269" t="s">
        <v>1150</v>
      </c>
      <c r="E1055" s="270" t="s">
        <v>1151</v>
      </c>
      <c r="F1055" s="271">
        <v>3000</v>
      </c>
      <c r="G1055" s="271">
        <v>3000</v>
      </c>
    </row>
    <row r="1056" spans="1:7" x14ac:dyDescent="0.2">
      <c r="A1056" s="269"/>
      <c r="B1056" s="269"/>
      <c r="C1056" s="269"/>
      <c r="D1056" s="269" t="s">
        <v>1152</v>
      </c>
      <c r="E1056" s="270" t="s">
        <v>1153</v>
      </c>
      <c r="F1056" s="271">
        <v>120000</v>
      </c>
      <c r="G1056" s="271">
        <v>120000</v>
      </c>
    </row>
    <row r="1057" spans="1:7" ht="38.25" x14ac:dyDescent="0.2">
      <c r="A1057" s="269"/>
      <c r="B1057" s="269"/>
      <c r="C1057" s="269"/>
      <c r="D1057" s="269" t="s">
        <v>1210</v>
      </c>
      <c r="E1057" s="270" t="s">
        <v>1211</v>
      </c>
      <c r="F1057" s="271">
        <v>120000</v>
      </c>
      <c r="G1057" s="271">
        <v>120000</v>
      </c>
    </row>
    <row r="1058" spans="1:7" ht="51" x14ac:dyDescent="0.2">
      <c r="A1058" s="269"/>
      <c r="B1058" s="269"/>
      <c r="C1058" s="269" t="s">
        <v>1619</v>
      </c>
      <c r="D1058" s="269"/>
      <c r="E1058" s="270" t="s">
        <v>1620</v>
      </c>
      <c r="F1058" s="271">
        <v>3078.4</v>
      </c>
      <c r="G1058" s="271">
        <v>3288.2</v>
      </c>
    </row>
    <row r="1059" spans="1:7" x14ac:dyDescent="0.2">
      <c r="A1059" s="269"/>
      <c r="B1059" s="269"/>
      <c r="C1059" s="269"/>
      <c r="D1059" s="269" t="s">
        <v>1239</v>
      </c>
      <c r="E1059" s="270" t="s">
        <v>1240</v>
      </c>
      <c r="F1059" s="271">
        <v>3078.4</v>
      </c>
      <c r="G1059" s="271">
        <v>3288.2</v>
      </c>
    </row>
    <row r="1060" spans="1:7" x14ac:dyDescent="0.2">
      <c r="A1060" s="269"/>
      <c r="B1060" s="269"/>
      <c r="C1060" s="269"/>
      <c r="D1060" s="269" t="s">
        <v>1316</v>
      </c>
      <c r="E1060" s="270" t="s">
        <v>1317</v>
      </c>
      <c r="F1060" s="271">
        <v>3078.4</v>
      </c>
      <c r="G1060" s="271">
        <v>3288.2</v>
      </c>
    </row>
    <row r="1061" spans="1:7" ht="25.5" x14ac:dyDescent="0.2">
      <c r="A1061" s="269"/>
      <c r="B1061" s="269"/>
      <c r="C1061" s="269" t="s">
        <v>1621</v>
      </c>
      <c r="D1061" s="269"/>
      <c r="E1061" s="270" t="s">
        <v>1622</v>
      </c>
      <c r="F1061" s="271">
        <v>10100</v>
      </c>
      <c r="G1061" s="271">
        <v>10100</v>
      </c>
    </row>
    <row r="1062" spans="1:7" ht="25.5" x14ac:dyDescent="0.2">
      <c r="A1062" s="269"/>
      <c r="B1062" s="269"/>
      <c r="C1062" s="269"/>
      <c r="D1062" s="269" t="s">
        <v>1148</v>
      </c>
      <c r="E1062" s="270" t="s">
        <v>1149</v>
      </c>
      <c r="F1062" s="271">
        <v>10100</v>
      </c>
      <c r="G1062" s="271">
        <v>10100</v>
      </c>
    </row>
    <row r="1063" spans="1:7" ht="25.5" x14ac:dyDescent="0.2">
      <c r="A1063" s="269"/>
      <c r="B1063" s="269"/>
      <c r="C1063" s="269"/>
      <c r="D1063" s="269" t="s">
        <v>1150</v>
      </c>
      <c r="E1063" s="270" t="s">
        <v>1151</v>
      </c>
      <c r="F1063" s="271">
        <v>10100</v>
      </c>
      <c r="G1063" s="271">
        <v>10100</v>
      </c>
    </row>
    <row r="1064" spans="1:7" ht="38.25" x14ac:dyDescent="0.2">
      <c r="A1064" s="269"/>
      <c r="B1064" s="269"/>
      <c r="C1064" s="269" t="s">
        <v>1623</v>
      </c>
      <c r="D1064" s="269"/>
      <c r="E1064" s="270" t="s">
        <v>2803</v>
      </c>
      <c r="F1064" s="271">
        <v>17388</v>
      </c>
      <c r="G1064" s="271">
        <v>17388</v>
      </c>
    </row>
    <row r="1065" spans="1:7" x14ac:dyDescent="0.2">
      <c r="A1065" s="269"/>
      <c r="B1065" s="269"/>
      <c r="C1065" s="269"/>
      <c r="D1065" s="269" t="s">
        <v>1239</v>
      </c>
      <c r="E1065" s="270" t="s">
        <v>1240</v>
      </c>
      <c r="F1065" s="271">
        <v>17388</v>
      </c>
      <c r="G1065" s="271">
        <v>17388</v>
      </c>
    </row>
    <row r="1066" spans="1:7" x14ac:dyDescent="0.2">
      <c r="A1066" s="269"/>
      <c r="B1066" s="269"/>
      <c r="C1066" s="269"/>
      <c r="D1066" s="269" t="s">
        <v>1316</v>
      </c>
      <c r="E1066" s="270" t="s">
        <v>1317</v>
      </c>
      <c r="F1066" s="271">
        <v>17388</v>
      </c>
      <c r="G1066" s="271">
        <v>17388</v>
      </c>
    </row>
    <row r="1067" spans="1:7" x14ac:dyDescent="0.2">
      <c r="A1067" s="269"/>
      <c r="B1067" s="269"/>
      <c r="C1067" s="269" t="s">
        <v>481</v>
      </c>
      <c r="D1067" s="269"/>
      <c r="E1067" s="270" t="s">
        <v>482</v>
      </c>
      <c r="F1067" s="271">
        <v>113248.8</v>
      </c>
      <c r="G1067" s="271">
        <v>113198.8</v>
      </c>
    </row>
    <row r="1068" spans="1:7" ht="25.5" x14ac:dyDescent="0.2">
      <c r="A1068" s="269"/>
      <c r="B1068" s="269"/>
      <c r="C1068" s="269" t="s">
        <v>483</v>
      </c>
      <c r="D1068" s="269"/>
      <c r="E1068" s="270" t="s">
        <v>484</v>
      </c>
      <c r="F1068" s="271">
        <v>10992.4</v>
      </c>
      <c r="G1068" s="271">
        <v>10792.4</v>
      </c>
    </row>
    <row r="1069" spans="1:7" ht="25.5" x14ac:dyDescent="0.2">
      <c r="A1069" s="269"/>
      <c r="B1069" s="269"/>
      <c r="C1069" s="269"/>
      <c r="D1069" s="269" t="s">
        <v>1148</v>
      </c>
      <c r="E1069" s="270" t="s">
        <v>1149</v>
      </c>
      <c r="F1069" s="271">
        <v>8265</v>
      </c>
      <c r="G1069" s="271">
        <v>8065</v>
      </c>
    </row>
    <row r="1070" spans="1:7" ht="25.5" x14ac:dyDescent="0.2">
      <c r="A1070" s="269"/>
      <c r="B1070" s="269"/>
      <c r="C1070" s="269"/>
      <c r="D1070" s="269" t="s">
        <v>1150</v>
      </c>
      <c r="E1070" s="270" t="s">
        <v>1151</v>
      </c>
      <c r="F1070" s="271">
        <v>8265</v>
      </c>
      <c r="G1070" s="271">
        <v>8065</v>
      </c>
    </row>
    <row r="1071" spans="1:7" x14ac:dyDescent="0.2">
      <c r="A1071" s="269"/>
      <c r="B1071" s="269"/>
      <c r="C1071" s="269"/>
      <c r="D1071" s="269" t="s">
        <v>1239</v>
      </c>
      <c r="E1071" s="270" t="s">
        <v>1240</v>
      </c>
      <c r="F1071" s="271">
        <v>1134</v>
      </c>
      <c r="G1071" s="271">
        <v>1134</v>
      </c>
    </row>
    <row r="1072" spans="1:7" x14ac:dyDescent="0.2">
      <c r="A1072" s="269"/>
      <c r="B1072" s="269"/>
      <c r="C1072" s="269"/>
      <c r="D1072" s="269" t="s">
        <v>1316</v>
      </c>
      <c r="E1072" s="270" t="s">
        <v>1317</v>
      </c>
      <c r="F1072" s="271">
        <v>1134</v>
      </c>
      <c r="G1072" s="271">
        <v>1134</v>
      </c>
    </row>
    <row r="1073" spans="1:7" ht="25.5" x14ac:dyDescent="0.2">
      <c r="A1073" s="269"/>
      <c r="B1073" s="269"/>
      <c r="C1073" s="269"/>
      <c r="D1073" s="269" t="s">
        <v>1231</v>
      </c>
      <c r="E1073" s="270" t="s">
        <v>1232</v>
      </c>
      <c r="F1073" s="271">
        <v>1593.4</v>
      </c>
      <c r="G1073" s="271">
        <v>1593.4</v>
      </c>
    </row>
    <row r="1074" spans="1:7" x14ac:dyDescent="0.2">
      <c r="A1074" s="269"/>
      <c r="B1074" s="269"/>
      <c r="C1074" s="269"/>
      <c r="D1074" s="269" t="s">
        <v>1251</v>
      </c>
      <c r="E1074" s="270" t="s">
        <v>1252</v>
      </c>
      <c r="F1074" s="271">
        <v>1593.4</v>
      </c>
      <c r="G1074" s="271">
        <v>1593.4</v>
      </c>
    </row>
    <row r="1075" spans="1:7" ht="57.6" customHeight="1" x14ac:dyDescent="0.2">
      <c r="A1075" s="269"/>
      <c r="B1075" s="269"/>
      <c r="C1075" s="269" t="s">
        <v>1367</v>
      </c>
      <c r="D1075" s="269"/>
      <c r="E1075" s="270" t="s">
        <v>1368</v>
      </c>
      <c r="F1075" s="271">
        <v>2256.4</v>
      </c>
      <c r="G1075" s="271">
        <v>2406.4</v>
      </c>
    </row>
    <row r="1076" spans="1:7" ht="25.5" x14ac:dyDescent="0.2">
      <c r="A1076" s="269"/>
      <c r="B1076" s="269"/>
      <c r="C1076" s="269"/>
      <c r="D1076" s="269" t="s">
        <v>1148</v>
      </c>
      <c r="E1076" s="270" t="s">
        <v>1149</v>
      </c>
      <c r="F1076" s="271">
        <v>2256.4</v>
      </c>
      <c r="G1076" s="271">
        <v>2406.4</v>
      </c>
    </row>
    <row r="1077" spans="1:7" ht="25.5" x14ac:dyDescent="0.2">
      <c r="A1077" s="269"/>
      <c r="B1077" s="269"/>
      <c r="C1077" s="269"/>
      <c r="D1077" s="269" t="s">
        <v>1150</v>
      </c>
      <c r="E1077" s="270" t="s">
        <v>1151</v>
      </c>
      <c r="F1077" s="271">
        <v>2256.4</v>
      </c>
      <c r="G1077" s="271">
        <v>2406.4</v>
      </c>
    </row>
    <row r="1078" spans="1:7" ht="43.9" customHeight="1" x14ac:dyDescent="0.2">
      <c r="A1078" s="269"/>
      <c r="B1078" s="269"/>
      <c r="C1078" s="269" t="s">
        <v>2579</v>
      </c>
      <c r="D1078" s="269"/>
      <c r="E1078" s="270" t="s">
        <v>2804</v>
      </c>
      <c r="F1078" s="271">
        <v>100000</v>
      </c>
      <c r="G1078" s="271">
        <v>100000</v>
      </c>
    </row>
    <row r="1079" spans="1:7" ht="25.5" x14ac:dyDescent="0.2">
      <c r="A1079" s="269"/>
      <c r="B1079" s="269"/>
      <c r="C1079" s="269"/>
      <c r="D1079" s="269" t="s">
        <v>1148</v>
      </c>
      <c r="E1079" s="270" t="s">
        <v>1149</v>
      </c>
      <c r="F1079" s="271">
        <v>100000</v>
      </c>
      <c r="G1079" s="271">
        <v>100000</v>
      </c>
    </row>
    <row r="1080" spans="1:7" ht="25.5" x14ac:dyDescent="0.2">
      <c r="A1080" s="269"/>
      <c r="B1080" s="269"/>
      <c r="C1080" s="269"/>
      <c r="D1080" s="269" t="s">
        <v>1150</v>
      </c>
      <c r="E1080" s="270" t="s">
        <v>1151</v>
      </c>
      <c r="F1080" s="271">
        <v>100000</v>
      </c>
      <c r="G1080" s="271">
        <v>100000</v>
      </c>
    </row>
    <row r="1081" spans="1:7" x14ac:dyDescent="0.2">
      <c r="A1081" s="269"/>
      <c r="B1081" s="269" t="s">
        <v>1770</v>
      </c>
      <c r="C1081" s="269"/>
      <c r="D1081" s="269"/>
      <c r="E1081" s="270" t="s">
        <v>1771</v>
      </c>
      <c r="F1081" s="271">
        <v>2147560.6</v>
      </c>
      <c r="G1081" s="271">
        <v>2228634.9</v>
      </c>
    </row>
    <row r="1082" spans="1:7" x14ac:dyDescent="0.2">
      <c r="A1082" s="269"/>
      <c r="B1082" s="269" t="s">
        <v>1796</v>
      </c>
      <c r="C1082" s="269"/>
      <c r="D1082" s="269"/>
      <c r="E1082" s="270" t="s">
        <v>1797</v>
      </c>
      <c r="F1082" s="271">
        <v>1808683.2</v>
      </c>
      <c r="G1082" s="271">
        <v>1887223.6</v>
      </c>
    </row>
    <row r="1083" spans="1:7" x14ac:dyDescent="0.2">
      <c r="A1083" s="269"/>
      <c r="B1083" s="269"/>
      <c r="C1083" s="269" t="s">
        <v>465</v>
      </c>
      <c r="D1083" s="269"/>
      <c r="E1083" s="270" t="s">
        <v>466</v>
      </c>
      <c r="F1083" s="271">
        <v>1765767.6</v>
      </c>
      <c r="G1083" s="271">
        <v>1877179.8</v>
      </c>
    </row>
    <row r="1084" spans="1:7" ht="66.599999999999994" customHeight="1" x14ac:dyDescent="0.2">
      <c r="A1084" s="269"/>
      <c r="B1084" s="269"/>
      <c r="C1084" s="269" t="s">
        <v>865</v>
      </c>
      <c r="D1084" s="269"/>
      <c r="E1084" s="270" t="s">
        <v>866</v>
      </c>
      <c r="F1084" s="271">
        <v>10636.8</v>
      </c>
      <c r="G1084" s="271">
        <v>11306.9</v>
      </c>
    </row>
    <row r="1085" spans="1:7" x14ac:dyDescent="0.2">
      <c r="A1085" s="269"/>
      <c r="B1085" s="269"/>
      <c r="C1085" s="269"/>
      <c r="D1085" s="269" t="s">
        <v>1239</v>
      </c>
      <c r="E1085" s="270" t="s">
        <v>1240</v>
      </c>
      <c r="F1085" s="271">
        <v>10636.8</v>
      </c>
      <c r="G1085" s="271">
        <v>11306.9</v>
      </c>
    </row>
    <row r="1086" spans="1:7" ht="25.5" x14ac:dyDescent="0.2">
      <c r="A1086" s="269"/>
      <c r="B1086" s="269"/>
      <c r="C1086" s="269"/>
      <c r="D1086" s="269" t="s">
        <v>1281</v>
      </c>
      <c r="E1086" s="270" t="s">
        <v>1282</v>
      </c>
      <c r="F1086" s="271">
        <v>10636.8</v>
      </c>
      <c r="G1086" s="271">
        <v>11306.9</v>
      </c>
    </row>
    <row r="1087" spans="1:7" ht="25.5" x14ac:dyDescent="0.2">
      <c r="A1087" s="269"/>
      <c r="B1087" s="269"/>
      <c r="C1087" s="269" t="s">
        <v>1853</v>
      </c>
      <c r="D1087" s="269"/>
      <c r="E1087" s="270" t="s">
        <v>2805</v>
      </c>
      <c r="F1087" s="271">
        <v>743897.4</v>
      </c>
      <c r="G1087" s="271">
        <v>811406.2</v>
      </c>
    </row>
    <row r="1088" spans="1:7" ht="25.5" x14ac:dyDescent="0.2">
      <c r="A1088" s="269"/>
      <c r="B1088" s="269"/>
      <c r="C1088" s="269" t="s">
        <v>1863</v>
      </c>
      <c r="D1088" s="269"/>
      <c r="E1088" s="270" t="s">
        <v>1864</v>
      </c>
      <c r="F1088" s="271">
        <v>259713.5</v>
      </c>
      <c r="G1088" s="271">
        <v>284525.7</v>
      </c>
    </row>
    <row r="1089" spans="1:7" x14ac:dyDescent="0.2">
      <c r="A1089" s="269"/>
      <c r="B1089" s="269"/>
      <c r="C1089" s="269"/>
      <c r="D1089" s="269" t="s">
        <v>1172</v>
      </c>
      <c r="E1089" s="270" t="s">
        <v>1173</v>
      </c>
      <c r="F1089" s="271">
        <v>259713.5</v>
      </c>
      <c r="G1089" s="271">
        <v>284525.7</v>
      </c>
    </row>
    <row r="1090" spans="1:7" x14ac:dyDescent="0.2">
      <c r="A1090" s="269"/>
      <c r="B1090" s="269"/>
      <c r="C1090" s="269"/>
      <c r="D1090" s="269" t="s">
        <v>1192</v>
      </c>
      <c r="E1090" s="270" t="s">
        <v>1193</v>
      </c>
      <c r="F1090" s="271">
        <v>259713.5</v>
      </c>
      <c r="G1090" s="271">
        <v>284525.7</v>
      </c>
    </row>
    <row r="1091" spans="1:7" ht="25.5" x14ac:dyDescent="0.2">
      <c r="A1091" s="269"/>
      <c r="B1091" s="269"/>
      <c r="C1091" s="269" t="s">
        <v>1865</v>
      </c>
      <c r="D1091" s="269"/>
      <c r="E1091" s="270" t="s">
        <v>1866</v>
      </c>
      <c r="F1091" s="271">
        <v>484183.9</v>
      </c>
      <c r="G1091" s="271">
        <v>526880.5</v>
      </c>
    </row>
    <row r="1092" spans="1:7" x14ac:dyDescent="0.2">
      <c r="A1092" s="269"/>
      <c r="B1092" s="269"/>
      <c r="C1092" s="269"/>
      <c r="D1092" s="269" t="s">
        <v>1172</v>
      </c>
      <c r="E1092" s="270" t="s">
        <v>1173</v>
      </c>
      <c r="F1092" s="271">
        <v>484183.9</v>
      </c>
      <c r="G1092" s="271">
        <v>526880.5</v>
      </c>
    </row>
    <row r="1093" spans="1:7" x14ac:dyDescent="0.2">
      <c r="A1093" s="269"/>
      <c r="B1093" s="269"/>
      <c r="C1093" s="269"/>
      <c r="D1093" s="269" t="s">
        <v>1192</v>
      </c>
      <c r="E1093" s="270" t="s">
        <v>1193</v>
      </c>
      <c r="F1093" s="271">
        <v>484183.9</v>
      </c>
      <c r="G1093" s="271">
        <v>526880.5</v>
      </c>
    </row>
    <row r="1094" spans="1:7" ht="38.25" x14ac:dyDescent="0.2">
      <c r="A1094" s="269"/>
      <c r="B1094" s="269"/>
      <c r="C1094" s="269" t="s">
        <v>1893</v>
      </c>
      <c r="D1094" s="269"/>
      <c r="E1094" s="270" t="s">
        <v>2797</v>
      </c>
      <c r="F1094" s="271">
        <v>379359.3</v>
      </c>
      <c r="G1094" s="271">
        <v>399806.1</v>
      </c>
    </row>
    <row r="1095" spans="1:7" ht="25.5" x14ac:dyDescent="0.2">
      <c r="A1095" s="269"/>
      <c r="B1095" s="269"/>
      <c r="C1095" s="269" t="s">
        <v>1894</v>
      </c>
      <c r="D1095" s="269"/>
      <c r="E1095" s="270" t="s">
        <v>1895</v>
      </c>
      <c r="F1095" s="271">
        <v>379359.3</v>
      </c>
      <c r="G1095" s="271">
        <v>399806.1</v>
      </c>
    </row>
    <row r="1096" spans="1:7" x14ac:dyDescent="0.2">
      <c r="A1096" s="269"/>
      <c r="B1096" s="269"/>
      <c r="C1096" s="269"/>
      <c r="D1096" s="269" t="s">
        <v>1239</v>
      </c>
      <c r="E1096" s="270" t="s">
        <v>1240</v>
      </c>
      <c r="F1096" s="271">
        <v>379359.3</v>
      </c>
      <c r="G1096" s="271">
        <v>399806.1</v>
      </c>
    </row>
    <row r="1097" spans="1:7" ht="25.5" x14ac:dyDescent="0.2">
      <c r="A1097" s="269"/>
      <c r="B1097" s="269"/>
      <c r="C1097" s="269"/>
      <c r="D1097" s="269" t="s">
        <v>1281</v>
      </c>
      <c r="E1097" s="270" t="s">
        <v>1282</v>
      </c>
      <c r="F1097" s="271">
        <v>379359.3</v>
      </c>
      <c r="G1097" s="271">
        <v>399806.1</v>
      </c>
    </row>
    <row r="1098" spans="1:7" ht="76.5" x14ac:dyDescent="0.2">
      <c r="A1098" s="269"/>
      <c r="B1098" s="269"/>
      <c r="C1098" s="269" t="s">
        <v>1896</v>
      </c>
      <c r="D1098" s="269"/>
      <c r="E1098" s="270" t="s">
        <v>2798</v>
      </c>
      <c r="F1098" s="271">
        <v>307596.40000000002</v>
      </c>
      <c r="G1098" s="271">
        <v>326670.7</v>
      </c>
    </row>
    <row r="1099" spans="1:7" ht="38.25" x14ac:dyDescent="0.2">
      <c r="A1099" s="269"/>
      <c r="B1099" s="269"/>
      <c r="C1099" s="269" t="s">
        <v>1897</v>
      </c>
      <c r="D1099" s="269"/>
      <c r="E1099" s="270" t="s">
        <v>1898</v>
      </c>
      <c r="F1099" s="271">
        <v>234899.7</v>
      </c>
      <c r="G1099" s="271">
        <v>246645.1</v>
      </c>
    </row>
    <row r="1100" spans="1:7" x14ac:dyDescent="0.2">
      <c r="A1100" s="269"/>
      <c r="B1100" s="269"/>
      <c r="C1100" s="269"/>
      <c r="D1100" s="269" t="s">
        <v>1239</v>
      </c>
      <c r="E1100" s="270" t="s">
        <v>1240</v>
      </c>
      <c r="F1100" s="271">
        <v>221319.8</v>
      </c>
      <c r="G1100" s="271">
        <v>232386.3</v>
      </c>
    </row>
    <row r="1101" spans="1:7" x14ac:dyDescent="0.2">
      <c r="A1101" s="269"/>
      <c r="B1101" s="269"/>
      <c r="C1101" s="269"/>
      <c r="D1101" s="269" t="s">
        <v>1316</v>
      </c>
      <c r="E1101" s="270" t="s">
        <v>1317</v>
      </c>
      <c r="F1101" s="271">
        <v>221319.8</v>
      </c>
      <c r="G1101" s="271">
        <v>232386.3</v>
      </c>
    </row>
    <row r="1102" spans="1:7" ht="25.5" x14ac:dyDescent="0.2">
      <c r="A1102" s="269"/>
      <c r="B1102" s="269"/>
      <c r="C1102" s="269"/>
      <c r="D1102" s="269" t="s">
        <v>1231</v>
      </c>
      <c r="E1102" s="270" t="s">
        <v>1232</v>
      </c>
      <c r="F1102" s="271">
        <v>13579.9</v>
      </c>
      <c r="G1102" s="271">
        <v>14258.8</v>
      </c>
    </row>
    <row r="1103" spans="1:7" x14ac:dyDescent="0.2">
      <c r="A1103" s="269"/>
      <c r="B1103" s="269"/>
      <c r="C1103" s="269"/>
      <c r="D1103" s="269" t="s">
        <v>1251</v>
      </c>
      <c r="E1103" s="270" t="s">
        <v>1252</v>
      </c>
      <c r="F1103" s="271">
        <v>11548.3</v>
      </c>
      <c r="G1103" s="271">
        <v>12171.2</v>
      </c>
    </row>
    <row r="1104" spans="1:7" x14ac:dyDescent="0.2">
      <c r="A1104" s="269"/>
      <c r="B1104" s="269"/>
      <c r="C1104" s="269"/>
      <c r="D1104" s="269" t="s">
        <v>1233</v>
      </c>
      <c r="E1104" s="270" t="s">
        <v>1234</v>
      </c>
      <c r="F1104" s="271">
        <v>2031.6</v>
      </c>
      <c r="G1104" s="271">
        <v>2087.6</v>
      </c>
    </row>
    <row r="1105" spans="1:7" ht="25.5" x14ac:dyDescent="0.2">
      <c r="A1105" s="269"/>
      <c r="B1105" s="269"/>
      <c r="C1105" s="269" t="s">
        <v>1899</v>
      </c>
      <c r="D1105" s="269"/>
      <c r="E1105" s="270" t="s">
        <v>2806</v>
      </c>
      <c r="F1105" s="271">
        <v>72696.7</v>
      </c>
      <c r="G1105" s="271">
        <v>80025.600000000006</v>
      </c>
    </row>
    <row r="1106" spans="1:7" x14ac:dyDescent="0.2">
      <c r="A1106" s="269"/>
      <c r="B1106" s="269"/>
      <c r="C1106" s="269"/>
      <c r="D1106" s="269" t="s">
        <v>1172</v>
      </c>
      <c r="E1106" s="270" t="s">
        <v>1173</v>
      </c>
      <c r="F1106" s="271">
        <v>72696.7</v>
      </c>
      <c r="G1106" s="271">
        <v>80025.600000000006</v>
      </c>
    </row>
    <row r="1107" spans="1:7" x14ac:dyDescent="0.2">
      <c r="A1107" s="269"/>
      <c r="B1107" s="269"/>
      <c r="C1107" s="269"/>
      <c r="D1107" s="269" t="s">
        <v>1192</v>
      </c>
      <c r="E1107" s="270" t="s">
        <v>1193</v>
      </c>
      <c r="F1107" s="271">
        <v>72696.7</v>
      </c>
      <c r="G1107" s="271">
        <v>80025.600000000006</v>
      </c>
    </row>
    <row r="1108" spans="1:7" x14ac:dyDescent="0.2">
      <c r="A1108" s="269"/>
      <c r="B1108" s="269"/>
      <c r="C1108" s="269" t="s">
        <v>467</v>
      </c>
      <c r="D1108" s="269"/>
      <c r="E1108" s="270" t="s">
        <v>468</v>
      </c>
      <c r="F1108" s="271">
        <v>324277.7</v>
      </c>
      <c r="G1108" s="271">
        <v>327989.90000000002</v>
      </c>
    </row>
    <row r="1109" spans="1:7" ht="38.25" x14ac:dyDescent="0.2">
      <c r="A1109" s="269"/>
      <c r="B1109" s="269"/>
      <c r="C1109" s="269" t="s">
        <v>924</v>
      </c>
      <c r="D1109" s="269"/>
      <c r="E1109" s="270" t="s">
        <v>2580</v>
      </c>
      <c r="F1109" s="271">
        <v>144391.9</v>
      </c>
      <c r="G1109" s="271">
        <v>144391.9</v>
      </c>
    </row>
    <row r="1110" spans="1:7" x14ac:dyDescent="0.2">
      <c r="A1110" s="269"/>
      <c r="B1110" s="269"/>
      <c r="C1110" s="269"/>
      <c r="D1110" s="269" t="s">
        <v>1239</v>
      </c>
      <c r="E1110" s="270" t="s">
        <v>1240</v>
      </c>
      <c r="F1110" s="271">
        <v>144391.9</v>
      </c>
      <c r="G1110" s="271">
        <v>144391.9</v>
      </c>
    </row>
    <row r="1111" spans="1:7" ht="25.5" x14ac:dyDescent="0.2">
      <c r="A1111" s="269"/>
      <c r="B1111" s="269"/>
      <c r="C1111" s="269"/>
      <c r="D1111" s="269" t="s">
        <v>471</v>
      </c>
      <c r="E1111" s="270" t="s">
        <v>472</v>
      </c>
      <c r="F1111" s="271">
        <v>144391.9</v>
      </c>
      <c r="G1111" s="271">
        <v>144391.9</v>
      </c>
    </row>
    <row r="1112" spans="1:7" ht="38.25" x14ac:dyDescent="0.2">
      <c r="A1112" s="269"/>
      <c r="B1112" s="269"/>
      <c r="C1112" s="269" t="s">
        <v>926</v>
      </c>
      <c r="D1112" s="269"/>
      <c r="E1112" s="270" t="s">
        <v>927</v>
      </c>
      <c r="F1112" s="271">
        <v>156009.4</v>
      </c>
      <c r="G1112" s="271">
        <v>159717.20000000001</v>
      </c>
    </row>
    <row r="1113" spans="1:7" x14ac:dyDescent="0.2">
      <c r="A1113" s="269"/>
      <c r="B1113" s="269"/>
      <c r="C1113" s="269"/>
      <c r="D1113" s="269" t="s">
        <v>1239</v>
      </c>
      <c r="E1113" s="270" t="s">
        <v>1240</v>
      </c>
      <c r="F1113" s="271">
        <v>156009.4</v>
      </c>
      <c r="G1113" s="271">
        <v>159717.20000000001</v>
      </c>
    </row>
    <row r="1114" spans="1:7" x14ac:dyDescent="0.2">
      <c r="A1114" s="269"/>
      <c r="B1114" s="269"/>
      <c r="C1114" s="269"/>
      <c r="D1114" s="269" t="s">
        <v>1316</v>
      </c>
      <c r="E1114" s="270" t="s">
        <v>1317</v>
      </c>
      <c r="F1114" s="271">
        <v>156009.4</v>
      </c>
      <c r="G1114" s="271">
        <v>159717.20000000001</v>
      </c>
    </row>
    <row r="1115" spans="1:7" ht="63.75" x14ac:dyDescent="0.2">
      <c r="A1115" s="269"/>
      <c r="B1115" s="269"/>
      <c r="C1115" s="269" t="s">
        <v>928</v>
      </c>
      <c r="D1115" s="269"/>
      <c r="E1115" s="270" t="s">
        <v>929</v>
      </c>
      <c r="F1115" s="271">
        <v>13619.8</v>
      </c>
      <c r="G1115" s="271">
        <v>13619.8</v>
      </c>
    </row>
    <row r="1116" spans="1:7" x14ac:dyDescent="0.2">
      <c r="A1116" s="269"/>
      <c r="B1116" s="269"/>
      <c r="C1116" s="269"/>
      <c r="D1116" s="269" t="s">
        <v>1239</v>
      </c>
      <c r="E1116" s="270" t="s">
        <v>1240</v>
      </c>
      <c r="F1116" s="271">
        <v>4598.1000000000004</v>
      </c>
      <c r="G1116" s="271">
        <v>4598.1000000000004</v>
      </c>
    </row>
    <row r="1117" spans="1:7" ht="25.5" x14ac:dyDescent="0.2">
      <c r="A1117" s="269"/>
      <c r="B1117" s="269"/>
      <c r="C1117" s="269"/>
      <c r="D1117" s="269" t="s">
        <v>471</v>
      </c>
      <c r="E1117" s="270" t="s">
        <v>472</v>
      </c>
      <c r="F1117" s="271">
        <v>4598.1000000000004</v>
      </c>
      <c r="G1117" s="271">
        <v>4598.1000000000004</v>
      </c>
    </row>
    <row r="1118" spans="1:7" x14ac:dyDescent="0.2">
      <c r="A1118" s="269"/>
      <c r="B1118" s="269"/>
      <c r="C1118" s="269"/>
      <c r="D1118" s="269" t="s">
        <v>1172</v>
      </c>
      <c r="E1118" s="270" t="s">
        <v>1173</v>
      </c>
      <c r="F1118" s="271">
        <v>9021.7000000000007</v>
      </c>
      <c r="G1118" s="271">
        <v>9021.7000000000007</v>
      </c>
    </row>
    <row r="1119" spans="1:7" x14ac:dyDescent="0.2">
      <c r="A1119" s="269"/>
      <c r="B1119" s="269"/>
      <c r="C1119" s="269"/>
      <c r="D1119" s="269" t="s">
        <v>1192</v>
      </c>
      <c r="E1119" s="270" t="s">
        <v>1193</v>
      </c>
      <c r="F1119" s="271">
        <v>9021.7000000000007</v>
      </c>
      <c r="G1119" s="271">
        <v>9021.7000000000007</v>
      </c>
    </row>
    <row r="1120" spans="1:7" ht="51" x14ac:dyDescent="0.2">
      <c r="A1120" s="269"/>
      <c r="B1120" s="269"/>
      <c r="C1120" s="269" t="s">
        <v>930</v>
      </c>
      <c r="D1120" s="269"/>
      <c r="E1120" s="270" t="s">
        <v>931</v>
      </c>
      <c r="F1120" s="271">
        <v>296.60000000000002</v>
      </c>
      <c r="G1120" s="271">
        <v>301</v>
      </c>
    </row>
    <row r="1121" spans="1:7" x14ac:dyDescent="0.2">
      <c r="A1121" s="269"/>
      <c r="B1121" s="269"/>
      <c r="C1121" s="269"/>
      <c r="D1121" s="269" t="s">
        <v>1239</v>
      </c>
      <c r="E1121" s="270" t="s">
        <v>1240</v>
      </c>
      <c r="F1121" s="271">
        <v>137</v>
      </c>
      <c r="G1121" s="271">
        <v>141.4</v>
      </c>
    </row>
    <row r="1122" spans="1:7" ht="25.5" x14ac:dyDescent="0.2">
      <c r="A1122" s="269"/>
      <c r="B1122" s="269"/>
      <c r="C1122" s="269"/>
      <c r="D1122" s="269" t="s">
        <v>1281</v>
      </c>
      <c r="E1122" s="270" t="s">
        <v>1282</v>
      </c>
      <c r="F1122" s="271">
        <v>137</v>
      </c>
      <c r="G1122" s="271">
        <v>141.4</v>
      </c>
    </row>
    <row r="1123" spans="1:7" x14ac:dyDescent="0.2">
      <c r="A1123" s="269"/>
      <c r="B1123" s="269"/>
      <c r="C1123" s="269"/>
      <c r="D1123" s="269" t="s">
        <v>1172</v>
      </c>
      <c r="E1123" s="270" t="s">
        <v>1173</v>
      </c>
      <c r="F1123" s="271">
        <v>159.6</v>
      </c>
      <c r="G1123" s="271">
        <v>159.6</v>
      </c>
    </row>
    <row r="1124" spans="1:7" x14ac:dyDescent="0.2">
      <c r="A1124" s="269"/>
      <c r="B1124" s="269"/>
      <c r="C1124" s="269"/>
      <c r="D1124" s="269" t="s">
        <v>1192</v>
      </c>
      <c r="E1124" s="270" t="s">
        <v>1193</v>
      </c>
      <c r="F1124" s="271">
        <v>159.6</v>
      </c>
      <c r="G1124" s="271">
        <v>159.6</v>
      </c>
    </row>
    <row r="1125" spans="1:7" ht="25.5" x14ac:dyDescent="0.2">
      <c r="A1125" s="269"/>
      <c r="B1125" s="269"/>
      <c r="C1125" s="269" t="s">
        <v>932</v>
      </c>
      <c r="D1125" s="269"/>
      <c r="E1125" s="270" t="s">
        <v>2807</v>
      </c>
      <c r="F1125" s="271">
        <v>9960</v>
      </c>
      <c r="G1125" s="271">
        <v>9960</v>
      </c>
    </row>
    <row r="1126" spans="1:7" x14ac:dyDescent="0.2">
      <c r="A1126" s="269"/>
      <c r="B1126" s="269"/>
      <c r="C1126" s="269"/>
      <c r="D1126" s="269" t="s">
        <v>1239</v>
      </c>
      <c r="E1126" s="270" t="s">
        <v>1240</v>
      </c>
      <c r="F1126" s="271">
        <v>9960</v>
      </c>
      <c r="G1126" s="271">
        <v>9960</v>
      </c>
    </row>
    <row r="1127" spans="1:7" ht="25.5" x14ac:dyDescent="0.2">
      <c r="A1127" s="269"/>
      <c r="B1127" s="269"/>
      <c r="C1127" s="269"/>
      <c r="D1127" s="269" t="s">
        <v>471</v>
      </c>
      <c r="E1127" s="270" t="s">
        <v>472</v>
      </c>
      <c r="F1127" s="271">
        <v>9960</v>
      </c>
      <c r="G1127" s="271">
        <v>9960</v>
      </c>
    </row>
    <row r="1128" spans="1:7" x14ac:dyDescent="0.2">
      <c r="A1128" s="269"/>
      <c r="B1128" s="269"/>
      <c r="C1128" s="269" t="s">
        <v>1187</v>
      </c>
      <c r="D1128" s="269"/>
      <c r="E1128" s="270" t="s">
        <v>1173</v>
      </c>
      <c r="F1128" s="271">
        <v>10515.6</v>
      </c>
      <c r="G1128" s="271">
        <v>10043.799999999999</v>
      </c>
    </row>
    <row r="1129" spans="1:7" ht="25.5" x14ac:dyDescent="0.2">
      <c r="A1129" s="269"/>
      <c r="B1129" s="269"/>
      <c r="C1129" s="269" t="s">
        <v>1188</v>
      </c>
      <c r="D1129" s="269"/>
      <c r="E1129" s="270" t="s">
        <v>1189</v>
      </c>
      <c r="F1129" s="271">
        <v>10515.6</v>
      </c>
      <c r="G1129" s="271">
        <v>10043.799999999999</v>
      </c>
    </row>
    <row r="1130" spans="1:7" ht="28.9" customHeight="1" x14ac:dyDescent="0.2">
      <c r="A1130" s="269"/>
      <c r="B1130" s="269"/>
      <c r="C1130" s="269" t="s">
        <v>1525</v>
      </c>
      <c r="D1130" s="269"/>
      <c r="E1130" s="270" t="s">
        <v>1526</v>
      </c>
      <c r="F1130" s="271">
        <v>10515.6</v>
      </c>
      <c r="G1130" s="271">
        <v>10043.799999999999</v>
      </c>
    </row>
    <row r="1131" spans="1:7" x14ac:dyDescent="0.2">
      <c r="A1131" s="269"/>
      <c r="B1131" s="269"/>
      <c r="C1131" s="269"/>
      <c r="D1131" s="269" t="s">
        <v>1172</v>
      </c>
      <c r="E1131" s="270" t="s">
        <v>1173</v>
      </c>
      <c r="F1131" s="271">
        <v>10515.6</v>
      </c>
      <c r="G1131" s="271">
        <v>10043.799999999999</v>
      </c>
    </row>
    <row r="1132" spans="1:7" x14ac:dyDescent="0.2">
      <c r="A1132" s="269"/>
      <c r="B1132" s="269"/>
      <c r="C1132" s="269"/>
      <c r="D1132" s="269" t="s">
        <v>1192</v>
      </c>
      <c r="E1132" s="270" t="s">
        <v>1193</v>
      </c>
      <c r="F1132" s="271">
        <v>10515.6</v>
      </c>
      <c r="G1132" s="271">
        <v>10043.799999999999</v>
      </c>
    </row>
    <row r="1133" spans="1:7" x14ac:dyDescent="0.2">
      <c r="A1133" s="269"/>
      <c r="B1133" s="269"/>
      <c r="C1133" s="269" t="s">
        <v>481</v>
      </c>
      <c r="D1133" s="269"/>
      <c r="E1133" s="270" t="s">
        <v>482</v>
      </c>
      <c r="F1133" s="271">
        <v>32400</v>
      </c>
      <c r="G1133" s="271">
        <v>0</v>
      </c>
    </row>
    <row r="1134" spans="1:7" ht="38.25" x14ac:dyDescent="0.2">
      <c r="A1134" s="269"/>
      <c r="B1134" s="269"/>
      <c r="C1134" s="269" t="s">
        <v>947</v>
      </c>
      <c r="D1134" s="269"/>
      <c r="E1134" s="270" t="s">
        <v>1816</v>
      </c>
      <c r="F1134" s="271">
        <v>32400</v>
      </c>
      <c r="G1134" s="271">
        <v>0</v>
      </c>
    </row>
    <row r="1135" spans="1:7" x14ac:dyDescent="0.2">
      <c r="A1135" s="269"/>
      <c r="B1135" s="269"/>
      <c r="C1135" s="269"/>
      <c r="D1135" s="269" t="s">
        <v>1172</v>
      </c>
      <c r="E1135" s="270" t="s">
        <v>1173</v>
      </c>
      <c r="F1135" s="271">
        <v>32400</v>
      </c>
      <c r="G1135" s="271">
        <v>0</v>
      </c>
    </row>
    <row r="1136" spans="1:7" x14ac:dyDescent="0.2">
      <c r="A1136" s="269"/>
      <c r="B1136" s="269"/>
      <c r="C1136" s="269"/>
      <c r="D1136" s="269" t="s">
        <v>1174</v>
      </c>
      <c r="E1136" s="270" t="s">
        <v>1006</v>
      </c>
      <c r="F1136" s="271">
        <v>32400</v>
      </c>
      <c r="G1136" s="271">
        <v>0</v>
      </c>
    </row>
    <row r="1137" spans="1:7" x14ac:dyDescent="0.2">
      <c r="A1137" s="269"/>
      <c r="B1137" s="269" t="s">
        <v>948</v>
      </c>
      <c r="C1137" s="269"/>
      <c r="D1137" s="269"/>
      <c r="E1137" s="270" t="s">
        <v>949</v>
      </c>
      <c r="F1137" s="271">
        <v>338877.4</v>
      </c>
      <c r="G1137" s="271">
        <v>341411.3</v>
      </c>
    </row>
    <row r="1138" spans="1:7" x14ac:dyDescent="0.2">
      <c r="A1138" s="269"/>
      <c r="B1138" s="269"/>
      <c r="C1138" s="269" t="s">
        <v>1187</v>
      </c>
      <c r="D1138" s="269"/>
      <c r="E1138" s="270" t="s">
        <v>1173</v>
      </c>
      <c r="F1138" s="271">
        <v>338877.4</v>
      </c>
      <c r="G1138" s="271">
        <v>341411.3</v>
      </c>
    </row>
    <row r="1139" spans="1:7" ht="25.5" x14ac:dyDescent="0.2">
      <c r="A1139" s="269"/>
      <c r="B1139" s="269"/>
      <c r="C1139" s="269" t="s">
        <v>1188</v>
      </c>
      <c r="D1139" s="269"/>
      <c r="E1139" s="270" t="s">
        <v>1189</v>
      </c>
      <c r="F1139" s="271">
        <v>338877.4</v>
      </c>
      <c r="G1139" s="271">
        <v>341411.3</v>
      </c>
    </row>
    <row r="1140" spans="1:7" ht="76.5" x14ac:dyDescent="0.2">
      <c r="A1140" s="269"/>
      <c r="B1140" s="269"/>
      <c r="C1140" s="269" t="s">
        <v>969</v>
      </c>
      <c r="D1140" s="269"/>
      <c r="E1140" s="270" t="s">
        <v>970</v>
      </c>
      <c r="F1140" s="271">
        <v>338877.4</v>
      </c>
      <c r="G1140" s="271">
        <v>341411.3</v>
      </c>
    </row>
    <row r="1141" spans="1:7" x14ac:dyDescent="0.2">
      <c r="A1141" s="269"/>
      <c r="B1141" s="269"/>
      <c r="C1141" s="269"/>
      <c r="D1141" s="269" t="s">
        <v>1172</v>
      </c>
      <c r="E1141" s="270" t="s">
        <v>1173</v>
      </c>
      <c r="F1141" s="271">
        <v>338877.4</v>
      </c>
      <c r="G1141" s="271">
        <v>341411.3</v>
      </c>
    </row>
    <row r="1142" spans="1:7" x14ac:dyDescent="0.2">
      <c r="A1142" s="269"/>
      <c r="B1142" s="269"/>
      <c r="C1142" s="269"/>
      <c r="D1142" s="269" t="s">
        <v>1192</v>
      </c>
      <c r="E1142" s="270" t="s">
        <v>1193</v>
      </c>
      <c r="F1142" s="271">
        <v>338877.4</v>
      </c>
      <c r="G1142" s="271">
        <v>341411.3</v>
      </c>
    </row>
    <row r="1143" spans="1:7" ht="25.5" x14ac:dyDescent="0.2">
      <c r="A1143" s="269" t="s">
        <v>2069</v>
      </c>
      <c r="B1143" s="269"/>
      <c r="C1143" s="269"/>
      <c r="D1143" s="269"/>
      <c r="E1143" s="270" t="s">
        <v>780</v>
      </c>
      <c r="F1143" s="271">
        <v>168238.9</v>
      </c>
      <c r="G1143" s="271">
        <v>26807.1</v>
      </c>
    </row>
    <row r="1144" spans="1:7" x14ac:dyDescent="0.2">
      <c r="A1144" s="269"/>
      <c r="B1144" s="269" t="s">
        <v>1132</v>
      </c>
      <c r="C1144" s="269"/>
      <c r="D1144" s="269"/>
      <c r="E1144" s="270" t="s">
        <v>1133</v>
      </c>
      <c r="F1144" s="271">
        <v>26534.9</v>
      </c>
      <c r="G1144" s="271">
        <v>26807.1</v>
      </c>
    </row>
    <row r="1145" spans="1:7" x14ac:dyDescent="0.2">
      <c r="A1145" s="269"/>
      <c r="B1145" s="269" t="s">
        <v>1221</v>
      </c>
      <c r="C1145" s="269"/>
      <c r="D1145" s="269"/>
      <c r="E1145" s="270" t="s">
        <v>1222</v>
      </c>
      <c r="F1145" s="271">
        <v>26534.9</v>
      </c>
      <c r="G1145" s="271">
        <v>26807.1</v>
      </c>
    </row>
    <row r="1146" spans="1:7" ht="25.5" x14ac:dyDescent="0.2">
      <c r="A1146" s="269"/>
      <c r="B1146" s="269"/>
      <c r="C1146" s="269" t="s">
        <v>1136</v>
      </c>
      <c r="D1146" s="269"/>
      <c r="E1146" s="270" t="s">
        <v>1137</v>
      </c>
      <c r="F1146" s="271">
        <v>25505.1</v>
      </c>
      <c r="G1146" s="271">
        <v>25777.3</v>
      </c>
    </row>
    <row r="1147" spans="1:7" x14ac:dyDescent="0.2">
      <c r="A1147" s="269"/>
      <c r="B1147" s="269"/>
      <c r="C1147" s="269" t="s">
        <v>1146</v>
      </c>
      <c r="D1147" s="269"/>
      <c r="E1147" s="270" t="s">
        <v>1147</v>
      </c>
      <c r="F1147" s="271">
        <v>25505.1</v>
      </c>
      <c r="G1147" s="271">
        <v>25777.3</v>
      </c>
    </row>
    <row r="1148" spans="1:7" ht="38.25" x14ac:dyDescent="0.2">
      <c r="A1148" s="269"/>
      <c r="B1148" s="269"/>
      <c r="C1148" s="269"/>
      <c r="D1148" s="269" t="s">
        <v>1140</v>
      </c>
      <c r="E1148" s="270" t="s">
        <v>1141</v>
      </c>
      <c r="F1148" s="271">
        <v>19925.3</v>
      </c>
      <c r="G1148" s="271">
        <v>19925.3</v>
      </c>
    </row>
    <row r="1149" spans="1:7" ht="25.5" x14ac:dyDescent="0.2">
      <c r="A1149" s="269"/>
      <c r="B1149" s="269"/>
      <c r="C1149" s="269"/>
      <c r="D1149" s="269" t="s">
        <v>1142</v>
      </c>
      <c r="E1149" s="270" t="s">
        <v>1143</v>
      </c>
      <c r="F1149" s="271">
        <v>19925.3</v>
      </c>
      <c r="G1149" s="271">
        <v>19925.3</v>
      </c>
    </row>
    <row r="1150" spans="1:7" ht="25.5" x14ac:dyDescent="0.2">
      <c r="A1150" s="269"/>
      <c r="B1150" s="269"/>
      <c r="C1150" s="269"/>
      <c r="D1150" s="269" t="s">
        <v>1148</v>
      </c>
      <c r="E1150" s="270" t="s">
        <v>1149</v>
      </c>
      <c r="F1150" s="271">
        <v>5573.8</v>
      </c>
      <c r="G1150" s="271">
        <v>5846</v>
      </c>
    </row>
    <row r="1151" spans="1:7" ht="25.5" x14ac:dyDescent="0.2">
      <c r="A1151" s="269"/>
      <c r="B1151" s="269"/>
      <c r="C1151" s="269"/>
      <c r="D1151" s="269" t="s">
        <v>1150</v>
      </c>
      <c r="E1151" s="270" t="s">
        <v>1151</v>
      </c>
      <c r="F1151" s="271">
        <v>5573.8</v>
      </c>
      <c r="G1151" s="271">
        <v>5846</v>
      </c>
    </row>
    <row r="1152" spans="1:7" x14ac:dyDescent="0.2">
      <c r="A1152" s="269"/>
      <c r="B1152" s="269"/>
      <c r="C1152" s="269"/>
      <c r="D1152" s="269" t="s">
        <v>1152</v>
      </c>
      <c r="E1152" s="270" t="s">
        <v>1153</v>
      </c>
      <c r="F1152" s="271">
        <v>6</v>
      </c>
      <c r="G1152" s="271">
        <v>6</v>
      </c>
    </row>
    <row r="1153" spans="1:7" ht="25.5" x14ac:dyDescent="0.2">
      <c r="A1153" s="269"/>
      <c r="B1153" s="269"/>
      <c r="C1153" s="269"/>
      <c r="D1153" s="269" t="s">
        <v>1154</v>
      </c>
      <c r="E1153" s="270" t="s">
        <v>1155</v>
      </c>
      <c r="F1153" s="271">
        <v>6</v>
      </c>
      <c r="G1153" s="271">
        <v>6</v>
      </c>
    </row>
    <row r="1154" spans="1:7" ht="25.5" x14ac:dyDescent="0.2">
      <c r="A1154" s="269"/>
      <c r="B1154" s="269"/>
      <c r="C1154" s="269" t="s">
        <v>1253</v>
      </c>
      <c r="D1154" s="269"/>
      <c r="E1154" s="270" t="s">
        <v>1254</v>
      </c>
      <c r="F1154" s="271">
        <v>1029.8</v>
      </c>
      <c r="G1154" s="271">
        <v>1029.8</v>
      </c>
    </row>
    <row r="1155" spans="1:7" x14ac:dyDescent="0.2">
      <c r="A1155" s="269"/>
      <c r="B1155" s="269"/>
      <c r="C1155" s="269" t="s">
        <v>1255</v>
      </c>
      <c r="D1155" s="269"/>
      <c r="E1155" s="270" t="s">
        <v>1256</v>
      </c>
      <c r="F1155" s="271">
        <v>1029.8</v>
      </c>
      <c r="G1155" s="271">
        <v>1029.8</v>
      </c>
    </row>
    <row r="1156" spans="1:7" ht="25.5" x14ac:dyDescent="0.2">
      <c r="A1156" s="269"/>
      <c r="B1156" s="269"/>
      <c r="C1156" s="269" t="s">
        <v>1294</v>
      </c>
      <c r="D1156" s="269"/>
      <c r="E1156" s="270" t="s">
        <v>2808</v>
      </c>
      <c r="F1156" s="271">
        <v>1029.8</v>
      </c>
      <c r="G1156" s="271">
        <v>1029.8</v>
      </c>
    </row>
    <row r="1157" spans="1:7" ht="25.5" x14ac:dyDescent="0.2">
      <c r="A1157" s="269"/>
      <c r="B1157" s="269"/>
      <c r="C1157" s="269"/>
      <c r="D1157" s="269" t="s">
        <v>1148</v>
      </c>
      <c r="E1157" s="270" t="s">
        <v>1149</v>
      </c>
      <c r="F1157" s="271">
        <v>1029.8</v>
      </c>
      <c r="G1157" s="271">
        <v>1029.8</v>
      </c>
    </row>
    <row r="1158" spans="1:7" ht="25.5" x14ac:dyDescent="0.2">
      <c r="A1158" s="269"/>
      <c r="B1158" s="269"/>
      <c r="C1158" s="269"/>
      <c r="D1158" s="269" t="s">
        <v>1150</v>
      </c>
      <c r="E1158" s="270" t="s">
        <v>1151</v>
      </c>
      <c r="F1158" s="271">
        <v>1029.8</v>
      </c>
      <c r="G1158" s="271">
        <v>1029.8</v>
      </c>
    </row>
    <row r="1159" spans="1:7" x14ac:dyDescent="0.2">
      <c r="A1159" s="269"/>
      <c r="B1159" s="269" t="s">
        <v>1370</v>
      </c>
      <c r="C1159" s="269"/>
      <c r="D1159" s="269"/>
      <c r="E1159" s="270" t="s">
        <v>1371</v>
      </c>
      <c r="F1159" s="271">
        <v>141704</v>
      </c>
      <c r="G1159" s="271">
        <v>0</v>
      </c>
    </row>
    <row r="1160" spans="1:7" x14ac:dyDescent="0.2">
      <c r="A1160" s="269"/>
      <c r="B1160" s="269" t="s">
        <v>608</v>
      </c>
      <c r="C1160" s="269"/>
      <c r="D1160" s="269"/>
      <c r="E1160" s="270" t="s">
        <v>609</v>
      </c>
      <c r="F1160" s="271">
        <v>141704</v>
      </c>
      <c r="G1160" s="271">
        <v>0</v>
      </c>
    </row>
    <row r="1161" spans="1:7" x14ac:dyDescent="0.2">
      <c r="A1161" s="269"/>
      <c r="B1161" s="269"/>
      <c r="C1161" s="269" t="s">
        <v>481</v>
      </c>
      <c r="D1161" s="269"/>
      <c r="E1161" s="270" t="s">
        <v>482</v>
      </c>
      <c r="F1161" s="271">
        <v>141704</v>
      </c>
      <c r="G1161" s="271">
        <v>0</v>
      </c>
    </row>
    <row r="1162" spans="1:7" ht="38.25" x14ac:dyDescent="0.2">
      <c r="A1162" s="269"/>
      <c r="B1162" s="269"/>
      <c r="C1162" s="269" t="s">
        <v>629</v>
      </c>
      <c r="D1162" s="269"/>
      <c r="E1162" s="270" t="s">
        <v>2809</v>
      </c>
      <c r="F1162" s="271">
        <v>141704</v>
      </c>
      <c r="G1162" s="271">
        <v>0</v>
      </c>
    </row>
    <row r="1163" spans="1:7" x14ac:dyDescent="0.2">
      <c r="A1163" s="269"/>
      <c r="B1163" s="269"/>
      <c r="C1163" s="269"/>
      <c r="D1163" s="269" t="s">
        <v>1172</v>
      </c>
      <c r="E1163" s="270" t="s">
        <v>1173</v>
      </c>
      <c r="F1163" s="271">
        <v>51175</v>
      </c>
      <c r="G1163" s="271">
        <v>0</v>
      </c>
    </row>
    <row r="1164" spans="1:7" x14ac:dyDescent="0.2">
      <c r="A1164" s="269"/>
      <c r="B1164" s="269"/>
      <c r="C1164" s="269"/>
      <c r="D1164" s="269" t="s">
        <v>1174</v>
      </c>
      <c r="E1164" s="270" t="s">
        <v>1006</v>
      </c>
      <c r="F1164" s="271">
        <v>51175</v>
      </c>
      <c r="G1164" s="271">
        <v>0</v>
      </c>
    </row>
    <row r="1165" spans="1:7" ht="25.5" x14ac:dyDescent="0.2">
      <c r="A1165" s="269"/>
      <c r="B1165" s="269"/>
      <c r="C1165" s="269"/>
      <c r="D1165" s="269" t="s">
        <v>1231</v>
      </c>
      <c r="E1165" s="270" t="s">
        <v>1232</v>
      </c>
      <c r="F1165" s="271">
        <v>90529</v>
      </c>
      <c r="G1165" s="271">
        <v>0</v>
      </c>
    </row>
    <row r="1166" spans="1:7" ht="25.5" x14ac:dyDescent="0.2">
      <c r="A1166" s="269"/>
      <c r="B1166" s="269"/>
      <c r="C1166" s="269"/>
      <c r="D1166" s="269" t="s">
        <v>1286</v>
      </c>
      <c r="E1166" s="270" t="s">
        <v>1287</v>
      </c>
      <c r="F1166" s="271">
        <v>90529</v>
      </c>
      <c r="G1166" s="271">
        <v>0</v>
      </c>
    </row>
    <row r="1167" spans="1:7" ht="25.5" x14ac:dyDescent="0.2">
      <c r="A1167" s="269" t="s">
        <v>2070</v>
      </c>
      <c r="B1167" s="269"/>
      <c r="C1167" s="269"/>
      <c r="D1167" s="269"/>
      <c r="E1167" s="270" t="s">
        <v>784</v>
      </c>
      <c r="F1167" s="271">
        <v>18572.5</v>
      </c>
      <c r="G1167" s="271">
        <v>18725.3</v>
      </c>
    </row>
    <row r="1168" spans="1:7" x14ac:dyDescent="0.2">
      <c r="A1168" s="269"/>
      <c r="B1168" s="269" t="s">
        <v>1132</v>
      </c>
      <c r="C1168" s="269"/>
      <c r="D1168" s="269"/>
      <c r="E1168" s="270" t="s">
        <v>1133</v>
      </c>
      <c r="F1168" s="271">
        <v>18572.5</v>
      </c>
      <c r="G1168" s="271">
        <v>18725.3</v>
      </c>
    </row>
    <row r="1169" spans="1:7" x14ac:dyDescent="0.2">
      <c r="A1169" s="269"/>
      <c r="B1169" s="269" t="s">
        <v>1221</v>
      </c>
      <c r="C1169" s="269"/>
      <c r="D1169" s="269"/>
      <c r="E1169" s="270" t="s">
        <v>1222</v>
      </c>
      <c r="F1169" s="271">
        <v>18572.5</v>
      </c>
      <c r="G1169" s="271">
        <v>18725.3</v>
      </c>
    </row>
    <row r="1170" spans="1:7" ht="25.5" x14ac:dyDescent="0.2">
      <c r="A1170" s="269"/>
      <c r="B1170" s="269"/>
      <c r="C1170" s="269" t="s">
        <v>1136</v>
      </c>
      <c r="D1170" s="269"/>
      <c r="E1170" s="270" t="s">
        <v>1137</v>
      </c>
      <c r="F1170" s="271">
        <v>18572.5</v>
      </c>
      <c r="G1170" s="271">
        <v>18725.3</v>
      </c>
    </row>
    <row r="1171" spans="1:7" x14ac:dyDescent="0.2">
      <c r="A1171" s="269"/>
      <c r="B1171" s="269"/>
      <c r="C1171" s="269" t="s">
        <v>1146</v>
      </c>
      <c r="D1171" s="269"/>
      <c r="E1171" s="270" t="s">
        <v>1147</v>
      </c>
      <c r="F1171" s="271">
        <v>18572.5</v>
      </c>
      <c r="G1171" s="271">
        <v>18725.3</v>
      </c>
    </row>
    <row r="1172" spans="1:7" ht="38.25" x14ac:dyDescent="0.2">
      <c r="A1172" s="269"/>
      <c r="B1172" s="269"/>
      <c r="C1172" s="269"/>
      <c r="D1172" s="269" t="s">
        <v>1140</v>
      </c>
      <c r="E1172" s="270" t="s">
        <v>1141</v>
      </c>
      <c r="F1172" s="271">
        <v>10985.2</v>
      </c>
      <c r="G1172" s="271">
        <v>10985.2</v>
      </c>
    </row>
    <row r="1173" spans="1:7" ht="25.5" x14ac:dyDescent="0.2">
      <c r="A1173" s="269"/>
      <c r="B1173" s="269"/>
      <c r="C1173" s="269"/>
      <c r="D1173" s="269" t="s">
        <v>1142</v>
      </c>
      <c r="E1173" s="270" t="s">
        <v>1143</v>
      </c>
      <c r="F1173" s="271">
        <v>10985.2</v>
      </c>
      <c r="G1173" s="271">
        <v>10985.2</v>
      </c>
    </row>
    <row r="1174" spans="1:7" ht="25.5" x14ac:dyDescent="0.2">
      <c r="A1174" s="269"/>
      <c r="B1174" s="269"/>
      <c r="C1174" s="269"/>
      <c r="D1174" s="269" t="s">
        <v>1148</v>
      </c>
      <c r="E1174" s="270" t="s">
        <v>1149</v>
      </c>
      <c r="F1174" s="271">
        <v>7567.3</v>
      </c>
      <c r="G1174" s="271">
        <v>7720.1</v>
      </c>
    </row>
    <row r="1175" spans="1:7" ht="25.5" x14ac:dyDescent="0.2">
      <c r="A1175" s="269"/>
      <c r="B1175" s="269"/>
      <c r="C1175" s="269"/>
      <c r="D1175" s="269" t="s">
        <v>1150</v>
      </c>
      <c r="E1175" s="270" t="s">
        <v>1151</v>
      </c>
      <c r="F1175" s="271">
        <v>7567.3</v>
      </c>
      <c r="G1175" s="271">
        <v>7720.1</v>
      </c>
    </row>
    <row r="1176" spans="1:7" x14ac:dyDescent="0.2">
      <c r="A1176" s="269"/>
      <c r="B1176" s="269"/>
      <c r="C1176" s="269"/>
      <c r="D1176" s="269" t="s">
        <v>1152</v>
      </c>
      <c r="E1176" s="270" t="s">
        <v>1153</v>
      </c>
      <c r="F1176" s="271">
        <v>20</v>
      </c>
      <c r="G1176" s="271">
        <v>20</v>
      </c>
    </row>
    <row r="1177" spans="1:7" ht="25.5" x14ac:dyDescent="0.2">
      <c r="A1177" s="269"/>
      <c r="B1177" s="269"/>
      <c r="C1177" s="269"/>
      <c r="D1177" s="269" t="s">
        <v>1154</v>
      </c>
      <c r="E1177" s="270" t="s">
        <v>1155</v>
      </c>
      <c r="F1177" s="271">
        <v>20</v>
      </c>
      <c r="G1177" s="271">
        <v>20</v>
      </c>
    </row>
    <row r="1178" spans="1:7" ht="25.5" x14ac:dyDescent="0.2">
      <c r="A1178" s="269" t="s">
        <v>2071</v>
      </c>
      <c r="B1178" s="269"/>
      <c r="C1178" s="269"/>
      <c r="D1178" s="269"/>
      <c r="E1178" s="270" t="s">
        <v>2072</v>
      </c>
      <c r="F1178" s="271">
        <v>286136.90000000002</v>
      </c>
      <c r="G1178" s="271">
        <v>289910.40000000002</v>
      </c>
    </row>
    <row r="1179" spans="1:7" x14ac:dyDescent="0.2">
      <c r="A1179" s="269"/>
      <c r="B1179" s="269" t="s">
        <v>1370</v>
      </c>
      <c r="C1179" s="269"/>
      <c r="D1179" s="269"/>
      <c r="E1179" s="270" t="s">
        <v>1371</v>
      </c>
      <c r="F1179" s="271">
        <v>282705.90000000002</v>
      </c>
      <c r="G1179" s="271">
        <v>286263.2</v>
      </c>
    </row>
    <row r="1180" spans="1:7" x14ac:dyDescent="0.2">
      <c r="A1180" s="269"/>
      <c r="B1180" s="269" t="s">
        <v>1391</v>
      </c>
      <c r="C1180" s="269"/>
      <c r="D1180" s="269"/>
      <c r="E1180" s="270" t="s">
        <v>1392</v>
      </c>
      <c r="F1180" s="271">
        <v>282705.90000000002</v>
      </c>
      <c r="G1180" s="271">
        <v>286263.2</v>
      </c>
    </row>
    <row r="1181" spans="1:7" ht="25.5" x14ac:dyDescent="0.2">
      <c r="A1181" s="269"/>
      <c r="B1181" s="269"/>
      <c r="C1181" s="269" t="s">
        <v>1136</v>
      </c>
      <c r="D1181" s="269"/>
      <c r="E1181" s="270" t="s">
        <v>1137</v>
      </c>
      <c r="F1181" s="271">
        <v>7150.2</v>
      </c>
      <c r="G1181" s="271">
        <v>7233.6</v>
      </c>
    </row>
    <row r="1182" spans="1:7" x14ac:dyDescent="0.2">
      <c r="A1182" s="269"/>
      <c r="B1182" s="269"/>
      <c r="C1182" s="269" t="s">
        <v>1146</v>
      </c>
      <c r="D1182" s="269"/>
      <c r="E1182" s="270" t="s">
        <v>1147</v>
      </c>
      <c r="F1182" s="271">
        <v>7150.2</v>
      </c>
      <c r="G1182" s="271">
        <v>7233.6</v>
      </c>
    </row>
    <row r="1183" spans="1:7" ht="38.25" x14ac:dyDescent="0.2">
      <c r="A1183" s="269"/>
      <c r="B1183" s="269"/>
      <c r="C1183" s="269"/>
      <c r="D1183" s="269" t="s">
        <v>1140</v>
      </c>
      <c r="E1183" s="270" t="s">
        <v>1141</v>
      </c>
      <c r="F1183" s="271">
        <v>5754.5</v>
      </c>
      <c r="G1183" s="271">
        <v>5754.5</v>
      </c>
    </row>
    <row r="1184" spans="1:7" ht="25.5" x14ac:dyDescent="0.2">
      <c r="A1184" s="269"/>
      <c r="B1184" s="269"/>
      <c r="C1184" s="269"/>
      <c r="D1184" s="269" t="s">
        <v>1142</v>
      </c>
      <c r="E1184" s="270" t="s">
        <v>1143</v>
      </c>
      <c r="F1184" s="271">
        <v>5754.5</v>
      </c>
      <c r="G1184" s="271">
        <v>5754.5</v>
      </c>
    </row>
    <row r="1185" spans="1:7" ht="25.5" x14ac:dyDescent="0.2">
      <c r="A1185" s="269"/>
      <c r="B1185" s="269"/>
      <c r="C1185" s="269"/>
      <c r="D1185" s="269" t="s">
        <v>1148</v>
      </c>
      <c r="E1185" s="270" t="s">
        <v>1149</v>
      </c>
      <c r="F1185" s="271">
        <v>1395.1</v>
      </c>
      <c r="G1185" s="271">
        <v>1478.5</v>
      </c>
    </row>
    <row r="1186" spans="1:7" ht="25.5" x14ac:dyDescent="0.2">
      <c r="A1186" s="269"/>
      <c r="B1186" s="269"/>
      <c r="C1186" s="269"/>
      <c r="D1186" s="269" t="s">
        <v>1150</v>
      </c>
      <c r="E1186" s="270" t="s">
        <v>1151</v>
      </c>
      <c r="F1186" s="271">
        <v>1395.1</v>
      </c>
      <c r="G1186" s="271">
        <v>1478.5</v>
      </c>
    </row>
    <row r="1187" spans="1:7" x14ac:dyDescent="0.2">
      <c r="A1187" s="269"/>
      <c r="B1187" s="269"/>
      <c r="C1187" s="269"/>
      <c r="D1187" s="269" t="s">
        <v>1152</v>
      </c>
      <c r="E1187" s="270" t="s">
        <v>1153</v>
      </c>
      <c r="F1187" s="271">
        <v>0.6</v>
      </c>
      <c r="G1187" s="271">
        <v>0.6</v>
      </c>
    </row>
    <row r="1188" spans="1:7" ht="25.5" x14ac:dyDescent="0.2">
      <c r="A1188" s="269"/>
      <c r="B1188" s="269"/>
      <c r="C1188" s="269"/>
      <c r="D1188" s="269" t="s">
        <v>1154</v>
      </c>
      <c r="E1188" s="270" t="s">
        <v>1155</v>
      </c>
      <c r="F1188" s="271">
        <v>0.6</v>
      </c>
      <c r="G1188" s="271">
        <v>0.6</v>
      </c>
    </row>
    <row r="1189" spans="1:7" x14ac:dyDescent="0.2">
      <c r="A1189" s="269"/>
      <c r="B1189" s="269"/>
      <c r="C1189" s="269" t="s">
        <v>1393</v>
      </c>
      <c r="D1189" s="269"/>
      <c r="E1189" s="270" t="s">
        <v>1394</v>
      </c>
      <c r="F1189" s="271">
        <v>225555.7</v>
      </c>
      <c r="G1189" s="271">
        <v>229029.6</v>
      </c>
    </row>
    <row r="1190" spans="1:7" ht="25.5" x14ac:dyDescent="0.2">
      <c r="A1190" s="269"/>
      <c r="B1190" s="269"/>
      <c r="C1190" s="269"/>
      <c r="D1190" s="269" t="s">
        <v>1231</v>
      </c>
      <c r="E1190" s="270" t="s">
        <v>1232</v>
      </c>
      <c r="F1190" s="271">
        <v>225555.7</v>
      </c>
      <c r="G1190" s="271">
        <v>229029.6</v>
      </c>
    </row>
    <row r="1191" spans="1:7" x14ac:dyDescent="0.2">
      <c r="A1191" s="269"/>
      <c r="B1191" s="269"/>
      <c r="C1191" s="269"/>
      <c r="D1191" s="269" t="s">
        <v>1251</v>
      </c>
      <c r="E1191" s="270" t="s">
        <v>1252</v>
      </c>
      <c r="F1191" s="271">
        <v>225555.7</v>
      </c>
      <c r="G1191" s="271">
        <v>229029.6</v>
      </c>
    </row>
    <row r="1192" spans="1:7" x14ac:dyDescent="0.2">
      <c r="A1192" s="269"/>
      <c r="B1192" s="269"/>
      <c r="C1192" s="269" t="s">
        <v>481</v>
      </c>
      <c r="D1192" s="269"/>
      <c r="E1192" s="270" t="s">
        <v>482</v>
      </c>
      <c r="F1192" s="271">
        <v>50000</v>
      </c>
      <c r="G1192" s="271">
        <v>50000</v>
      </c>
    </row>
    <row r="1193" spans="1:7" ht="63.75" x14ac:dyDescent="0.2">
      <c r="A1193" s="269"/>
      <c r="B1193" s="269"/>
      <c r="C1193" s="269" t="s">
        <v>2539</v>
      </c>
      <c r="D1193" s="269"/>
      <c r="E1193" s="270" t="s">
        <v>2835</v>
      </c>
      <c r="F1193" s="271">
        <v>50000</v>
      </c>
      <c r="G1193" s="271">
        <v>50000</v>
      </c>
    </row>
    <row r="1194" spans="1:7" ht="76.5" x14ac:dyDescent="0.2">
      <c r="A1194" s="269"/>
      <c r="B1194" s="269"/>
      <c r="C1194" s="269" t="s">
        <v>1905</v>
      </c>
      <c r="D1194" s="269"/>
      <c r="E1194" s="270" t="s">
        <v>2836</v>
      </c>
      <c r="F1194" s="271">
        <v>50000</v>
      </c>
      <c r="G1194" s="271">
        <v>50000</v>
      </c>
    </row>
    <row r="1195" spans="1:7" ht="25.5" x14ac:dyDescent="0.2">
      <c r="A1195" s="269"/>
      <c r="B1195" s="269"/>
      <c r="C1195" s="269"/>
      <c r="D1195" s="269" t="s">
        <v>1148</v>
      </c>
      <c r="E1195" s="270" t="s">
        <v>1149</v>
      </c>
      <c r="F1195" s="271">
        <v>50000</v>
      </c>
      <c r="G1195" s="271">
        <v>50000</v>
      </c>
    </row>
    <row r="1196" spans="1:7" ht="25.5" x14ac:dyDescent="0.2">
      <c r="A1196" s="269"/>
      <c r="B1196" s="269"/>
      <c r="C1196" s="269"/>
      <c r="D1196" s="269" t="s">
        <v>1150</v>
      </c>
      <c r="E1196" s="270" t="s">
        <v>1151</v>
      </c>
      <c r="F1196" s="271">
        <v>50000</v>
      </c>
      <c r="G1196" s="271">
        <v>50000</v>
      </c>
    </row>
    <row r="1197" spans="1:7" x14ac:dyDescent="0.2">
      <c r="A1197" s="269"/>
      <c r="B1197" s="269" t="s">
        <v>1770</v>
      </c>
      <c r="C1197" s="269"/>
      <c r="D1197" s="269"/>
      <c r="E1197" s="270" t="s">
        <v>1771</v>
      </c>
      <c r="F1197" s="271">
        <v>3431</v>
      </c>
      <c r="G1197" s="271">
        <v>3647.2</v>
      </c>
    </row>
    <row r="1198" spans="1:7" x14ac:dyDescent="0.2">
      <c r="A1198" s="269"/>
      <c r="B1198" s="269" t="s">
        <v>1796</v>
      </c>
      <c r="C1198" s="269"/>
      <c r="D1198" s="269"/>
      <c r="E1198" s="270" t="s">
        <v>1797</v>
      </c>
      <c r="F1198" s="271">
        <v>3431</v>
      </c>
      <c r="G1198" s="271">
        <v>3647.2</v>
      </c>
    </row>
    <row r="1199" spans="1:7" x14ac:dyDescent="0.2">
      <c r="A1199" s="269"/>
      <c r="B1199" s="269"/>
      <c r="C1199" s="269" t="s">
        <v>465</v>
      </c>
      <c r="D1199" s="269"/>
      <c r="E1199" s="270" t="s">
        <v>466</v>
      </c>
      <c r="F1199" s="271">
        <v>3431</v>
      </c>
      <c r="G1199" s="271">
        <v>3647.2</v>
      </c>
    </row>
    <row r="1200" spans="1:7" ht="63.75" x14ac:dyDescent="0.2">
      <c r="A1200" s="269"/>
      <c r="B1200" s="269"/>
      <c r="C1200" s="269" t="s">
        <v>870</v>
      </c>
      <c r="D1200" s="269"/>
      <c r="E1200" s="270" t="s">
        <v>871</v>
      </c>
      <c r="F1200" s="271">
        <v>3431</v>
      </c>
      <c r="G1200" s="271">
        <v>3647.2</v>
      </c>
    </row>
    <row r="1201" spans="1:7" x14ac:dyDescent="0.2">
      <c r="A1201" s="269"/>
      <c r="B1201" s="269"/>
      <c r="C1201" s="269"/>
      <c r="D1201" s="269" t="s">
        <v>1239</v>
      </c>
      <c r="E1201" s="270" t="s">
        <v>1240</v>
      </c>
      <c r="F1201" s="271">
        <v>3431</v>
      </c>
      <c r="G1201" s="271">
        <v>3647.2</v>
      </c>
    </row>
    <row r="1202" spans="1:7" ht="25.5" x14ac:dyDescent="0.2">
      <c r="A1202" s="269"/>
      <c r="B1202" s="269"/>
      <c r="C1202" s="269"/>
      <c r="D1202" s="269" t="s">
        <v>471</v>
      </c>
      <c r="E1202" s="270" t="s">
        <v>472</v>
      </c>
      <c r="F1202" s="271">
        <v>3431</v>
      </c>
      <c r="G1202" s="271">
        <v>3647.2</v>
      </c>
    </row>
    <row r="1203" spans="1:7" ht="25.5" x14ac:dyDescent="0.2">
      <c r="A1203" s="269" t="s">
        <v>2073</v>
      </c>
      <c r="B1203" s="269"/>
      <c r="C1203" s="269"/>
      <c r="D1203" s="269"/>
      <c r="E1203" s="270" t="s">
        <v>786</v>
      </c>
      <c r="F1203" s="271">
        <v>2177947.2999999998</v>
      </c>
      <c r="G1203" s="271">
        <v>2121501.6</v>
      </c>
    </row>
    <row r="1204" spans="1:7" x14ac:dyDescent="0.2">
      <c r="A1204" s="269"/>
      <c r="B1204" s="269" t="s">
        <v>1370</v>
      </c>
      <c r="C1204" s="269"/>
      <c r="D1204" s="269"/>
      <c r="E1204" s="270" t="s">
        <v>1371</v>
      </c>
      <c r="F1204" s="271">
        <v>2168947.2999999998</v>
      </c>
      <c r="G1204" s="271">
        <v>2108701.6</v>
      </c>
    </row>
    <row r="1205" spans="1:7" x14ac:dyDescent="0.2">
      <c r="A1205" s="269"/>
      <c r="B1205" s="269" t="s">
        <v>1391</v>
      </c>
      <c r="C1205" s="269"/>
      <c r="D1205" s="269"/>
      <c r="E1205" s="270" t="s">
        <v>1392</v>
      </c>
      <c r="F1205" s="271">
        <v>2168947.2999999998</v>
      </c>
      <c r="G1205" s="271">
        <v>2108701.6</v>
      </c>
    </row>
    <row r="1206" spans="1:7" ht="25.5" x14ac:dyDescent="0.2">
      <c r="A1206" s="269"/>
      <c r="B1206" s="269"/>
      <c r="C1206" s="269" t="s">
        <v>1136</v>
      </c>
      <c r="D1206" s="269"/>
      <c r="E1206" s="270" t="s">
        <v>1137</v>
      </c>
      <c r="F1206" s="271">
        <v>31847.3</v>
      </c>
      <c r="G1206" s="271">
        <v>32201.599999999999</v>
      </c>
    </row>
    <row r="1207" spans="1:7" x14ac:dyDescent="0.2">
      <c r="A1207" s="269"/>
      <c r="B1207" s="269"/>
      <c r="C1207" s="269" t="s">
        <v>1146</v>
      </c>
      <c r="D1207" s="269"/>
      <c r="E1207" s="270" t="s">
        <v>1147</v>
      </c>
      <c r="F1207" s="271">
        <v>31847.3</v>
      </c>
      <c r="G1207" s="271">
        <v>32201.599999999999</v>
      </c>
    </row>
    <row r="1208" spans="1:7" ht="38.25" x14ac:dyDescent="0.2">
      <c r="A1208" s="269"/>
      <c r="B1208" s="269"/>
      <c r="C1208" s="269"/>
      <c r="D1208" s="269" t="s">
        <v>1140</v>
      </c>
      <c r="E1208" s="270" t="s">
        <v>1141</v>
      </c>
      <c r="F1208" s="271">
        <v>25872.9</v>
      </c>
      <c r="G1208" s="271">
        <v>25872.9</v>
      </c>
    </row>
    <row r="1209" spans="1:7" ht="25.5" x14ac:dyDescent="0.2">
      <c r="A1209" s="269"/>
      <c r="B1209" s="269"/>
      <c r="C1209" s="269"/>
      <c r="D1209" s="269" t="s">
        <v>1142</v>
      </c>
      <c r="E1209" s="270" t="s">
        <v>1143</v>
      </c>
      <c r="F1209" s="271">
        <v>25872.9</v>
      </c>
      <c r="G1209" s="271">
        <v>25872.9</v>
      </c>
    </row>
    <row r="1210" spans="1:7" ht="25.5" x14ac:dyDescent="0.2">
      <c r="A1210" s="269"/>
      <c r="B1210" s="269"/>
      <c r="C1210" s="269"/>
      <c r="D1210" s="269" t="s">
        <v>1148</v>
      </c>
      <c r="E1210" s="270" t="s">
        <v>1149</v>
      </c>
      <c r="F1210" s="271">
        <v>5954.4</v>
      </c>
      <c r="G1210" s="271">
        <v>6308.7</v>
      </c>
    </row>
    <row r="1211" spans="1:7" ht="25.5" x14ac:dyDescent="0.2">
      <c r="A1211" s="269"/>
      <c r="B1211" s="269"/>
      <c r="C1211" s="269"/>
      <c r="D1211" s="269" t="s">
        <v>1150</v>
      </c>
      <c r="E1211" s="270" t="s">
        <v>1151</v>
      </c>
      <c r="F1211" s="271">
        <v>5954.4</v>
      </c>
      <c r="G1211" s="271">
        <v>6308.7</v>
      </c>
    </row>
    <row r="1212" spans="1:7" x14ac:dyDescent="0.2">
      <c r="A1212" s="269"/>
      <c r="B1212" s="269"/>
      <c r="C1212" s="269"/>
      <c r="D1212" s="269" t="s">
        <v>1152</v>
      </c>
      <c r="E1212" s="270" t="s">
        <v>1153</v>
      </c>
      <c r="F1212" s="271">
        <v>20</v>
      </c>
      <c r="G1212" s="271">
        <v>20</v>
      </c>
    </row>
    <row r="1213" spans="1:7" ht="25.5" x14ac:dyDescent="0.2">
      <c r="A1213" s="269"/>
      <c r="B1213" s="269"/>
      <c r="C1213" s="269"/>
      <c r="D1213" s="269" t="s">
        <v>1154</v>
      </c>
      <c r="E1213" s="270" t="s">
        <v>1155</v>
      </c>
      <c r="F1213" s="271">
        <v>20</v>
      </c>
      <c r="G1213" s="271">
        <v>20</v>
      </c>
    </row>
    <row r="1214" spans="1:7" x14ac:dyDescent="0.2">
      <c r="A1214" s="269"/>
      <c r="B1214" s="269"/>
      <c r="C1214" s="269" t="s">
        <v>481</v>
      </c>
      <c r="D1214" s="269"/>
      <c r="E1214" s="270" t="s">
        <v>482</v>
      </c>
      <c r="F1214" s="271">
        <v>2137100</v>
      </c>
      <c r="G1214" s="271">
        <v>2076500</v>
      </c>
    </row>
    <row r="1215" spans="1:7" ht="63.75" x14ac:dyDescent="0.2">
      <c r="A1215" s="269"/>
      <c r="B1215" s="269"/>
      <c r="C1215" s="269" t="s">
        <v>2539</v>
      </c>
      <c r="D1215" s="269"/>
      <c r="E1215" s="270" t="s">
        <v>2835</v>
      </c>
      <c r="F1215" s="271">
        <v>2137100</v>
      </c>
      <c r="G1215" s="271">
        <v>2076500</v>
      </c>
    </row>
    <row r="1216" spans="1:7" ht="76.5" x14ac:dyDescent="0.2">
      <c r="A1216" s="269"/>
      <c r="B1216" s="269"/>
      <c r="C1216" s="269" t="s">
        <v>2541</v>
      </c>
      <c r="D1216" s="269"/>
      <c r="E1216" s="270" t="s">
        <v>2837</v>
      </c>
      <c r="F1216" s="271">
        <v>2137100</v>
      </c>
      <c r="G1216" s="271">
        <v>2076500</v>
      </c>
    </row>
    <row r="1217" spans="1:7" ht="25.5" x14ac:dyDescent="0.2">
      <c r="A1217" s="269"/>
      <c r="B1217" s="269"/>
      <c r="C1217" s="269"/>
      <c r="D1217" s="269" t="s">
        <v>1148</v>
      </c>
      <c r="E1217" s="270" t="s">
        <v>1149</v>
      </c>
      <c r="F1217" s="271">
        <v>18000</v>
      </c>
      <c r="G1217" s="271">
        <v>19700</v>
      </c>
    </row>
    <row r="1218" spans="1:7" ht="25.5" x14ac:dyDescent="0.2">
      <c r="A1218" s="269"/>
      <c r="B1218" s="269"/>
      <c r="C1218" s="269"/>
      <c r="D1218" s="269" t="s">
        <v>1150</v>
      </c>
      <c r="E1218" s="270" t="s">
        <v>1151</v>
      </c>
      <c r="F1218" s="271">
        <v>18000</v>
      </c>
      <c r="G1218" s="271">
        <v>19700</v>
      </c>
    </row>
    <row r="1219" spans="1:7" x14ac:dyDescent="0.2">
      <c r="A1219" s="269"/>
      <c r="B1219" s="269"/>
      <c r="C1219" s="269"/>
      <c r="D1219" s="269" t="s">
        <v>1172</v>
      </c>
      <c r="E1219" s="270" t="s">
        <v>1173</v>
      </c>
      <c r="F1219" s="271">
        <v>119100</v>
      </c>
      <c r="G1219" s="271">
        <v>119400</v>
      </c>
    </row>
    <row r="1220" spans="1:7" x14ac:dyDescent="0.2">
      <c r="A1220" s="269"/>
      <c r="B1220" s="269"/>
      <c r="C1220" s="269"/>
      <c r="D1220" s="269" t="s">
        <v>1174</v>
      </c>
      <c r="E1220" s="270" t="s">
        <v>1006</v>
      </c>
      <c r="F1220" s="271">
        <v>119100</v>
      </c>
      <c r="G1220" s="271">
        <v>119400</v>
      </c>
    </row>
    <row r="1221" spans="1:7" x14ac:dyDescent="0.2">
      <c r="A1221" s="269"/>
      <c r="B1221" s="269"/>
      <c r="C1221" s="269"/>
      <c r="D1221" s="269" t="s">
        <v>1152</v>
      </c>
      <c r="E1221" s="270" t="s">
        <v>1153</v>
      </c>
      <c r="F1221" s="271">
        <v>2000000</v>
      </c>
      <c r="G1221" s="271">
        <v>1937400</v>
      </c>
    </row>
    <row r="1222" spans="1:7" ht="38.25" x14ac:dyDescent="0.2">
      <c r="A1222" s="269"/>
      <c r="B1222" s="269"/>
      <c r="C1222" s="269"/>
      <c r="D1222" s="269" t="s">
        <v>1210</v>
      </c>
      <c r="E1222" s="270" t="s">
        <v>1211</v>
      </c>
      <c r="F1222" s="271">
        <v>1964000</v>
      </c>
      <c r="G1222" s="271">
        <v>1900400</v>
      </c>
    </row>
    <row r="1223" spans="1:7" x14ac:dyDescent="0.2">
      <c r="A1223" s="269"/>
      <c r="B1223" s="269"/>
      <c r="C1223" s="269"/>
      <c r="D1223" s="269" t="s">
        <v>1219</v>
      </c>
      <c r="E1223" s="270" t="s">
        <v>1220</v>
      </c>
      <c r="F1223" s="271">
        <v>36000</v>
      </c>
      <c r="G1223" s="271">
        <v>37000</v>
      </c>
    </row>
    <row r="1224" spans="1:7" x14ac:dyDescent="0.2">
      <c r="A1224" s="269"/>
      <c r="B1224" s="269" t="s">
        <v>1770</v>
      </c>
      <c r="C1224" s="269"/>
      <c r="D1224" s="269"/>
      <c r="E1224" s="270" t="s">
        <v>1771</v>
      </c>
      <c r="F1224" s="271">
        <v>9000</v>
      </c>
      <c r="G1224" s="271">
        <v>12800</v>
      </c>
    </row>
    <row r="1225" spans="1:7" x14ac:dyDescent="0.2">
      <c r="A1225" s="269"/>
      <c r="B1225" s="269" t="s">
        <v>1796</v>
      </c>
      <c r="C1225" s="269"/>
      <c r="D1225" s="269"/>
      <c r="E1225" s="270" t="s">
        <v>1797</v>
      </c>
      <c r="F1225" s="271">
        <v>9000</v>
      </c>
      <c r="G1225" s="271">
        <v>12800</v>
      </c>
    </row>
    <row r="1226" spans="1:7" x14ac:dyDescent="0.2">
      <c r="A1226" s="269"/>
      <c r="B1226" s="269"/>
      <c r="C1226" s="269" t="s">
        <v>481</v>
      </c>
      <c r="D1226" s="269"/>
      <c r="E1226" s="270" t="s">
        <v>482</v>
      </c>
      <c r="F1226" s="271">
        <v>9000</v>
      </c>
      <c r="G1226" s="271">
        <v>12800</v>
      </c>
    </row>
    <row r="1227" spans="1:7" ht="63.75" x14ac:dyDescent="0.2">
      <c r="A1227" s="269"/>
      <c r="B1227" s="269"/>
      <c r="C1227" s="269" t="s">
        <v>2539</v>
      </c>
      <c r="D1227" s="269"/>
      <c r="E1227" s="270" t="s">
        <v>2835</v>
      </c>
      <c r="F1227" s="271">
        <v>9000</v>
      </c>
      <c r="G1227" s="271">
        <v>12800</v>
      </c>
    </row>
    <row r="1228" spans="1:7" ht="76.5" x14ac:dyDescent="0.2">
      <c r="A1228" s="269"/>
      <c r="B1228" s="269"/>
      <c r="C1228" s="269" t="s">
        <v>2541</v>
      </c>
      <c r="D1228" s="269"/>
      <c r="E1228" s="270" t="s">
        <v>2837</v>
      </c>
      <c r="F1228" s="271">
        <v>9000</v>
      </c>
      <c r="G1228" s="271">
        <v>12800</v>
      </c>
    </row>
    <row r="1229" spans="1:7" x14ac:dyDescent="0.2">
      <c r="A1229" s="269"/>
      <c r="B1229" s="269"/>
      <c r="C1229" s="269"/>
      <c r="D1229" s="269" t="s">
        <v>1239</v>
      </c>
      <c r="E1229" s="270" t="s">
        <v>1240</v>
      </c>
      <c r="F1229" s="271">
        <v>9000</v>
      </c>
      <c r="G1229" s="271">
        <v>12800</v>
      </c>
    </row>
    <row r="1230" spans="1:7" ht="25.5" x14ac:dyDescent="0.2">
      <c r="A1230" s="269"/>
      <c r="B1230" s="269"/>
      <c r="C1230" s="269"/>
      <c r="D1230" s="269" t="s">
        <v>471</v>
      </c>
      <c r="E1230" s="270" t="s">
        <v>472</v>
      </c>
      <c r="F1230" s="271">
        <v>9000</v>
      </c>
      <c r="G1230" s="271">
        <v>12800</v>
      </c>
    </row>
    <row r="1231" spans="1:7" x14ac:dyDescent="0.2">
      <c r="A1231" s="269" t="s">
        <v>2074</v>
      </c>
      <c r="B1231" s="269"/>
      <c r="C1231" s="269"/>
      <c r="D1231" s="269"/>
      <c r="E1231" s="270" t="s">
        <v>215</v>
      </c>
      <c r="F1231" s="271">
        <v>16520769.699999999</v>
      </c>
      <c r="G1231" s="271">
        <v>20563076.899999999</v>
      </c>
    </row>
    <row r="1232" spans="1:7" x14ac:dyDescent="0.2">
      <c r="A1232" s="269"/>
      <c r="B1232" s="269" t="s">
        <v>1132</v>
      </c>
      <c r="C1232" s="269"/>
      <c r="D1232" s="269"/>
      <c r="E1232" s="270" t="s">
        <v>1133</v>
      </c>
      <c r="F1232" s="271">
        <v>811964</v>
      </c>
      <c r="G1232" s="271">
        <v>815082.1</v>
      </c>
    </row>
    <row r="1233" spans="1:7" ht="38.25" x14ac:dyDescent="0.2">
      <c r="A1233" s="269"/>
      <c r="B1233" s="269" t="s">
        <v>1183</v>
      </c>
      <c r="C1233" s="269"/>
      <c r="D1233" s="269"/>
      <c r="E1233" s="270" t="s">
        <v>2850</v>
      </c>
      <c r="F1233" s="271">
        <v>153025.9</v>
      </c>
      <c r="G1233" s="271">
        <v>156144</v>
      </c>
    </row>
    <row r="1234" spans="1:7" ht="25.5" x14ac:dyDescent="0.2">
      <c r="A1234" s="269"/>
      <c r="B1234" s="269"/>
      <c r="C1234" s="269" t="s">
        <v>1136</v>
      </c>
      <c r="D1234" s="269"/>
      <c r="E1234" s="270" t="s">
        <v>1137</v>
      </c>
      <c r="F1234" s="271">
        <v>146947.6</v>
      </c>
      <c r="G1234" s="271">
        <v>150065.70000000001</v>
      </c>
    </row>
    <row r="1235" spans="1:7" x14ac:dyDescent="0.2">
      <c r="A1235" s="269"/>
      <c r="B1235" s="269"/>
      <c r="C1235" s="269" t="s">
        <v>1146</v>
      </c>
      <c r="D1235" s="269"/>
      <c r="E1235" s="270" t="s">
        <v>1147</v>
      </c>
      <c r="F1235" s="271">
        <v>146947.6</v>
      </c>
      <c r="G1235" s="271">
        <v>150065.70000000001</v>
      </c>
    </row>
    <row r="1236" spans="1:7" ht="38.25" x14ac:dyDescent="0.2">
      <c r="A1236" s="269"/>
      <c r="B1236" s="269"/>
      <c r="C1236" s="269"/>
      <c r="D1236" s="269" t="s">
        <v>1140</v>
      </c>
      <c r="E1236" s="270" t="s">
        <v>1141</v>
      </c>
      <c r="F1236" s="271">
        <v>81456</v>
      </c>
      <c r="G1236" s="271">
        <v>81456</v>
      </c>
    </row>
    <row r="1237" spans="1:7" ht="25.5" x14ac:dyDescent="0.2">
      <c r="A1237" s="269"/>
      <c r="B1237" s="269"/>
      <c r="C1237" s="269"/>
      <c r="D1237" s="269" t="s">
        <v>1142</v>
      </c>
      <c r="E1237" s="270" t="s">
        <v>1143</v>
      </c>
      <c r="F1237" s="271">
        <v>81456</v>
      </c>
      <c r="G1237" s="271">
        <v>81456</v>
      </c>
    </row>
    <row r="1238" spans="1:7" ht="25.5" x14ac:dyDescent="0.2">
      <c r="A1238" s="269"/>
      <c r="B1238" s="269"/>
      <c r="C1238" s="269"/>
      <c r="D1238" s="269" t="s">
        <v>1148</v>
      </c>
      <c r="E1238" s="270" t="s">
        <v>1149</v>
      </c>
      <c r="F1238" s="271">
        <v>65221.599999999999</v>
      </c>
      <c r="G1238" s="271">
        <v>68339.7</v>
      </c>
    </row>
    <row r="1239" spans="1:7" ht="25.5" x14ac:dyDescent="0.2">
      <c r="A1239" s="269"/>
      <c r="B1239" s="269"/>
      <c r="C1239" s="269"/>
      <c r="D1239" s="269" t="s">
        <v>1150</v>
      </c>
      <c r="E1239" s="270" t="s">
        <v>1151</v>
      </c>
      <c r="F1239" s="271">
        <v>65221.599999999999</v>
      </c>
      <c r="G1239" s="271">
        <v>68339.7</v>
      </c>
    </row>
    <row r="1240" spans="1:7" x14ac:dyDescent="0.2">
      <c r="A1240" s="269"/>
      <c r="B1240" s="269"/>
      <c r="C1240" s="269"/>
      <c r="D1240" s="269" t="s">
        <v>1152</v>
      </c>
      <c r="E1240" s="270" t="s">
        <v>1153</v>
      </c>
      <c r="F1240" s="271">
        <v>270</v>
      </c>
      <c r="G1240" s="271">
        <v>270</v>
      </c>
    </row>
    <row r="1241" spans="1:7" ht="25.5" x14ac:dyDescent="0.2">
      <c r="A1241" s="269"/>
      <c r="B1241" s="269"/>
      <c r="C1241" s="269"/>
      <c r="D1241" s="269" t="s">
        <v>1154</v>
      </c>
      <c r="E1241" s="270" t="s">
        <v>1155</v>
      </c>
      <c r="F1241" s="271">
        <v>270</v>
      </c>
      <c r="G1241" s="271">
        <v>270</v>
      </c>
    </row>
    <row r="1242" spans="1:7" x14ac:dyDescent="0.2">
      <c r="A1242" s="269"/>
      <c r="B1242" s="269"/>
      <c r="C1242" s="269" t="s">
        <v>1187</v>
      </c>
      <c r="D1242" s="269"/>
      <c r="E1242" s="270" t="s">
        <v>1173</v>
      </c>
      <c r="F1242" s="271">
        <v>6078.3</v>
      </c>
      <c r="G1242" s="271">
        <v>6078.3</v>
      </c>
    </row>
    <row r="1243" spans="1:7" ht="25.5" x14ac:dyDescent="0.2">
      <c r="A1243" s="269"/>
      <c r="B1243" s="269"/>
      <c r="C1243" s="269" t="s">
        <v>1188</v>
      </c>
      <c r="D1243" s="269"/>
      <c r="E1243" s="270" t="s">
        <v>1189</v>
      </c>
      <c r="F1243" s="271">
        <v>6078.3</v>
      </c>
      <c r="G1243" s="271">
        <v>6078.3</v>
      </c>
    </row>
    <row r="1244" spans="1:7" ht="38.25" x14ac:dyDescent="0.2">
      <c r="A1244" s="269"/>
      <c r="B1244" s="269"/>
      <c r="C1244" s="269" t="s">
        <v>1190</v>
      </c>
      <c r="D1244" s="269"/>
      <c r="E1244" s="270" t="s">
        <v>1191</v>
      </c>
      <c r="F1244" s="271">
        <v>6078.3</v>
      </c>
      <c r="G1244" s="271">
        <v>6078.3</v>
      </c>
    </row>
    <row r="1245" spans="1:7" x14ac:dyDescent="0.2">
      <c r="A1245" s="269"/>
      <c r="B1245" s="269"/>
      <c r="C1245" s="269"/>
      <c r="D1245" s="269" t="s">
        <v>1172</v>
      </c>
      <c r="E1245" s="270" t="s">
        <v>1173</v>
      </c>
      <c r="F1245" s="271">
        <v>6078.3</v>
      </c>
      <c r="G1245" s="271">
        <v>6078.3</v>
      </c>
    </row>
    <row r="1246" spans="1:7" x14ac:dyDescent="0.2">
      <c r="A1246" s="269"/>
      <c r="B1246" s="269"/>
      <c r="C1246" s="269"/>
      <c r="D1246" s="269" t="s">
        <v>1192</v>
      </c>
      <c r="E1246" s="270" t="s">
        <v>1193</v>
      </c>
      <c r="F1246" s="271">
        <v>6078.3</v>
      </c>
      <c r="G1246" s="271">
        <v>6078.3</v>
      </c>
    </row>
    <row r="1247" spans="1:7" x14ac:dyDescent="0.2">
      <c r="A1247" s="269"/>
      <c r="B1247" s="269" t="s">
        <v>1214</v>
      </c>
      <c r="C1247" s="269"/>
      <c r="D1247" s="269"/>
      <c r="E1247" s="270" t="s">
        <v>1215</v>
      </c>
      <c r="F1247" s="271">
        <v>200000</v>
      </c>
      <c r="G1247" s="271">
        <v>200000</v>
      </c>
    </row>
    <row r="1248" spans="1:7" x14ac:dyDescent="0.2">
      <c r="A1248" s="269"/>
      <c r="B1248" s="269"/>
      <c r="C1248" s="269" t="s">
        <v>1216</v>
      </c>
      <c r="D1248" s="269"/>
      <c r="E1248" s="270" t="s">
        <v>1215</v>
      </c>
      <c r="F1248" s="271">
        <v>200000</v>
      </c>
      <c r="G1248" s="271">
        <v>200000</v>
      </c>
    </row>
    <row r="1249" spans="1:7" x14ac:dyDescent="0.2">
      <c r="A1249" s="269"/>
      <c r="B1249" s="269"/>
      <c r="C1249" s="269" t="s">
        <v>1217</v>
      </c>
      <c r="D1249" s="269"/>
      <c r="E1249" s="270" t="s">
        <v>1218</v>
      </c>
      <c r="F1249" s="271">
        <v>200000</v>
      </c>
      <c r="G1249" s="271">
        <v>200000</v>
      </c>
    </row>
    <row r="1250" spans="1:7" x14ac:dyDescent="0.2">
      <c r="A1250" s="269"/>
      <c r="B1250" s="269"/>
      <c r="C1250" s="269"/>
      <c r="D1250" s="269" t="s">
        <v>1152</v>
      </c>
      <c r="E1250" s="270" t="s">
        <v>1153</v>
      </c>
      <c r="F1250" s="271">
        <v>200000</v>
      </c>
      <c r="G1250" s="271">
        <v>200000</v>
      </c>
    </row>
    <row r="1251" spans="1:7" x14ac:dyDescent="0.2">
      <c r="A1251" s="269"/>
      <c r="B1251" s="269"/>
      <c r="C1251" s="269"/>
      <c r="D1251" s="269" t="s">
        <v>1219</v>
      </c>
      <c r="E1251" s="270" t="s">
        <v>1220</v>
      </c>
      <c r="F1251" s="271">
        <v>200000</v>
      </c>
      <c r="G1251" s="271">
        <v>200000</v>
      </c>
    </row>
    <row r="1252" spans="1:7" x14ac:dyDescent="0.2">
      <c r="A1252" s="269"/>
      <c r="B1252" s="269" t="s">
        <v>1221</v>
      </c>
      <c r="C1252" s="269"/>
      <c r="D1252" s="269"/>
      <c r="E1252" s="270" t="s">
        <v>1222</v>
      </c>
      <c r="F1252" s="271">
        <v>458938.1</v>
      </c>
      <c r="G1252" s="271">
        <v>458938.1</v>
      </c>
    </row>
    <row r="1253" spans="1:7" ht="25.5" x14ac:dyDescent="0.2">
      <c r="A1253" s="269"/>
      <c r="B1253" s="269"/>
      <c r="C1253" s="269" t="s">
        <v>1253</v>
      </c>
      <c r="D1253" s="269"/>
      <c r="E1253" s="270" t="s">
        <v>1254</v>
      </c>
      <c r="F1253" s="271">
        <v>458938.1</v>
      </c>
      <c r="G1253" s="271">
        <v>458938.1</v>
      </c>
    </row>
    <row r="1254" spans="1:7" x14ac:dyDescent="0.2">
      <c r="A1254" s="269"/>
      <c r="B1254" s="269"/>
      <c r="C1254" s="269" t="s">
        <v>1255</v>
      </c>
      <c r="D1254" s="269"/>
      <c r="E1254" s="270" t="s">
        <v>1256</v>
      </c>
      <c r="F1254" s="271">
        <v>458938.1</v>
      </c>
      <c r="G1254" s="271">
        <v>458938.1</v>
      </c>
    </row>
    <row r="1255" spans="1:7" ht="25.5" x14ac:dyDescent="0.2">
      <c r="A1255" s="269"/>
      <c r="B1255" s="269"/>
      <c r="C1255" s="269" t="s">
        <v>1268</v>
      </c>
      <c r="D1255" s="269"/>
      <c r="E1255" s="270" t="s">
        <v>1269</v>
      </c>
      <c r="F1255" s="271">
        <v>457658</v>
      </c>
      <c r="G1255" s="271">
        <v>457658</v>
      </c>
    </row>
    <row r="1256" spans="1:7" x14ac:dyDescent="0.2">
      <c r="A1256" s="269"/>
      <c r="B1256" s="269"/>
      <c r="C1256" s="269"/>
      <c r="D1256" s="269" t="s">
        <v>1152</v>
      </c>
      <c r="E1256" s="270" t="s">
        <v>1153</v>
      </c>
      <c r="F1256" s="271">
        <v>457658</v>
      </c>
      <c r="G1256" s="271">
        <v>457658</v>
      </c>
    </row>
    <row r="1257" spans="1:7" x14ac:dyDescent="0.2">
      <c r="A1257" s="269"/>
      <c r="B1257" s="269"/>
      <c r="C1257" s="269"/>
      <c r="D1257" s="269" t="s">
        <v>1270</v>
      </c>
      <c r="E1257" s="270" t="s">
        <v>1271</v>
      </c>
      <c r="F1257" s="271">
        <v>457658</v>
      </c>
      <c r="G1257" s="271">
        <v>457658</v>
      </c>
    </row>
    <row r="1258" spans="1:7" ht="38.25" x14ac:dyDescent="0.2">
      <c r="A1258" s="269"/>
      <c r="B1258" s="269"/>
      <c r="C1258" s="269" t="s">
        <v>1308</v>
      </c>
      <c r="D1258" s="269"/>
      <c r="E1258" s="270" t="s">
        <v>1309</v>
      </c>
      <c r="F1258" s="271">
        <v>1280.0999999999999</v>
      </c>
      <c r="G1258" s="271">
        <v>1280.0999999999999</v>
      </c>
    </row>
    <row r="1259" spans="1:7" ht="25.5" x14ac:dyDescent="0.2">
      <c r="A1259" s="269"/>
      <c r="B1259" s="269"/>
      <c r="C1259" s="269"/>
      <c r="D1259" s="269" t="s">
        <v>1148</v>
      </c>
      <c r="E1259" s="270" t="s">
        <v>1149</v>
      </c>
      <c r="F1259" s="271">
        <v>1280.0999999999999</v>
      </c>
      <c r="G1259" s="271">
        <v>1280.0999999999999</v>
      </c>
    </row>
    <row r="1260" spans="1:7" ht="25.5" x14ac:dyDescent="0.2">
      <c r="A1260" s="269"/>
      <c r="B1260" s="269"/>
      <c r="C1260" s="269"/>
      <c r="D1260" s="269" t="s">
        <v>1150</v>
      </c>
      <c r="E1260" s="270" t="s">
        <v>1151</v>
      </c>
      <c r="F1260" s="271">
        <v>1280.0999999999999</v>
      </c>
      <c r="G1260" s="271">
        <v>1280.0999999999999</v>
      </c>
    </row>
    <row r="1261" spans="1:7" ht="25.5" x14ac:dyDescent="0.2">
      <c r="A1261" s="269"/>
      <c r="B1261" s="269" t="s">
        <v>1998</v>
      </c>
      <c r="C1261" s="269"/>
      <c r="D1261" s="269"/>
      <c r="E1261" s="270" t="s">
        <v>1999</v>
      </c>
      <c r="F1261" s="271">
        <v>381994.7</v>
      </c>
      <c r="G1261" s="271">
        <v>771477.7</v>
      </c>
    </row>
    <row r="1262" spans="1:7" ht="25.5" x14ac:dyDescent="0.2">
      <c r="A1262" s="269"/>
      <c r="B1262" s="269" t="s">
        <v>2000</v>
      </c>
      <c r="C1262" s="269"/>
      <c r="D1262" s="269"/>
      <c r="E1262" s="270" t="s">
        <v>2001</v>
      </c>
      <c r="F1262" s="271">
        <v>381994.7</v>
      </c>
      <c r="G1262" s="271">
        <v>771477.7</v>
      </c>
    </row>
    <row r="1263" spans="1:7" x14ac:dyDescent="0.2">
      <c r="A1263" s="269"/>
      <c r="B1263" s="269"/>
      <c r="C1263" s="269" t="s">
        <v>2002</v>
      </c>
      <c r="D1263" s="269"/>
      <c r="E1263" s="270" t="s">
        <v>2003</v>
      </c>
      <c r="F1263" s="271">
        <v>381994.7</v>
      </c>
      <c r="G1263" s="271">
        <v>771477.7</v>
      </c>
    </row>
    <row r="1264" spans="1:7" ht="25.5" x14ac:dyDescent="0.2">
      <c r="A1264" s="269"/>
      <c r="B1264" s="269"/>
      <c r="C1264" s="269" t="s">
        <v>2004</v>
      </c>
      <c r="D1264" s="269"/>
      <c r="E1264" s="270" t="s">
        <v>2005</v>
      </c>
      <c r="F1264" s="271">
        <v>381994.7</v>
      </c>
      <c r="G1264" s="271">
        <v>771477.7</v>
      </c>
    </row>
    <row r="1265" spans="1:7" x14ac:dyDescent="0.2">
      <c r="A1265" s="269"/>
      <c r="B1265" s="269"/>
      <c r="C1265" s="269"/>
      <c r="D1265" s="269" t="s">
        <v>2006</v>
      </c>
      <c r="E1265" s="270" t="s">
        <v>2007</v>
      </c>
      <c r="F1265" s="271">
        <v>381994.7</v>
      </c>
      <c r="G1265" s="271">
        <v>771477.7</v>
      </c>
    </row>
    <row r="1266" spans="1:7" ht="25.5" x14ac:dyDescent="0.2">
      <c r="A1266" s="269"/>
      <c r="B1266" s="269"/>
      <c r="C1266" s="269"/>
      <c r="D1266" s="269" t="s">
        <v>2008</v>
      </c>
      <c r="E1266" s="270" t="s">
        <v>2009</v>
      </c>
      <c r="F1266" s="271">
        <v>381994.7</v>
      </c>
      <c r="G1266" s="271">
        <v>771477.7</v>
      </c>
    </row>
    <row r="1267" spans="1:7" ht="51" x14ac:dyDescent="0.2">
      <c r="A1267" s="269"/>
      <c r="B1267" s="269" t="s">
        <v>2010</v>
      </c>
      <c r="C1267" s="269"/>
      <c r="D1267" s="269"/>
      <c r="E1267" s="270" t="s">
        <v>2011</v>
      </c>
      <c r="F1267" s="271">
        <v>12823079.5</v>
      </c>
      <c r="G1267" s="271">
        <v>13660035.6</v>
      </c>
    </row>
    <row r="1268" spans="1:7" ht="38.25" x14ac:dyDescent="0.2">
      <c r="A1268" s="269"/>
      <c r="B1268" s="269" t="s">
        <v>2012</v>
      </c>
      <c r="C1268" s="269"/>
      <c r="D1268" s="269"/>
      <c r="E1268" s="270" t="s">
        <v>2013</v>
      </c>
      <c r="F1268" s="271">
        <v>11044116.199999999</v>
      </c>
      <c r="G1268" s="271">
        <v>11745820.1</v>
      </c>
    </row>
    <row r="1269" spans="1:7" x14ac:dyDescent="0.2">
      <c r="A1269" s="269"/>
      <c r="B1269" s="269"/>
      <c r="C1269" s="269" t="s">
        <v>2014</v>
      </c>
      <c r="D1269" s="269"/>
      <c r="E1269" s="270" t="s">
        <v>2015</v>
      </c>
      <c r="F1269" s="271">
        <v>11044116.200000001</v>
      </c>
      <c r="G1269" s="271">
        <v>11745820.1</v>
      </c>
    </row>
    <row r="1270" spans="1:7" ht="38.25" x14ac:dyDescent="0.2">
      <c r="A1270" s="269"/>
      <c r="B1270" s="269"/>
      <c r="C1270" s="269" t="s">
        <v>2016</v>
      </c>
      <c r="D1270" s="269"/>
      <c r="E1270" s="270" t="s">
        <v>2017</v>
      </c>
      <c r="F1270" s="271">
        <v>608730.80000000005</v>
      </c>
      <c r="G1270" s="271">
        <v>647407.4</v>
      </c>
    </row>
    <row r="1271" spans="1:7" x14ac:dyDescent="0.2">
      <c r="A1271" s="269"/>
      <c r="B1271" s="269"/>
      <c r="C1271" s="269"/>
      <c r="D1271" s="269" t="s">
        <v>1172</v>
      </c>
      <c r="E1271" s="270" t="s">
        <v>1173</v>
      </c>
      <c r="F1271" s="271">
        <v>608730.80000000005</v>
      </c>
      <c r="G1271" s="271">
        <v>647407.4</v>
      </c>
    </row>
    <row r="1272" spans="1:7" x14ac:dyDescent="0.2">
      <c r="A1272" s="269"/>
      <c r="B1272" s="269"/>
      <c r="C1272" s="269"/>
      <c r="D1272" s="269" t="s">
        <v>2018</v>
      </c>
      <c r="E1272" s="270" t="s">
        <v>2019</v>
      </c>
      <c r="F1272" s="271">
        <v>608730.80000000005</v>
      </c>
      <c r="G1272" s="271">
        <v>647407.4</v>
      </c>
    </row>
    <row r="1273" spans="1:7" ht="51" x14ac:dyDescent="0.2">
      <c r="A1273" s="269"/>
      <c r="B1273" s="269"/>
      <c r="C1273" s="269" t="s">
        <v>2020</v>
      </c>
      <c r="D1273" s="269"/>
      <c r="E1273" s="270" t="s">
        <v>2021</v>
      </c>
      <c r="F1273" s="271">
        <v>10435385.4</v>
      </c>
      <c r="G1273" s="271">
        <v>11098412.699999999</v>
      </c>
    </row>
    <row r="1274" spans="1:7" x14ac:dyDescent="0.2">
      <c r="A1274" s="269"/>
      <c r="B1274" s="269"/>
      <c r="C1274" s="269"/>
      <c r="D1274" s="269" t="s">
        <v>1172</v>
      </c>
      <c r="E1274" s="270" t="s">
        <v>1173</v>
      </c>
      <c r="F1274" s="271">
        <v>10435385.4</v>
      </c>
      <c r="G1274" s="271">
        <v>11098412.699999999</v>
      </c>
    </row>
    <row r="1275" spans="1:7" x14ac:dyDescent="0.2">
      <c r="A1275" s="269"/>
      <c r="B1275" s="269"/>
      <c r="C1275" s="269"/>
      <c r="D1275" s="269" t="s">
        <v>2018</v>
      </c>
      <c r="E1275" s="270" t="s">
        <v>2019</v>
      </c>
      <c r="F1275" s="271">
        <v>10435385.4</v>
      </c>
      <c r="G1275" s="271">
        <v>11098412.699999999</v>
      </c>
    </row>
    <row r="1276" spans="1:7" x14ac:dyDescent="0.2">
      <c r="A1276" s="269"/>
      <c r="B1276" s="269" t="s">
        <v>2022</v>
      </c>
      <c r="C1276" s="269"/>
      <c r="D1276" s="269"/>
      <c r="E1276" s="270" t="s">
        <v>2023</v>
      </c>
      <c r="F1276" s="271">
        <v>53054</v>
      </c>
      <c r="G1276" s="271">
        <v>54659</v>
      </c>
    </row>
    <row r="1277" spans="1:7" x14ac:dyDescent="0.2">
      <c r="A1277" s="269"/>
      <c r="B1277" s="269"/>
      <c r="C1277" s="269" t="s">
        <v>2024</v>
      </c>
      <c r="D1277" s="269"/>
      <c r="E1277" s="270" t="s">
        <v>2019</v>
      </c>
      <c r="F1277" s="271">
        <v>53054</v>
      </c>
      <c r="G1277" s="271">
        <v>54659</v>
      </c>
    </row>
    <row r="1278" spans="1:7" ht="25.5" x14ac:dyDescent="0.2">
      <c r="A1278" s="269"/>
      <c r="B1278" s="269"/>
      <c r="C1278" s="269" t="s">
        <v>2025</v>
      </c>
      <c r="D1278" s="269"/>
      <c r="E1278" s="270" t="s">
        <v>2026</v>
      </c>
      <c r="F1278" s="271">
        <v>53054</v>
      </c>
      <c r="G1278" s="271">
        <v>54659</v>
      </c>
    </row>
    <row r="1279" spans="1:7" x14ac:dyDescent="0.2">
      <c r="A1279" s="269"/>
      <c r="B1279" s="269"/>
      <c r="C1279" s="269"/>
      <c r="D1279" s="269" t="s">
        <v>1172</v>
      </c>
      <c r="E1279" s="270" t="s">
        <v>1173</v>
      </c>
      <c r="F1279" s="271">
        <v>53054</v>
      </c>
      <c r="G1279" s="271">
        <v>54659</v>
      </c>
    </row>
    <row r="1280" spans="1:7" x14ac:dyDescent="0.2">
      <c r="A1280" s="269"/>
      <c r="B1280" s="269"/>
      <c r="C1280" s="269"/>
      <c r="D1280" s="269" t="s">
        <v>2018</v>
      </c>
      <c r="E1280" s="270" t="s">
        <v>2019</v>
      </c>
      <c r="F1280" s="271">
        <v>53054</v>
      </c>
      <c r="G1280" s="271">
        <v>54659</v>
      </c>
    </row>
    <row r="1281" spans="1:7" x14ac:dyDescent="0.2">
      <c r="A1281" s="269"/>
      <c r="B1281" s="269" t="s">
        <v>2027</v>
      </c>
      <c r="C1281" s="269"/>
      <c r="D1281" s="269"/>
      <c r="E1281" s="270" t="s">
        <v>2028</v>
      </c>
      <c r="F1281" s="271">
        <v>1725909.3</v>
      </c>
      <c r="G1281" s="271">
        <v>1859556.5</v>
      </c>
    </row>
    <row r="1282" spans="1:7" x14ac:dyDescent="0.2">
      <c r="A1282" s="269"/>
      <c r="B1282" s="269"/>
      <c r="C1282" s="269" t="s">
        <v>1168</v>
      </c>
      <c r="D1282" s="269"/>
      <c r="E1282" s="270" t="s">
        <v>1169</v>
      </c>
      <c r="F1282" s="271">
        <v>9821</v>
      </c>
      <c r="G1282" s="271">
        <v>9821</v>
      </c>
    </row>
    <row r="1283" spans="1:7" ht="25.5" x14ac:dyDescent="0.2">
      <c r="A1283" s="269"/>
      <c r="B1283" s="269"/>
      <c r="C1283" s="269" t="s">
        <v>2031</v>
      </c>
      <c r="D1283" s="269"/>
      <c r="E1283" s="270" t="s">
        <v>2032</v>
      </c>
      <c r="F1283" s="271">
        <v>9821</v>
      </c>
      <c r="G1283" s="271">
        <v>9821</v>
      </c>
    </row>
    <row r="1284" spans="1:7" x14ac:dyDescent="0.2">
      <c r="A1284" s="269"/>
      <c r="B1284" s="269"/>
      <c r="C1284" s="269"/>
      <c r="D1284" s="269" t="s">
        <v>1172</v>
      </c>
      <c r="E1284" s="270" t="s">
        <v>1173</v>
      </c>
      <c r="F1284" s="271">
        <v>9821</v>
      </c>
      <c r="G1284" s="271">
        <v>9821</v>
      </c>
    </row>
    <row r="1285" spans="1:7" x14ac:dyDescent="0.2">
      <c r="A1285" s="269"/>
      <c r="B1285" s="269"/>
      <c r="C1285" s="269"/>
      <c r="D1285" s="269" t="s">
        <v>1174</v>
      </c>
      <c r="E1285" s="270" t="s">
        <v>1006</v>
      </c>
      <c r="F1285" s="271">
        <v>9821</v>
      </c>
      <c r="G1285" s="271">
        <v>9821</v>
      </c>
    </row>
    <row r="1286" spans="1:7" x14ac:dyDescent="0.2">
      <c r="A1286" s="269"/>
      <c r="B1286" s="269"/>
      <c r="C1286" s="269" t="s">
        <v>1187</v>
      </c>
      <c r="D1286" s="269"/>
      <c r="E1286" s="270" t="s">
        <v>1173</v>
      </c>
      <c r="F1286" s="271">
        <v>1716088.3</v>
      </c>
      <c r="G1286" s="271">
        <v>1849735.5</v>
      </c>
    </row>
    <row r="1287" spans="1:7" ht="38.25" x14ac:dyDescent="0.2">
      <c r="A1287" s="269"/>
      <c r="B1287" s="269"/>
      <c r="C1287" s="269" t="s">
        <v>2033</v>
      </c>
      <c r="D1287" s="269"/>
      <c r="E1287" s="270" t="s">
        <v>2034</v>
      </c>
      <c r="F1287" s="271">
        <v>1716088.3</v>
      </c>
      <c r="G1287" s="271">
        <v>1849735.5</v>
      </c>
    </row>
    <row r="1288" spans="1:7" ht="38.25" x14ac:dyDescent="0.2">
      <c r="A1288" s="269"/>
      <c r="B1288" s="269"/>
      <c r="C1288" s="269" t="s">
        <v>2033</v>
      </c>
      <c r="D1288" s="269"/>
      <c r="E1288" s="270" t="s">
        <v>2034</v>
      </c>
      <c r="F1288" s="271">
        <v>1716088.3</v>
      </c>
      <c r="G1288" s="271">
        <v>1849735.5</v>
      </c>
    </row>
    <row r="1289" spans="1:7" x14ac:dyDescent="0.2">
      <c r="A1289" s="269"/>
      <c r="B1289" s="269"/>
      <c r="C1289" s="269"/>
      <c r="D1289" s="269" t="s">
        <v>1172</v>
      </c>
      <c r="E1289" s="270" t="s">
        <v>1173</v>
      </c>
      <c r="F1289" s="271">
        <v>1716088.3</v>
      </c>
      <c r="G1289" s="271">
        <v>1849735.5</v>
      </c>
    </row>
    <row r="1290" spans="1:7" x14ac:dyDescent="0.2">
      <c r="A1290" s="269"/>
      <c r="B1290" s="269"/>
      <c r="C1290" s="269"/>
      <c r="D1290" s="269" t="s">
        <v>1567</v>
      </c>
      <c r="E1290" s="270" t="s">
        <v>1568</v>
      </c>
      <c r="F1290" s="271">
        <v>1716088.3</v>
      </c>
      <c r="G1290" s="271">
        <v>1849735.5</v>
      </c>
    </row>
    <row r="1291" spans="1:7" x14ac:dyDescent="0.2">
      <c r="A1291" s="269"/>
      <c r="B1291" s="269" t="s">
        <v>2044</v>
      </c>
      <c r="C1291" s="269"/>
      <c r="D1291" s="269"/>
      <c r="E1291" s="270" t="s">
        <v>2045</v>
      </c>
      <c r="F1291" s="271">
        <v>2503731.5</v>
      </c>
      <c r="G1291" s="271">
        <v>5316481.5</v>
      </c>
    </row>
    <row r="1292" spans="1:7" x14ac:dyDescent="0.2">
      <c r="A1292" s="269"/>
      <c r="B1292" s="269"/>
      <c r="C1292" s="269" t="s">
        <v>2046</v>
      </c>
      <c r="D1292" s="269"/>
      <c r="E1292" s="270" t="s">
        <v>2045</v>
      </c>
      <c r="F1292" s="271">
        <v>2503731.5</v>
      </c>
      <c r="G1292" s="271">
        <v>5316481.5</v>
      </c>
    </row>
    <row r="1293" spans="1:7" x14ac:dyDescent="0.2">
      <c r="A1293" s="269"/>
      <c r="B1293" s="269"/>
      <c r="C1293" s="269"/>
      <c r="D1293" s="269" t="s">
        <v>2047</v>
      </c>
      <c r="E1293" s="270" t="s">
        <v>2045</v>
      </c>
      <c r="F1293" s="271">
        <v>2503731.5</v>
      </c>
      <c r="G1293" s="271">
        <v>5316481.5</v>
      </c>
    </row>
    <row r="1294" spans="1:7" ht="25.5" x14ac:dyDescent="0.2">
      <c r="A1294" s="269" t="s">
        <v>2075</v>
      </c>
      <c r="B1294" s="269"/>
      <c r="C1294" s="269"/>
      <c r="D1294" s="269"/>
      <c r="E1294" s="270" t="s">
        <v>827</v>
      </c>
      <c r="F1294" s="271">
        <v>283889.40000000002</v>
      </c>
      <c r="G1294" s="271">
        <v>294242.40000000002</v>
      </c>
    </row>
    <row r="1295" spans="1:7" x14ac:dyDescent="0.2">
      <c r="A1295" s="269"/>
      <c r="B1295" s="269" t="s">
        <v>1132</v>
      </c>
      <c r="C1295" s="269"/>
      <c r="D1295" s="269"/>
      <c r="E1295" s="270" t="s">
        <v>1133</v>
      </c>
      <c r="F1295" s="271">
        <v>14000</v>
      </c>
      <c r="G1295" s="271">
        <v>14000</v>
      </c>
    </row>
    <row r="1296" spans="1:7" x14ac:dyDescent="0.2">
      <c r="A1296" s="269"/>
      <c r="B1296" s="269" t="s">
        <v>1221</v>
      </c>
      <c r="C1296" s="269"/>
      <c r="D1296" s="269"/>
      <c r="E1296" s="270" t="s">
        <v>1222</v>
      </c>
      <c r="F1296" s="271">
        <v>14000</v>
      </c>
      <c r="G1296" s="271">
        <v>14000</v>
      </c>
    </row>
    <row r="1297" spans="1:7" x14ac:dyDescent="0.2">
      <c r="A1297" s="269"/>
      <c r="B1297" s="269"/>
      <c r="C1297" s="269" t="s">
        <v>481</v>
      </c>
      <c r="D1297" s="269"/>
      <c r="E1297" s="270" t="s">
        <v>482</v>
      </c>
      <c r="F1297" s="271">
        <v>14000</v>
      </c>
      <c r="G1297" s="271">
        <v>14000</v>
      </c>
    </row>
    <row r="1298" spans="1:7" ht="38.25" x14ac:dyDescent="0.2">
      <c r="A1298" s="269"/>
      <c r="B1298" s="269"/>
      <c r="C1298" s="269" t="s">
        <v>486</v>
      </c>
      <c r="D1298" s="269"/>
      <c r="E1298" s="270" t="s">
        <v>1070</v>
      </c>
      <c r="F1298" s="271">
        <v>14000</v>
      </c>
      <c r="G1298" s="271">
        <v>14000</v>
      </c>
    </row>
    <row r="1299" spans="1:7" ht="25.5" x14ac:dyDescent="0.2">
      <c r="A1299" s="269"/>
      <c r="B1299" s="269"/>
      <c r="C1299" s="269"/>
      <c r="D1299" s="269" t="s">
        <v>1148</v>
      </c>
      <c r="E1299" s="270" t="s">
        <v>1149</v>
      </c>
      <c r="F1299" s="271">
        <v>14000</v>
      </c>
      <c r="G1299" s="271">
        <v>14000</v>
      </c>
    </row>
    <row r="1300" spans="1:7" ht="25.5" x14ac:dyDescent="0.2">
      <c r="A1300" s="269"/>
      <c r="B1300" s="269"/>
      <c r="C1300" s="269"/>
      <c r="D1300" s="269" t="s">
        <v>1150</v>
      </c>
      <c r="E1300" s="270" t="s">
        <v>1151</v>
      </c>
      <c r="F1300" s="271">
        <v>14000</v>
      </c>
      <c r="G1300" s="271">
        <v>14000</v>
      </c>
    </row>
    <row r="1301" spans="1:7" x14ac:dyDescent="0.2">
      <c r="A1301" s="269"/>
      <c r="B1301" s="269" t="s">
        <v>634</v>
      </c>
      <c r="C1301" s="269"/>
      <c r="D1301" s="269"/>
      <c r="E1301" s="270" t="s">
        <v>635</v>
      </c>
      <c r="F1301" s="271">
        <v>269889.40000000002</v>
      </c>
      <c r="G1301" s="271">
        <v>280242.40000000002</v>
      </c>
    </row>
    <row r="1302" spans="1:7" x14ac:dyDescent="0.2">
      <c r="A1302" s="269"/>
      <c r="B1302" s="269" t="s">
        <v>639</v>
      </c>
      <c r="C1302" s="269"/>
      <c r="D1302" s="269"/>
      <c r="E1302" s="270" t="s">
        <v>640</v>
      </c>
      <c r="F1302" s="271">
        <v>89315</v>
      </c>
      <c r="G1302" s="271">
        <v>54591.5</v>
      </c>
    </row>
    <row r="1303" spans="1:7" x14ac:dyDescent="0.2">
      <c r="A1303" s="269"/>
      <c r="B1303" s="269"/>
      <c r="C1303" s="269" t="s">
        <v>481</v>
      </c>
      <c r="D1303" s="269"/>
      <c r="E1303" s="270" t="s">
        <v>482</v>
      </c>
      <c r="F1303" s="271">
        <v>89315</v>
      </c>
      <c r="G1303" s="271">
        <v>54591.5</v>
      </c>
    </row>
    <row r="1304" spans="1:7" ht="38.25" x14ac:dyDescent="0.2">
      <c r="A1304" s="269"/>
      <c r="B1304" s="269"/>
      <c r="C1304" s="269" t="s">
        <v>648</v>
      </c>
      <c r="D1304" s="269"/>
      <c r="E1304" s="270" t="s">
        <v>2838</v>
      </c>
      <c r="F1304" s="271">
        <v>89315</v>
      </c>
      <c r="G1304" s="271">
        <v>54591.5</v>
      </c>
    </row>
    <row r="1305" spans="1:7" x14ac:dyDescent="0.2">
      <c r="A1305" s="269"/>
      <c r="B1305" s="269"/>
      <c r="C1305" s="269" t="s">
        <v>2581</v>
      </c>
      <c r="D1305" s="269"/>
      <c r="E1305" s="270" t="s">
        <v>1945</v>
      </c>
      <c r="F1305" s="271">
        <v>89315</v>
      </c>
      <c r="G1305" s="271">
        <v>54591.5</v>
      </c>
    </row>
    <row r="1306" spans="1:7" x14ac:dyDescent="0.2">
      <c r="A1306" s="269"/>
      <c r="B1306" s="269"/>
      <c r="C1306" s="269"/>
      <c r="D1306" s="269" t="s">
        <v>461</v>
      </c>
      <c r="E1306" s="270" t="s">
        <v>462</v>
      </c>
      <c r="F1306" s="271">
        <v>89315</v>
      </c>
      <c r="G1306" s="271">
        <v>54591.5</v>
      </c>
    </row>
    <row r="1307" spans="1:7" ht="25.5" x14ac:dyDescent="0.2">
      <c r="A1307" s="269"/>
      <c r="B1307" s="269"/>
      <c r="C1307" s="269"/>
      <c r="D1307" s="269" t="s">
        <v>463</v>
      </c>
      <c r="E1307" s="270" t="s">
        <v>464</v>
      </c>
      <c r="F1307" s="271">
        <v>89315</v>
      </c>
      <c r="G1307" s="271">
        <v>54591.5</v>
      </c>
    </row>
    <row r="1308" spans="1:7" x14ac:dyDescent="0.2">
      <c r="A1308" s="269"/>
      <c r="B1308" s="269" t="s">
        <v>646</v>
      </c>
      <c r="C1308" s="269"/>
      <c r="D1308" s="269"/>
      <c r="E1308" s="270" t="s">
        <v>647</v>
      </c>
      <c r="F1308" s="271">
        <v>69930.5</v>
      </c>
      <c r="G1308" s="271">
        <v>124548.7</v>
      </c>
    </row>
    <row r="1309" spans="1:7" x14ac:dyDescent="0.2">
      <c r="A1309" s="269"/>
      <c r="B1309" s="269"/>
      <c r="C1309" s="269" t="s">
        <v>481</v>
      </c>
      <c r="D1309" s="269"/>
      <c r="E1309" s="270" t="s">
        <v>482</v>
      </c>
      <c r="F1309" s="271">
        <v>69930.5</v>
      </c>
      <c r="G1309" s="271">
        <v>124548.7</v>
      </c>
    </row>
    <row r="1310" spans="1:7" ht="38.25" x14ac:dyDescent="0.2">
      <c r="A1310" s="269"/>
      <c r="B1310" s="269"/>
      <c r="C1310" s="269" t="s">
        <v>648</v>
      </c>
      <c r="D1310" s="269"/>
      <c r="E1310" s="270" t="s">
        <v>2838</v>
      </c>
      <c r="F1310" s="271">
        <v>69930.5</v>
      </c>
      <c r="G1310" s="271">
        <v>124548.7</v>
      </c>
    </row>
    <row r="1311" spans="1:7" ht="25.5" x14ac:dyDescent="0.2">
      <c r="A1311" s="269"/>
      <c r="B1311" s="269"/>
      <c r="C1311" s="269" t="s">
        <v>2582</v>
      </c>
      <c r="D1311" s="269"/>
      <c r="E1311" s="270" t="s">
        <v>2583</v>
      </c>
      <c r="F1311" s="271">
        <v>69930.5</v>
      </c>
      <c r="G1311" s="271">
        <v>124548.7</v>
      </c>
    </row>
    <row r="1312" spans="1:7" ht="25.5" x14ac:dyDescent="0.2">
      <c r="A1312" s="269"/>
      <c r="B1312" s="269"/>
      <c r="C1312" s="269"/>
      <c r="D1312" s="269" t="s">
        <v>1148</v>
      </c>
      <c r="E1312" s="270" t="s">
        <v>1149</v>
      </c>
      <c r="F1312" s="271">
        <v>69930.5</v>
      </c>
      <c r="G1312" s="271">
        <v>124548.7</v>
      </c>
    </row>
    <row r="1313" spans="1:7" ht="25.5" x14ac:dyDescent="0.2">
      <c r="A1313" s="269"/>
      <c r="B1313" s="269"/>
      <c r="C1313" s="269"/>
      <c r="D1313" s="269" t="s">
        <v>1150</v>
      </c>
      <c r="E1313" s="270" t="s">
        <v>1151</v>
      </c>
      <c r="F1313" s="271">
        <v>69930.5</v>
      </c>
      <c r="G1313" s="271">
        <v>124548.7</v>
      </c>
    </row>
    <row r="1314" spans="1:7" ht="25.5" x14ac:dyDescent="0.2">
      <c r="A1314" s="269"/>
      <c r="B1314" s="269" t="s">
        <v>649</v>
      </c>
      <c r="C1314" s="269"/>
      <c r="D1314" s="269"/>
      <c r="E1314" s="270" t="s">
        <v>650</v>
      </c>
      <c r="F1314" s="271">
        <v>110643.9</v>
      </c>
      <c r="G1314" s="271">
        <v>101102.2</v>
      </c>
    </row>
    <row r="1315" spans="1:7" ht="25.5" x14ac:dyDescent="0.2">
      <c r="A1315" s="269"/>
      <c r="B1315" s="269"/>
      <c r="C1315" s="269" t="s">
        <v>1136</v>
      </c>
      <c r="D1315" s="269"/>
      <c r="E1315" s="270" t="s">
        <v>1137</v>
      </c>
      <c r="F1315" s="271">
        <v>30889.4</v>
      </c>
      <c r="G1315" s="271">
        <v>31242.400000000001</v>
      </c>
    </row>
    <row r="1316" spans="1:7" x14ac:dyDescent="0.2">
      <c r="A1316" s="269"/>
      <c r="B1316" s="269"/>
      <c r="C1316" s="269" t="s">
        <v>1146</v>
      </c>
      <c r="D1316" s="269"/>
      <c r="E1316" s="270" t="s">
        <v>1147</v>
      </c>
      <c r="F1316" s="271">
        <v>30889.4</v>
      </c>
      <c r="G1316" s="271">
        <v>31242.400000000001</v>
      </c>
    </row>
    <row r="1317" spans="1:7" ht="38.25" x14ac:dyDescent="0.2">
      <c r="A1317" s="269"/>
      <c r="B1317" s="269"/>
      <c r="C1317" s="269"/>
      <c r="D1317" s="269" t="s">
        <v>1140</v>
      </c>
      <c r="E1317" s="270" t="s">
        <v>1141</v>
      </c>
      <c r="F1317" s="271">
        <v>24928.1</v>
      </c>
      <c r="G1317" s="271">
        <v>24928.1</v>
      </c>
    </row>
    <row r="1318" spans="1:7" ht="25.5" x14ac:dyDescent="0.2">
      <c r="A1318" s="269"/>
      <c r="B1318" s="269"/>
      <c r="C1318" s="269"/>
      <c r="D1318" s="269" t="s">
        <v>1142</v>
      </c>
      <c r="E1318" s="270" t="s">
        <v>1143</v>
      </c>
      <c r="F1318" s="271">
        <v>24928.1</v>
      </c>
      <c r="G1318" s="271">
        <v>24928.1</v>
      </c>
    </row>
    <row r="1319" spans="1:7" ht="25.5" x14ac:dyDescent="0.2">
      <c r="A1319" s="269"/>
      <c r="B1319" s="269"/>
      <c r="C1319" s="269"/>
      <c r="D1319" s="269" t="s">
        <v>1148</v>
      </c>
      <c r="E1319" s="270" t="s">
        <v>1149</v>
      </c>
      <c r="F1319" s="271">
        <v>5927.2</v>
      </c>
      <c r="G1319" s="271">
        <v>6280.2</v>
      </c>
    </row>
    <row r="1320" spans="1:7" ht="25.5" x14ac:dyDescent="0.2">
      <c r="A1320" s="269"/>
      <c r="B1320" s="269"/>
      <c r="C1320" s="269"/>
      <c r="D1320" s="269" t="s">
        <v>1150</v>
      </c>
      <c r="E1320" s="270" t="s">
        <v>1151</v>
      </c>
      <c r="F1320" s="271">
        <v>5927.2</v>
      </c>
      <c r="G1320" s="271">
        <v>6280.2</v>
      </c>
    </row>
    <row r="1321" spans="1:7" x14ac:dyDescent="0.2">
      <c r="A1321" s="269"/>
      <c r="B1321" s="269"/>
      <c r="C1321" s="269"/>
      <c r="D1321" s="269" t="s">
        <v>1152</v>
      </c>
      <c r="E1321" s="270" t="s">
        <v>1153</v>
      </c>
      <c r="F1321" s="271">
        <v>34.1</v>
      </c>
      <c r="G1321" s="271">
        <v>34.1</v>
      </c>
    </row>
    <row r="1322" spans="1:7" ht="25.5" x14ac:dyDescent="0.2">
      <c r="A1322" s="269"/>
      <c r="B1322" s="269"/>
      <c r="C1322" s="269"/>
      <c r="D1322" s="269" t="s">
        <v>1154</v>
      </c>
      <c r="E1322" s="270" t="s">
        <v>1155</v>
      </c>
      <c r="F1322" s="271">
        <v>34.1</v>
      </c>
      <c r="G1322" s="271">
        <v>34.1</v>
      </c>
    </row>
    <row r="1323" spans="1:7" ht="63.75" x14ac:dyDescent="0.2">
      <c r="A1323" s="269"/>
      <c r="B1323" s="269"/>
      <c r="C1323" s="269" t="s">
        <v>653</v>
      </c>
      <c r="D1323" s="269"/>
      <c r="E1323" s="270" t="s">
        <v>654</v>
      </c>
      <c r="F1323" s="271">
        <v>40000</v>
      </c>
      <c r="G1323" s="271">
        <v>40000</v>
      </c>
    </row>
    <row r="1324" spans="1:7" ht="25.5" x14ac:dyDescent="0.2">
      <c r="A1324" s="269"/>
      <c r="B1324" s="269"/>
      <c r="C1324" s="269"/>
      <c r="D1324" s="269" t="s">
        <v>1148</v>
      </c>
      <c r="E1324" s="270" t="s">
        <v>1149</v>
      </c>
      <c r="F1324" s="271">
        <v>40000</v>
      </c>
      <c r="G1324" s="271">
        <v>40000</v>
      </c>
    </row>
    <row r="1325" spans="1:7" ht="25.5" x14ac:dyDescent="0.2">
      <c r="A1325" s="269"/>
      <c r="B1325" s="269"/>
      <c r="C1325" s="269"/>
      <c r="D1325" s="269" t="s">
        <v>1150</v>
      </c>
      <c r="E1325" s="270" t="s">
        <v>1151</v>
      </c>
      <c r="F1325" s="271">
        <v>40000</v>
      </c>
      <c r="G1325" s="271">
        <v>40000</v>
      </c>
    </row>
    <row r="1326" spans="1:7" x14ac:dyDescent="0.2">
      <c r="A1326" s="269"/>
      <c r="B1326" s="269"/>
      <c r="C1326" s="269" t="s">
        <v>481</v>
      </c>
      <c r="D1326" s="269"/>
      <c r="E1326" s="270" t="s">
        <v>482</v>
      </c>
      <c r="F1326" s="271">
        <v>39754.5</v>
      </c>
      <c r="G1326" s="271">
        <v>29859.8</v>
      </c>
    </row>
    <row r="1327" spans="1:7" ht="38.25" x14ac:dyDescent="0.2">
      <c r="A1327" s="269"/>
      <c r="B1327" s="269"/>
      <c r="C1327" s="269" t="s">
        <v>648</v>
      </c>
      <c r="D1327" s="269"/>
      <c r="E1327" s="270" t="s">
        <v>2838</v>
      </c>
      <c r="F1327" s="271">
        <v>1754.5</v>
      </c>
      <c r="G1327" s="271">
        <v>1859.8</v>
      </c>
    </row>
    <row r="1328" spans="1:7" ht="25.5" x14ac:dyDescent="0.2">
      <c r="A1328" s="269"/>
      <c r="B1328" s="269"/>
      <c r="C1328" s="269" t="s">
        <v>2582</v>
      </c>
      <c r="D1328" s="269"/>
      <c r="E1328" s="270" t="s">
        <v>2583</v>
      </c>
      <c r="F1328" s="271">
        <v>1754.5</v>
      </c>
      <c r="G1328" s="271">
        <v>1859.8</v>
      </c>
    </row>
    <row r="1329" spans="1:7" ht="25.5" x14ac:dyDescent="0.2">
      <c r="A1329" s="269"/>
      <c r="B1329" s="269"/>
      <c r="C1329" s="269"/>
      <c r="D1329" s="269" t="s">
        <v>1231</v>
      </c>
      <c r="E1329" s="270" t="s">
        <v>1232</v>
      </c>
      <c r="F1329" s="271">
        <v>1754.5</v>
      </c>
      <c r="G1329" s="271">
        <v>1859.8</v>
      </c>
    </row>
    <row r="1330" spans="1:7" x14ac:dyDescent="0.2">
      <c r="A1330" s="269"/>
      <c r="B1330" s="269"/>
      <c r="C1330" s="269"/>
      <c r="D1330" s="269" t="s">
        <v>1251</v>
      </c>
      <c r="E1330" s="270" t="s">
        <v>1252</v>
      </c>
      <c r="F1330" s="271">
        <v>1754.5</v>
      </c>
      <c r="G1330" s="271">
        <v>1859.8</v>
      </c>
    </row>
    <row r="1331" spans="1:7" ht="38.25" x14ac:dyDescent="0.2">
      <c r="A1331" s="269"/>
      <c r="B1331" s="269"/>
      <c r="C1331" s="269" t="s">
        <v>486</v>
      </c>
      <c r="D1331" s="269"/>
      <c r="E1331" s="270" t="s">
        <v>1070</v>
      </c>
      <c r="F1331" s="271">
        <v>38000</v>
      </c>
      <c r="G1331" s="271">
        <v>28000</v>
      </c>
    </row>
    <row r="1332" spans="1:7" ht="25.5" x14ac:dyDescent="0.2">
      <c r="A1332" s="269"/>
      <c r="B1332" s="269"/>
      <c r="C1332" s="269"/>
      <c r="D1332" s="269" t="s">
        <v>1148</v>
      </c>
      <c r="E1332" s="270" t="s">
        <v>1149</v>
      </c>
      <c r="F1332" s="271">
        <v>38000</v>
      </c>
      <c r="G1332" s="271">
        <v>28000</v>
      </c>
    </row>
    <row r="1333" spans="1:7" ht="25.5" x14ac:dyDescent="0.2">
      <c r="A1333" s="269"/>
      <c r="B1333" s="269"/>
      <c r="C1333" s="269"/>
      <c r="D1333" s="269" t="s">
        <v>1150</v>
      </c>
      <c r="E1333" s="270" t="s">
        <v>1151</v>
      </c>
      <c r="F1333" s="271">
        <v>38000</v>
      </c>
      <c r="G1333" s="271">
        <v>28000</v>
      </c>
    </row>
    <row r="1334" spans="1:7" ht="25.5" x14ac:dyDescent="0.2">
      <c r="A1334" s="269" t="s">
        <v>2076</v>
      </c>
      <c r="B1334" s="269"/>
      <c r="C1334" s="269"/>
      <c r="D1334" s="269"/>
      <c r="E1334" s="270" t="s">
        <v>35</v>
      </c>
      <c r="F1334" s="271">
        <v>47878.400000000001</v>
      </c>
      <c r="G1334" s="271">
        <v>48432.3</v>
      </c>
    </row>
    <row r="1335" spans="1:7" x14ac:dyDescent="0.2">
      <c r="A1335" s="269"/>
      <c r="B1335" s="269" t="s">
        <v>634</v>
      </c>
      <c r="C1335" s="269"/>
      <c r="D1335" s="269"/>
      <c r="E1335" s="270" t="s">
        <v>635</v>
      </c>
      <c r="F1335" s="271">
        <v>47878.400000000001</v>
      </c>
      <c r="G1335" s="271">
        <v>48432.3</v>
      </c>
    </row>
    <row r="1336" spans="1:7" ht="25.5" x14ac:dyDescent="0.2">
      <c r="A1336" s="269"/>
      <c r="B1336" s="269" t="s">
        <v>649</v>
      </c>
      <c r="C1336" s="269"/>
      <c r="D1336" s="269"/>
      <c r="E1336" s="270" t="s">
        <v>650</v>
      </c>
      <c r="F1336" s="271">
        <v>47878.400000000001</v>
      </c>
      <c r="G1336" s="271">
        <v>48432.3</v>
      </c>
    </row>
    <row r="1337" spans="1:7" ht="25.5" x14ac:dyDescent="0.2">
      <c r="A1337" s="269"/>
      <c r="B1337" s="269"/>
      <c r="C1337" s="269" t="s">
        <v>1136</v>
      </c>
      <c r="D1337" s="269"/>
      <c r="E1337" s="270" t="s">
        <v>1137</v>
      </c>
      <c r="F1337" s="271">
        <v>47878.400000000001</v>
      </c>
      <c r="G1337" s="271">
        <v>48432.3</v>
      </c>
    </row>
    <row r="1338" spans="1:7" x14ac:dyDescent="0.2">
      <c r="A1338" s="269"/>
      <c r="B1338" s="269"/>
      <c r="C1338" s="269" t="s">
        <v>1146</v>
      </c>
      <c r="D1338" s="269"/>
      <c r="E1338" s="270" t="s">
        <v>1147</v>
      </c>
      <c r="F1338" s="271">
        <v>47878.400000000001</v>
      </c>
      <c r="G1338" s="271">
        <v>48432.3</v>
      </c>
    </row>
    <row r="1339" spans="1:7" ht="38.25" x14ac:dyDescent="0.2">
      <c r="A1339" s="269"/>
      <c r="B1339" s="269"/>
      <c r="C1339" s="269"/>
      <c r="D1339" s="269" t="s">
        <v>1140</v>
      </c>
      <c r="E1339" s="270" t="s">
        <v>1141</v>
      </c>
      <c r="F1339" s="271">
        <v>38222.800000000003</v>
      </c>
      <c r="G1339" s="271">
        <v>38222.800000000003</v>
      </c>
    </row>
    <row r="1340" spans="1:7" ht="25.5" x14ac:dyDescent="0.2">
      <c r="A1340" s="269"/>
      <c r="B1340" s="269"/>
      <c r="C1340" s="269"/>
      <c r="D1340" s="269" t="s">
        <v>1142</v>
      </c>
      <c r="E1340" s="270" t="s">
        <v>1143</v>
      </c>
      <c r="F1340" s="271">
        <v>38222.800000000003</v>
      </c>
      <c r="G1340" s="271">
        <v>38222.800000000003</v>
      </c>
    </row>
    <row r="1341" spans="1:7" ht="25.5" x14ac:dyDescent="0.2">
      <c r="A1341" s="269"/>
      <c r="B1341" s="269"/>
      <c r="C1341" s="269"/>
      <c r="D1341" s="269" t="s">
        <v>1148</v>
      </c>
      <c r="E1341" s="270" t="s">
        <v>1149</v>
      </c>
      <c r="F1341" s="271">
        <v>9630.6</v>
      </c>
      <c r="G1341" s="271">
        <v>10184.5</v>
      </c>
    </row>
    <row r="1342" spans="1:7" ht="25.5" x14ac:dyDescent="0.2">
      <c r="A1342" s="269"/>
      <c r="B1342" s="269"/>
      <c r="C1342" s="269"/>
      <c r="D1342" s="269" t="s">
        <v>1150</v>
      </c>
      <c r="E1342" s="270" t="s">
        <v>1151</v>
      </c>
      <c r="F1342" s="271">
        <v>9630.6</v>
      </c>
      <c r="G1342" s="271">
        <v>10184.5</v>
      </c>
    </row>
    <row r="1343" spans="1:7" x14ac:dyDescent="0.2">
      <c r="A1343" s="269"/>
      <c r="B1343" s="269"/>
      <c r="C1343" s="269"/>
      <c r="D1343" s="269" t="s">
        <v>1152</v>
      </c>
      <c r="E1343" s="270" t="s">
        <v>1153</v>
      </c>
      <c r="F1343" s="271">
        <v>25</v>
      </c>
      <c r="G1343" s="271">
        <v>25</v>
      </c>
    </row>
    <row r="1344" spans="1:7" ht="25.5" x14ac:dyDescent="0.2">
      <c r="A1344" s="269"/>
      <c r="B1344" s="269"/>
      <c r="C1344" s="269"/>
      <c r="D1344" s="269" t="s">
        <v>1154</v>
      </c>
      <c r="E1344" s="270" t="s">
        <v>1155</v>
      </c>
      <c r="F1344" s="271">
        <v>25</v>
      </c>
      <c r="G1344" s="271">
        <v>25</v>
      </c>
    </row>
    <row r="1345" spans="1:7" ht="25.5" x14ac:dyDescent="0.2">
      <c r="A1345" s="269" t="s">
        <v>2077</v>
      </c>
      <c r="B1345" s="269"/>
      <c r="C1345" s="269"/>
      <c r="D1345" s="269"/>
      <c r="E1345" s="270" t="s">
        <v>36</v>
      </c>
      <c r="F1345" s="271">
        <v>31285.9</v>
      </c>
      <c r="G1345" s="271">
        <v>32614.799999999999</v>
      </c>
    </row>
    <row r="1346" spans="1:7" x14ac:dyDescent="0.2">
      <c r="A1346" s="269"/>
      <c r="B1346" s="269" t="s">
        <v>1370</v>
      </c>
      <c r="C1346" s="269"/>
      <c r="D1346" s="269"/>
      <c r="E1346" s="270" t="s">
        <v>1371</v>
      </c>
      <c r="F1346" s="271">
        <v>31285.9</v>
      </c>
      <c r="G1346" s="271">
        <v>32614.799999999999</v>
      </c>
    </row>
    <row r="1347" spans="1:7" x14ac:dyDescent="0.2">
      <c r="A1347" s="269"/>
      <c r="B1347" s="269" t="s">
        <v>1372</v>
      </c>
      <c r="C1347" s="269"/>
      <c r="D1347" s="269"/>
      <c r="E1347" s="270" t="s">
        <v>1373</v>
      </c>
      <c r="F1347" s="271">
        <v>31285.9</v>
      </c>
      <c r="G1347" s="271">
        <v>32614.799999999999</v>
      </c>
    </row>
    <row r="1348" spans="1:7" ht="25.5" x14ac:dyDescent="0.2">
      <c r="A1348" s="269"/>
      <c r="B1348" s="269"/>
      <c r="C1348" s="269" t="s">
        <v>1136</v>
      </c>
      <c r="D1348" s="269"/>
      <c r="E1348" s="270" t="s">
        <v>1137</v>
      </c>
      <c r="F1348" s="271">
        <v>31285.9</v>
      </c>
      <c r="G1348" s="271">
        <v>32614.799999999999</v>
      </c>
    </row>
    <row r="1349" spans="1:7" x14ac:dyDescent="0.2">
      <c r="A1349" s="269"/>
      <c r="B1349" s="269"/>
      <c r="C1349" s="269" t="s">
        <v>1146</v>
      </c>
      <c r="D1349" s="269"/>
      <c r="E1349" s="270" t="s">
        <v>1147</v>
      </c>
      <c r="F1349" s="271">
        <v>31285.9</v>
      </c>
      <c r="G1349" s="271">
        <v>32614.799999999999</v>
      </c>
    </row>
    <row r="1350" spans="1:7" ht="38.25" x14ac:dyDescent="0.2">
      <c r="A1350" s="269"/>
      <c r="B1350" s="269"/>
      <c r="C1350" s="269"/>
      <c r="D1350" s="269" t="s">
        <v>1140</v>
      </c>
      <c r="E1350" s="270" t="s">
        <v>1141</v>
      </c>
      <c r="F1350" s="271">
        <v>15212.9</v>
      </c>
      <c r="G1350" s="271">
        <v>15212.9</v>
      </c>
    </row>
    <row r="1351" spans="1:7" ht="25.5" x14ac:dyDescent="0.2">
      <c r="A1351" s="269"/>
      <c r="B1351" s="269"/>
      <c r="C1351" s="269"/>
      <c r="D1351" s="269" t="s">
        <v>1142</v>
      </c>
      <c r="E1351" s="270" t="s">
        <v>1143</v>
      </c>
      <c r="F1351" s="271">
        <v>15212.9</v>
      </c>
      <c r="G1351" s="271">
        <v>15212.9</v>
      </c>
    </row>
    <row r="1352" spans="1:7" ht="25.5" x14ac:dyDescent="0.2">
      <c r="A1352" s="269"/>
      <c r="B1352" s="269"/>
      <c r="C1352" s="269"/>
      <c r="D1352" s="269" t="s">
        <v>1148</v>
      </c>
      <c r="E1352" s="270" t="s">
        <v>1149</v>
      </c>
      <c r="F1352" s="271">
        <v>16065</v>
      </c>
      <c r="G1352" s="271">
        <v>17393.900000000001</v>
      </c>
    </row>
    <row r="1353" spans="1:7" ht="25.5" x14ac:dyDescent="0.2">
      <c r="A1353" s="269"/>
      <c r="B1353" s="269"/>
      <c r="C1353" s="269"/>
      <c r="D1353" s="269" t="s">
        <v>1150</v>
      </c>
      <c r="E1353" s="270" t="s">
        <v>1151</v>
      </c>
      <c r="F1353" s="271">
        <v>16065</v>
      </c>
      <c r="G1353" s="271">
        <v>17393.900000000001</v>
      </c>
    </row>
    <row r="1354" spans="1:7" x14ac:dyDescent="0.2">
      <c r="A1354" s="269"/>
      <c r="B1354" s="269"/>
      <c r="C1354" s="269"/>
      <c r="D1354" s="269" t="s">
        <v>1152</v>
      </c>
      <c r="E1354" s="270" t="s">
        <v>1153</v>
      </c>
      <c r="F1354" s="271">
        <v>8</v>
      </c>
      <c r="G1354" s="271">
        <v>8</v>
      </c>
    </row>
    <row r="1355" spans="1:7" ht="25.5" x14ac:dyDescent="0.2">
      <c r="A1355" s="269"/>
      <c r="B1355" s="269"/>
      <c r="C1355" s="269"/>
      <c r="D1355" s="269" t="s">
        <v>1154</v>
      </c>
      <c r="E1355" s="270" t="s">
        <v>1155</v>
      </c>
      <c r="F1355" s="271">
        <v>8</v>
      </c>
      <c r="G1355" s="271">
        <v>8</v>
      </c>
    </row>
    <row r="1356" spans="1:7" x14ac:dyDescent="0.2">
      <c r="A1356" s="269" t="s">
        <v>2078</v>
      </c>
      <c r="B1356" s="269"/>
      <c r="C1356" s="269"/>
      <c r="D1356" s="269"/>
      <c r="E1356" s="270" t="s">
        <v>39</v>
      </c>
      <c r="F1356" s="271">
        <v>26837</v>
      </c>
      <c r="G1356" s="271">
        <v>26348.2</v>
      </c>
    </row>
    <row r="1357" spans="1:7" x14ac:dyDescent="0.2">
      <c r="A1357" s="269"/>
      <c r="B1357" s="269" t="s">
        <v>1370</v>
      </c>
      <c r="C1357" s="269"/>
      <c r="D1357" s="269"/>
      <c r="E1357" s="270" t="s">
        <v>1371</v>
      </c>
      <c r="F1357" s="271">
        <v>26837</v>
      </c>
      <c r="G1357" s="271">
        <v>26348.2</v>
      </c>
    </row>
    <row r="1358" spans="1:7" x14ac:dyDescent="0.2">
      <c r="A1358" s="269"/>
      <c r="B1358" s="269" t="s">
        <v>1372</v>
      </c>
      <c r="C1358" s="269"/>
      <c r="D1358" s="269"/>
      <c r="E1358" s="270" t="s">
        <v>1373</v>
      </c>
      <c r="F1358" s="271">
        <v>26837</v>
      </c>
      <c r="G1358" s="271">
        <v>26348.2</v>
      </c>
    </row>
    <row r="1359" spans="1:7" ht="25.5" x14ac:dyDescent="0.2">
      <c r="A1359" s="269"/>
      <c r="B1359" s="269"/>
      <c r="C1359" s="269" t="s">
        <v>1136</v>
      </c>
      <c r="D1359" s="269"/>
      <c r="E1359" s="270" t="s">
        <v>1137</v>
      </c>
      <c r="F1359" s="271">
        <v>26837</v>
      </c>
      <c r="G1359" s="271">
        <v>26348.2</v>
      </c>
    </row>
    <row r="1360" spans="1:7" x14ac:dyDescent="0.2">
      <c r="A1360" s="269"/>
      <c r="B1360" s="269"/>
      <c r="C1360" s="269" t="s">
        <v>1146</v>
      </c>
      <c r="D1360" s="269"/>
      <c r="E1360" s="270" t="s">
        <v>1147</v>
      </c>
      <c r="F1360" s="271">
        <v>26837</v>
      </c>
      <c r="G1360" s="271">
        <v>26348.2</v>
      </c>
    </row>
    <row r="1361" spans="1:7" ht="38.25" x14ac:dyDescent="0.2">
      <c r="A1361" s="269"/>
      <c r="B1361" s="269"/>
      <c r="C1361" s="269"/>
      <c r="D1361" s="269" t="s">
        <v>1140</v>
      </c>
      <c r="E1361" s="270" t="s">
        <v>1141</v>
      </c>
      <c r="F1361" s="271">
        <v>19814.3</v>
      </c>
      <c r="G1361" s="271">
        <v>19814.3</v>
      </c>
    </row>
    <row r="1362" spans="1:7" ht="25.5" x14ac:dyDescent="0.2">
      <c r="A1362" s="269"/>
      <c r="B1362" s="269"/>
      <c r="C1362" s="269"/>
      <c r="D1362" s="269" t="s">
        <v>1142</v>
      </c>
      <c r="E1362" s="270" t="s">
        <v>1143</v>
      </c>
      <c r="F1362" s="271">
        <v>19814.3</v>
      </c>
      <c r="G1362" s="271">
        <v>19814.3</v>
      </c>
    </row>
    <row r="1363" spans="1:7" ht="25.5" x14ac:dyDescent="0.2">
      <c r="A1363" s="269"/>
      <c r="B1363" s="269"/>
      <c r="C1363" s="269"/>
      <c r="D1363" s="269" t="s">
        <v>1148</v>
      </c>
      <c r="E1363" s="270" t="s">
        <v>1149</v>
      </c>
      <c r="F1363" s="271">
        <v>7010.7</v>
      </c>
      <c r="G1363" s="271">
        <v>6521.9</v>
      </c>
    </row>
    <row r="1364" spans="1:7" ht="25.5" x14ac:dyDescent="0.2">
      <c r="A1364" s="269"/>
      <c r="B1364" s="269"/>
      <c r="C1364" s="269"/>
      <c r="D1364" s="269" t="s">
        <v>1150</v>
      </c>
      <c r="E1364" s="270" t="s">
        <v>1151</v>
      </c>
      <c r="F1364" s="271">
        <v>7010.7</v>
      </c>
      <c r="G1364" s="271">
        <v>6521.9</v>
      </c>
    </row>
    <row r="1365" spans="1:7" x14ac:dyDescent="0.2">
      <c r="A1365" s="269"/>
      <c r="B1365" s="269"/>
      <c r="C1365" s="269"/>
      <c r="D1365" s="269" t="s">
        <v>1152</v>
      </c>
      <c r="E1365" s="270" t="s">
        <v>1153</v>
      </c>
      <c r="F1365" s="271">
        <v>12</v>
      </c>
      <c r="G1365" s="271">
        <v>12</v>
      </c>
    </row>
    <row r="1366" spans="1:7" ht="25.5" x14ac:dyDescent="0.2">
      <c r="A1366" s="269"/>
      <c r="B1366" s="269"/>
      <c r="C1366" s="269"/>
      <c r="D1366" s="269" t="s">
        <v>1154</v>
      </c>
      <c r="E1366" s="270" t="s">
        <v>1155</v>
      </c>
      <c r="F1366" s="271">
        <v>12</v>
      </c>
      <c r="G1366" s="271">
        <v>12</v>
      </c>
    </row>
    <row r="1367" spans="1:7" ht="25.5" x14ac:dyDescent="0.2">
      <c r="A1367" s="269" t="s">
        <v>1154</v>
      </c>
      <c r="B1367" s="269"/>
      <c r="C1367" s="269"/>
      <c r="D1367" s="269"/>
      <c r="E1367" s="270" t="s">
        <v>42</v>
      </c>
      <c r="F1367" s="271">
        <v>20271.5</v>
      </c>
      <c r="G1367" s="271">
        <v>20386.400000000001</v>
      </c>
    </row>
    <row r="1368" spans="1:7" x14ac:dyDescent="0.2">
      <c r="A1368" s="269"/>
      <c r="B1368" s="269" t="s">
        <v>1132</v>
      </c>
      <c r="C1368" s="269"/>
      <c r="D1368" s="269"/>
      <c r="E1368" s="270" t="s">
        <v>1133</v>
      </c>
      <c r="F1368" s="271">
        <v>20271.5</v>
      </c>
      <c r="G1368" s="271">
        <v>20386.400000000001</v>
      </c>
    </row>
    <row r="1369" spans="1:7" x14ac:dyDescent="0.2">
      <c r="A1369" s="269"/>
      <c r="B1369" s="269" t="s">
        <v>1221</v>
      </c>
      <c r="C1369" s="269"/>
      <c r="D1369" s="269"/>
      <c r="E1369" s="270" t="s">
        <v>1222</v>
      </c>
      <c r="F1369" s="271">
        <v>20271.5</v>
      </c>
      <c r="G1369" s="271">
        <v>20386.400000000001</v>
      </c>
    </row>
    <row r="1370" spans="1:7" ht="25.5" x14ac:dyDescent="0.2">
      <c r="A1370" s="269"/>
      <c r="B1370" s="269"/>
      <c r="C1370" s="269" t="s">
        <v>1136</v>
      </c>
      <c r="D1370" s="269"/>
      <c r="E1370" s="270" t="s">
        <v>1137</v>
      </c>
      <c r="F1370" s="271">
        <v>20271.5</v>
      </c>
      <c r="G1370" s="271">
        <v>20386.400000000001</v>
      </c>
    </row>
    <row r="1371" spans="1:7" x14ac:dyDescent="0.2">
      <c r="A1371" s="269"/>
      <c r="B1371" s="269"/>
      <c r="C1371" s="269" t="s">
        <v>1146</v>
      </c>
      <c r="D1371" s="269"/>
      <c r="E1371" s="270" t="s">
        <v>1147</v>
      </c>
      <c r="F1371" s="271">
        <v>20271.5</v>
      </c>
      <c r="G1371" s="271">
        <v>20386.400000000001</v>
      </c>
    </row>
    <row r="1372" spans="1:7" ht="38.25" x14ac:dyDescent="0.2">
      <c r="A1372" s="269"/>
      <c r="B1372" s="269"/>
      <c r="C1372" s="269"/>
      <c r="D1372" s="269" t="s">
        <v>1140</v>
      </c>
      <c r="E1372" s="270" t="s">
        <v>1141</v>
      </c>
      <c r="F1372" s="271">
        <v>15171.9</v>
      </c>
      <c r="G1372" s="271">
        <v>15171.9</v>
      </c>
    </row>
    <row r="1373" spans="1:7" ht="25.5" x14ac:dyDescent="0.2">
      <c r="A1373" s="269"/>
      <c r="B1373" s="269"/>
      <c r="C1373" s="269"/>
      <c r="D1373" s="269" t="s">
        <v>1142</v>
      </c>
      <c r="E1373" s="270" t="s">
        <v>1143</v>
      </c>
      <c r="F1373" s="271">
        <v>15171.9</v>
      </c>
      <c r="G1373" s="271">
        <v>15171.9</v>
      </c>
    </row>
    <row r="1374" spans="1:7" ht="25.5" x14ac:dyDescent="0.2">
      <c r="A1374" s="269"/>
      <c r="B1374" s="269"/>
      <c r="C1374" s="269"/>
      <c r="D1374" s="269" t="s">
        <v>1148</v>
      </c>
      <c r="E1374" s="270" t="s">
        <v>1149</v>
      </c>
      <c r="F1374" s="271">
        <v>5079.6000000000004</v>
      </c>
      <c r="G1374" s="271">
        <v>5194.5</v>
      </c>
    </row>
    <row r="1375" spans="1:7" ht="25.5" x14ac:dyDescent="0.2">
      <c r="A1375" s="269"/>
      <c r="B1375" s="269"/>
      <c r="C1375" s="269"/>
      <c r="D1375" s="269" t="s">
        <v>1150</v>
      </c>
      <c r="E1375" s="270" t="s">
        <v>1151</v>
      </c>
      <c r="F1375" s="271">
        <v>5079.6000000000004</v>
      </c>
      <c r="G1375" s="271">
        <v>5194.5</v>
      </c>
    </row>
    <row r="1376" spans="1:7" x14ac:dyDescent="0.2">
      <c r="A1376" s="269"/>
      <c r="B1376" s="269"/>
      <c r="C1376" s="269"/>
      <c r="D1376" s="269" t="s">
        <v>1152</v>
      </c>
      <c r="E1376" s="270" t="s">
        <v>1153</v>
      </c>
      <c r="F1376" s="271">
        <v>20</v>
      </c>
      <c r="G1376" s="271">
        <v>20</v>
      </c>
    </row>
    <row r="1377" spans="1:7" ht="25.5" x14ac:dyDescent="0.2">
      <c r="A1377" s="269"/>
      <c r="B1377" s="269"/>
      <c r="C1377" s="269"/>
      <c r="D1377" s="269" t="s">
        <v>1154</v>
      </c>
      <c r="E1377" s="270" t="s">
        <v>1155</v>
      </c>
      <c r="F1377" s="271">
        <v>20</v>
      </c>
      <c r="G1377" s="271">
        <v>20</v>
      </c>
    </row>
    <row r="1378" spans="1:7" x14ac:dyDescent="0.2">
      <c r="A1378" s="269" t="s">
        <v>2079</v>
      </c>
      <c r="B1378" s="269"/>
      <c r="C1378" s="269"/>
      <c r="D1378" s="269"/>
      <c r="E1378" s="270" t="s">
        <v>433</v>
      </c>
      <c r="F1378" s="271">
        <v>16524606.300000001</v>
      </c>
      <c r="G1378" s="271">
        <v>17710191.800000001</v>
      </c>
    </row>
    <row r="1379" spans="1:7" x14ac:dyDescent="0.2">
      <c r="A1379" s="269"/>
      <c r="B1379" s="269" t="s">
        <v>1132</v>
      </c>
      <c r="C1379" s="269"/>
      <c r="D1379" s="269"/>
      <c r="E1379" s="270" t="s">
        <v>1133</v>
      </c>
      <c r="F1379" s="271">
        <v>813.3</v>
      </c>
      <c r="G1379" s="271">
        <v>861.4</v>
      </c>
    </row>
    <row r="1380" spans="1:7" x14ac:dyDescent="0.2">
      <c r="A1380" s="269"/>
      <c r="B1380" s="269" t="s">
        <v>1221</v>
      </c>
      <c r="C1380" s="269"/>
      <c r="D1380" s="269"/>
      <c r="E1380" s="270" t="s">
        <v>1222</v>
      </c>
      <c r="F1380" s="271">
        <v>813.3</v>
      </c>
      <c r="G1380" s="271">
        <v>861.4</v>
      </c>
    </row>
    <row r="1381" spans="1:7" ht="25.5" x14ac:dyDescent="0.2">
      <c r="A1381" s="269"/>
      <c r="B1381" s="269"/>
      <c r="C1381" s="269" t="s">
        <v>1253</v>
      </c>
      <c r="D1381" s="269"/>
      <c r="E1381" s="270" t="s">
        <v>1254</v>
      </c>
      <c r="F1381" s="271">
        <v>806.6</v>
      </c>
      <c r="G1381" s="271">
        <v>855.8</v>
      </c>
    </row>
    <row r="1382" spans="1:7" x14ac:dyDescent="0.2">
      <c r="A1382" s="269"/>
      <c r="B1382" s="269"/>
      <c r="C1382" s="269" t="s">
        <v>1255</v>
      </c>
      <c r="D1382" s="269"/>
      <c r="E1382" s="270" t="s">
        <v>1256</v>
      </c>
      <c r="F1382" s="271">
        <v>806.6</v>
      </c>
      <c r="G1382" s="271">
        <v>855.8</v>
      </c>
    </row>
    <row r="1383" spans="1:7" ht="38.25" x14ac:dyDescent="0.2">
      <c r="A1383" s="269"/>
      <c r="B1383" s="269"/>
      <c r="C1383" s="269" t="s">
        <v>1279</v>
      </c>
      <c r="D1383" s="269"/>
      <c r="E1383" s="270" t="s">
        <v>1280</v>
      </c>
      <c r="F1383" s="271">
        <v>806.6</v>
      </c>
      <c r="G1383" s="271">
        <v>855.8</v>
      </c>
    </row>
    <row r="1384" spans="1:7" x14ac:dyDescent="0.2">
      <c r="A1384" s="269"/>
      <c r="B1384" s="269"/>
      <c r="C1384" s="269"/>
      <c r="D1384" s="269" t="s">
        <v>1239</v>
      </c>
      <c r="E1384" s="270" t="s">
        <v>1240</v>
      </c>
      <c r="F1384" s="271">
        <v>806.6</v>
      </c>
      <c r="G1384" s="271">
        <v>855.8</v>
      </c>
    </row>
    <row r="1385" spans="1:7" ht="25.5" x14ac:dyDescent="0.2">
      <c r="A1385" s="269"/>
      <c r="B1385" s="269"/>
      <c r="C1385" s="269"/>
      <c r="D1385" s="269" t="s">
        <v>1281</v>
      </c>
      <c r="E1385" s="270" t="s">
        <v>1282</v>
      </c>
      <c r="F1385" s="271">
        <v>806.6</v>
      </c>
      <c r="G1385" s="271">
        <v>855.8</v>
      </c>
    </row>
    <row r="1386" spans="1:7" x14ac:dyDescent="0.2">
      <c r="A1386" s="269"/>
      <c r="B1386" s="269"/>
      <c r="C1386" s="269" t="s">
        <v>465</v>
      </c>
      <c r="D1386" s="269"/>
      <c r="E1386" s="270" t="s">
        <v>466</v>
      </c>
      <c r="F1386" s="271">
        <v>6.7</v>
      </c>
      <c r="G1386" s="271">
        <v>5.6</v>
      </c>
    </row>
    <row r="1387" spans="1:7" x14ac:dyDescent="0.2">
      <c r="A1387" s="269"/>
      <c r="B1387" s="269"/>
      <c r="C1387" s="269" t="s">
        <v>467</v>
      </c>
      <c r="D1387" s="269"/>
      <c r="E1387" s="270" t="s">
        <v>468</v>
      </c>
      <c r="F1387" s="271">
        <v>6.7</v>
      </c>
      <c r="G1387" s="271">
        <v>5.6</v>
      </c>
    </row>
    <row r="1388" spans="1:7" x14ac:dyDescent="0.2">
      <c r="A1388" s="269"/>
      <c r="B1388" s="269"/>
      <c r="C1388" s="269" t="s">
        <v>469</v>
      </c>
      <c r="D1388" s="269"/>
      <c r="E1388" s="270" t="s">
        <v>470</v>
      </c>
      <c r="F1388" s="271">
        <v>6.7</v>
      </c>
      <c r="G1388" s="271">
        <v>5.6</v>
      </c>
    </row>
    <row r="1389" spans="1:7" x14ac:dyDescent="0.2">
      <c r="A1389" s="269"/>
      <c r="B1389" s="269"/>
      <c r="C1389" s="269"/>
      <c r="D1389" s="269" t="s">
        <v>1239</v>
      </c>
      <c r="E1389" s="270" t="s">
        <v>1240</v>
      </c>
      <c r="F1389" s="271">
        <v>6.7</v>
      </c>
      <c r="G1389" s="271">
        <v>5.6</v>
      </c>
    </row>
    <row r="1390" spans="1:7" ht="25.5" x14ac:dyDescent="0.2">
      <c r="A1390" s="269"/>
      <c r="B1390" s="269"/>
      <c r="C1390" s="269"/>
      <c r="D1390" s="269" t="s">
        <v>471</v>
      </c>
      <c r="E1390" s="270" t="s">
        <v>472</v>
      </c>
      <c r="F1390" s="271">
        <v>6.7</v>
      </c>
      <c r="G1390" s="271">
        <v>5.6</v>
      </c>
    </row>
    <row r="1391" spans="1:7" x14ac:dyDescent="0.2">
      <c r="A1391" s="269"/>
      <c r="B1391" s="269" t="s">
        <v>1491</v>
      </c>
      <c r="C1391" s="269"/>
      <c r="D1391" s="269"/>
      <c r="E1391" s="270" t="s">
        <v>1492</v>
      </c>
      <c r="F1391" s="271">
        <v>1214238.5</v>
      </c>
      <c r="G1391" s="271">
        <v>1114513.2</v>
      </c>
    </row>
    <row r="1392" spans="1:7" x14ac:dyDescent="0.2">
      <c r="A1392" s="269"/>
      <c r="B1392" s="269" t="s">
        <v>1496</v>
      </c>
      <c r="C1392" s="269"/>
      <c r="D1392" s="269"/>
      <c r="E1392" s="270" t="s">
        <v>1497</v>
      </c>
      <c r="F1392" s="271">
        <v>452478.2</v>
      </c>
      <c r="G1392" s="271">
        <v>418409.3</v>
      </c>
    </row>
    <row r="1393" spans="1:7" x14ac:dyDescent="0.2">
      <c r="A1393" s="269"/>
      <c r="B1393" s="269"/>
      <c r="C1393" s="269" t="s">
        <v>1508</v>
      </c>
      <c r="D1393" s="269"/>
      <c r="E1393" s="270" t="s">
        <v>1509</v>
      </c>
      <c r="F1393" s="271">
        <v>405478.2</v>
      </c>
      <c r="G1393" s="271">
        <v>418409.3</v>
      </c>
    </row>
    <row r="1394" spans="1:7" ht="28.9" customHeight="1" x14ac:dyDescent="0.2">
      <c r="A1394" s="269"/>
      <c r="B1394" s="269"/>
      <c r="C1394" s="269" t="s">
        <v>1510</v>
      </c>
      <c r="D1394" s="269"/>
      <c r="E1394" s="270" t="s">
        <v>1511</v>
      </c>
      <c r="F1394" s="271">
        <v>405478.2</v>
      </c>
      <c r="G1394" s="271">
        <v>418409.3</v>
      </c>
    </row>
    <row r="1395" spans="1:7" ht="38.25" x14ac:dyDescent="0.2">
      <c r="A1395" s="269"/>
      <c r="B1395" s="269"/>
      <c r="C1395" s="269"/>
      <c r="D1395" s="269" t="s">
        <v>1140</v>
      </c>
      <c r="E1395" s="270" t="s">
        <v>1141</v>
      </c>
      <c r="F1395" s="271">
        <v>199624.6</v>
      </c>
      <c r="G1395" s="271">
        <v>199624.6</v>
      </c>
    </row>
    <row r="1396" spans="1:7" x14ac:dyDescent="0.2">
      <c r="A1396" s="269"/>
      <c r="B1396" s="269"/>
      <c r="C1396" s="269"/>
      <c r="D1396" s="269" t="s">
        <v>1247</v>
      </c>
      <c r="E1396" s="270" t="s">
        <v>1248</v>
      </c>
      <c r="F1396" s="271">
        <v>199624.6</v>
      </c>
      <c r="G1396" s="271">
        <v>199624.6</v>
      </c>
    </row>
    <row r="1397" spans="1:7" ht="25.5" x14ac:dyDescent="0.2">
      <c r="A1397" s="269"/>
      <c r="B1397" s="269"/>
      <c r="C1397" s="269"/>
      <c r="D1397" s="269" t="s">
        <v>1148</v>
      </c>
      <c r="E1397" s="270" t="s">
        <v>1149</v>
      </c>
      <c r="F1397" s="271">
        <v>182940.1</v>
      </c>
      <c r="G1397" s="271">
        <v>194483.7</v>
      </c>
    </row>
    <row r="1398" spans="1:7" ht="25.5" x14ac:dyDescent="0.2">
      <c r="A1398" s="269"/>
      <c r="B1398" s="269"/>
      <c r="C1398" s="269"/>
      <c r="D1398" s="269" t="s">
        <v>1150</v>
      </c>
      <c r="E1398" s="270" t="s">
        <v>1151</v>
      </c>
      <c r="F1398" s="271">
        <v>182940.1</v>
      </c>
      <c r="G1398" s="271">
        <v>194483.7</v>
      </c>
    </row>
    <row r="1399" spans="1:7" x14ac:dyDescent="0.2">
      <c r="A1399" s="269"/>
      <c r="B1399" s="269"/>
      <c r="C1399" s="269"/>
      <c r="D1399" s="269" t="s">
        <v>1152</v>
      </c>
      <c r="E1399" s="270" t="s">
        <v>1153</v>
      </c>
      <c r="F1399" s="271">
        <v>22913.5</v>
      </c>
      <c r="G1399" s="271">
        <v>24301</v>
      </c>
    </row>
    <row r="1400" spans="1:7" ht="25.5" x14ac:dyDescent="0.2">
      <c r="A1400" s="269"/>
      <c r="B1400" s="269"/>
      <c r="C1400" s="269"/>
      <c r="D1400" s="269" t="s">
        <v>1154</v>
      </c>
      <c r="E1400" s="270" t="s">
        <v>1155</v>
      </c>
      <c r="F1400" s="271">
        <v>22913.5</v>
      </c>
      <c r="G1400" s="271">
        <v>24301</v>
      </c>
    </row>
    <row r="1401" spans="1:7" x14ac:dyDescent="0.2">
      <c r="A1401" s="269"/>
      <c r="B1401" s="269"/>
      <c r="C1401" s="269" t="s">
        <v>481</v>
      </c>
      <c r="D1401" s="269"/>
      <c r="E1401" s="270" t="s">
        <v>482</v>
      </c>
      <c r="F1401" s="271">
        <v>47000</v>
      </c>
      <c r="G1401" s="271">
        <v>0</v>
      </c>
    </row>
    <row r="1402" spans="1:7" ht="57.6" customHeight="1" x14ac:dyDescent="0.2">
      <c r="A1402" s="269"/>
      <c r="B1402" s="269"/>
      <c r="C1402" s="269" t="s">
        <v>521</v>
      </c>
      <c r="D1402" s="269"/>
      <c r="E1402" s="270" t="s">
        <v>2538</v>
      </c>
      <c r="F1402" s="271">
        <v>47000</v>
      </c>
      <c r="G1402" s="271">
        <v>0</v>
      </c>
    </row>
    <row r="1403" spans="1:7" x14ac:dyDescent="0.2">
      <c r="A1403" s="269"/>
      <c r="B1403" s="269"/>
      <c r="C1403" s="269" t="s">
        <v>1843</v>
      </c>
      <c r="D1403" s="269"/>
      <c r="E1403" s="270" t="s">
        <v>1844</v>
      </c>
      <c r="F1403" s="271">
        <v>47000</v>
      </c>
      <c r="G1403" s="271">
        <v>0</v>
      </c>
    </row>
    <row r="1404" spans="1:7" ht="25.5" x14ac:dyDescent="0.2">
      <c r="A1404" s="269"/>
      <c r="B1404" s="269"/>
      <c r="C1404" s="269"/>
      <c r="D1404" s="269" t="s">
        <v>1148</v>
      </c>
      <c r="E1404" s="270" t="s">
        <v>1149</v>
      </c>
      <c r="F1404" s="271">
        <v>47000</v>
      </c>
      <c r="G1404" s="271">
        <v>0</v>
      </c>
    </row>
    <row r="1405" spans="1:7" ht="25.5" x14ac:dyDescent="0.2">
      <c r="A1405" s="269"/>
      <c r="B1405" s="269"/>
      <c r="C1405" s="269"/>
      <c r="D1405" s="269" t="s">
        <v>1150</v>
      </c>
      <c r="E1405" s="270" t="s">
        <v>1151</v>
      </c>
      <c r="F1405" s="271">
        <v>47000</v>
      </c>
      <c r="G1405" s="271">
        <v>0</v>
      </c>
    </row>
    <row r="1406" spans="1:7" x14ac:dyDescent="0.2">
      <c r="A1406" s="269"/>
      <c r="B1406" s="269" t="s">
        <v>1574</v>
      </c>
      <c r="C1406" s="269"/>
      <c r="D1406" s="269"/>
      <c r="E1406" s="270" t="s">
        <v>1575</v>
      </c>
      <c r="F1406" s="271">
        <v>497429.1</v>
      </c>
      <c r="G1406" s="271">
        <v>431633.4</v>
      </c>
    </row>
    <row r="1407" spans="1:7" ht="25.5" x14ac:dyDescent="0.2">
      <c r="A1407" s="269"/>
      <c r="B1407" s="269"/>
      <c r="C1407" s="269" t="s">
        <v>1576</v>
      </c>
      <c r="D1407" s="269"/>
      <c r="E1407" s="270" t="s">
        <v>1577</v>
      </c>
      <c r="F1407" s="271">
        <v>66932.3</v>
      </c>
      <c r="G1407" s="271">
        <v>0</v>
      </c>
    </row>
    <row r="1408" spans="1:7" x14ac:dyDescent="0.2">
      <c r="A1408" s="269"/>
      <c r="B1408" s="269"/>
      <c r="C1408" s="269" t="s">
        <v>1578</v>
      </c>
      <c r="D1408" s="269"/>
      <c r="E1408" s="270" t="s">
        <v>1579</v>
      </c>
      <c r="F1408" s="271">
        <v>66932.3</v>
      </c>
      <c r="G1408" s="271">
        <v>0</v>
      </c>
    </row>
    <row r="1409" spans="1:7" x14ac:dyDescent="0.2">
      <c r="A1409" s="269"/>
      <c r="B1409" s="269"/>
      <c r="C1409" s="269"/>
      <c r="D1409" s="269" t="s">
        <v>1239</v>
      </c>
      <c r="E1409" s="270" t="s">
        <v>1240</v>
      </c>
      <c r="F1409" s="271">
        <v>66932.3</v>
      </c>
      <c r="G1409" s="271">
        <v>0</v>
      </c>
    </row>
    <row r="1410" spans="1:7" ht="25.5" x14ac:dyDescent="0.2">
      <c r="A1410" s="269"/>
      <c r="B1410" s="269"/>
      <c r="C1410" s="269"/>
      <c r="D1410" s="269" t="s">
        <v>1281</v>
      </c>
      <c r="E1410" s="270" t="s">
        <v>1282</v>
      </c>
      <c r="F1410" s="271">
        <v>66932.3</v>
      </c>
      <c r="G1410" s="271">
        <v>0</v>
      </c>
    </row>
    <row r="1411" spans="1:7" ht="25.5" x14ac:dyDescent="0.2">
      <c r="A1411" s="269"/>
      <c r="B1411" s="269"/>
      <c r="C1411" s="269" t="s">
        <v>1580</v>
      </c>
      <c r="D1411" s="269"/>
      <c r="E1411" s="270" t="s">
        <v>1581</v>
      </c>
      <c r="F1411" s="271">
        <v>65293.9</v>
      </c>
      <c r="G1411" s="271">
        <v>66430.5</v>
      </c>
    </row>
    <row r="1412" spans="1:7" ht="25.5" x14ac:dyDescent="0.2">
      <c r="A1412" s="269"/>
      <c r="B1412" s="269"/>
      <c r="C1412" s="269"/>
      <c r="D1412" s="269" t="s">
        <v>1148</v>
      </c>
      <c r="E1412" s="270" t="s">
        <v>1149</v>
      </c>
      <c r="F1412" s="271">
        <v>18633</v>
      </c>
      <c r="G1412" s="271">
        <v>19769.599999999999</v>
      </c>
    </row>
    <row r="1413" spans="1:7" ht="25.5" x14ac:dyDescent="0.2">
      <c r="A1413" s="269"/>
      <c r="B1413" s="269"/>
      <c r="C1413" s="269"/>
      <c r="D1413" s="269" t="s">
        <v>1150</v>
      </c>
      <c r="E1413" s="270" t="s">
        <v>1151</v>
      </c>
      <c r="F1413" s="271">
        <v>18633</v>
      </c>
      <c r="G1413" s="271">
        <v>19769.599999999999</v>
      </c>
    </row>
    <row r="1414" spans="1:7" x14ac:dyDescent="0.2">
      <c r="A1414" s="269"/>
      <c r="B1414" s="269"/>
      <c r="C1414" s="269"/>
      <c r="D1414" s="269" t="s">
        <v>1239</v>
      </c>
      <c r="E1414" s="270" t="s">
        <v>1240</v>
      </c>
      <c r="F1414" s="271">
        <v>46660.9</v>
      </c>
      <c r="G1414" s="271">
        <v>46660.9</v>
      </c>
    </row>
    <row r="1415" spans="1:7" ht="25.5" x14ac:dyDescent="0.2">
      <c r="A1415" s="269"/>
      <c r="B1415" s="269"/>
      <c r="C1415" s="269"/>
      <c r="D1415" s="269" t="s">
        <v>1281</v>
      </c>
      <c r="E1415" s="270" t="s">
        <v>1282</v>
      </c>
      <c r="F1415" s="271">
        <v>46660.9</v>
      </c>
      <c r="G1415" s="271">
        <v>46660.9</v>
      </c>
    </row>
    <row r="1416" spans="1:7" x14ac:dyDescent="0.2">
      <c r="A1416" s="269"/>
      <c r="B1416" s="269"/>
      <c r="C1416" s="269" t="s">
        <v>1187</v>
      </c>
      <c r="D1416" s="269"/>
      <c r="E1416" s="270" t="s">
        <v>1173</v>
      </c>
      <c r="F1416" s="271">
        <v>365202.9</v>
      </c>
      <c r="G1416" s="271">
        <v>365202.9</v>
      </c>
    </row>
    <row r="1417" spans="1:7" ht="25.5" x14ac:dyDescent="0.2">
      <c r="A1417" s="269"/>
      <c r="B1417" s="269"/>
      <c r="C1417" s="269" t="s">
        <v>1188</v>
      </c>
      <c r="D1417" s="269"/>
      <c r="E1417" s="270" t="s">
        <v>1189</v>
      </c>
      <c r="F1417" s="271">
        <v>365202.9</v>
      </c>
      <c r="G1417" s="271">
        <v>365202.9</v>
      </c>
    </row>
    <row r="1418" spans="1:7" x14ac:dyDescent="0.2">
      <c r="A1418" s="269"/>
      <c r="B1418" s="269"/>
      <c r="C1418" s="269" t="s">
        <v>1590</v>
      </c>
      <c r="D1418" s="269"/>
      <c r="E1418" s="270" t="s">
        <v>1591</v>
      </c>
      <c r="F1418" s="271">
        <v>365202.9</v>
      </c>
      <c r="G1418" s="271">
        <v>365202.9</v>
      </c>
    </row>
    <row r="1419" spans="1:7" x14ac:dyDescent="0.2">
      <c r="A1419" s="269"/>
      <c r="B1419" s="269"/>
      <c r="C1419" s="269"/>
      <c r="D1419" s="269" t="s">
        <v>1172</v>
      </c>
      <c r="E1419" s="270" t="s">
        <v>1173</v>
      </c>
      <c r="F1419" s="271">
        <v>365202.9</v>
      </c>
      <c r="G1419" s="271">
        <v>365202.9</v>
      </c>
    </row>
    <row r="1420" spans="1:7" x14ac:dyDescent="0.2">
      <c r="A1420" s="269"/>
      <c r="B1420" s="269"/>
      <c r="C1420" s="269"/>
      <c r="D1420" s="269" t="s">
        <v>1192</v>
      </c>
      <c r="E1420" s="270" t="s">
        <v>1193</v>
      </c>
      <c r="F1420" s="271">
        <v>365202.9</v>
      </c>
      <c r="G1420" s="271">
        <v>365202.9</v>
      </c>
    </row>
    <row r="1421" spans="1:7" x14ac:dyDescent="0.2">
      <c r="A1421" s="269"/>
      <c r="B1421" s="269" t="s">
        <v>1599</v>
      </c>
      <c r="C1421" s="269"/>
      <c r="D1421" s="269"/>
      <c r="E1421" s="270" t="s">
        <v>1600</v>
      </c>
      <c r="F1421" s="271">
        <v>264331.2</v>
      </c>
      <c r="G1421" s="271">
        <v>264470.5</v>
      </c>
    </row>
    <row r="1422" spans="1:7" ht="25.5" x14ac:dyDescent="0.2">
      <c r="A1422" s="269"/>
      <c r="B1422" s="269"/>
      <c r="C1422" s="269" t="s">
        <v>1603</v>
      </c>
      <c r="D1422" s="269"/>
      <c r="E1422" s="270" t="s">
        <v>1604</v>
      </c>
      <c r="F1422" s="271">
        <v>264331.2</v>
      </c>
      <c r="G1422" s="271">
        <v>264470.5</v>
      </c>
    </row>
    <row r="1423" spans="1:7" x14ac:dyDescent="0.2">
      <c r="A1423" s="269"/>
      <c r="B1423" s="269"/>
      <c r="C1423" s="269" t="s">
        <v>1609</v>
      </c>
      <c r="D1423" s="269"/>
      <c r="E1423" s="270" t="s">
        <v>1610</v>
      </c>
      <c r="F1423" s="271">
        <v>264331.2</v>
      </c>
      <c r="G1423" s="271">
        <v>264470.5</v>
      </c>
    </row>
    <row r="1424" spans="1:7" ht="25.5" x14ac:dyDescent="0.2">
      <c r="A1424" s="269"/>
      <c r="B1424" s="269"/>
      <c r="C1424" s="269"/>
      <c r="D1424" s="269" t="s">
        <v>1231</v>
      </c>
      <c r="E1424" s="270" t="s">
        <v>1232</v>
      </c>
      <c r="F1424" s="271">
        <v>264331.2</v>
      </c>
      <c r="G1424" s="271">
        <v>264470.5</v>
      </c>
    </row>
    <row r="1425" spans="1:7" x14ac:dyDescent="0.2">
      <c r="A1425" s="269"/>
      <c r="B1425" s="269"/>
      <c r="C1425" s="269"/>
      <c r="D1425" s="269" t="s">
        <v>1233</v>
      </c>
      <c r="E1425" s="270" t="s">
        <v>1234</v>
      </c>
      <c r="F1425" s="271">
        <v>264331.2</v>
      </c>
      <c r="G1425" s="271">
        <v>264470.5</v>
      </c>
    </row>
    <row r="1426" spans="1:7" x14ac:dyDescent="0.2">
      <c r="A1426" s="269"/>
      <c r="B1426" s="269" t="s">
        <v>1770</v>
      </c>
      <c r="C1426" s="269"/>
      <c r="D1426" s="269"/>
      <c r="E1426" s="270" t="s">
        <v>1771</v>
      </c>
      <c r="F1426" s="271">
        <v>15309554.5</v>
      </c>
      <c r="G1426" s="271">
        <v>16594817.199999997</v>
      </c>
    </row>
    <row r="1427" spans="1:7" x14ac:dyDescent="0.2">
      <c r="A1427" s="269"/>
      <c r="B1427" s="269" t="s">
        <v>1772</v>
      </c>
      <c r="C1427" s="269"/>
      <c r="D1427" s="269"/>
      <c r="E1427" s="270" t="s">
        <v>1773</v>
      </c>
      <c r="F1427" s="271">
        <v>60359.6</v>
      </c>
      <c r="G1427" s="271">
        <v>60359.6</v>
      </c>
    </row>
    <row r="1428" spans="1:7" x14ac:dyDescent="0.2">
      <c r="A1428" s="269"/>
      <c r="B1428" s="269"/>
      <c r="C1428" s="269" t="s">
        <v>1774</v>
      </c>
      <c r="D1428" s="269"/>
      <c r="E1428" s="270" t="s">
        <v>1775</v>
      </c>
      <c r="F1428" s="271">
        <v>60359.6</v>
      </c>
      <c r="G1428" s="271">
        <v>60359.6</v>
      </c>
    </row>
    <row r="1429" spans="1:7" ht="38.25" x14ac:dyDescent="0.2">
      <c r="A1429" s="269"/>
      <c r="B1429" s="269"/>
      <c r="C1429" s="269" t="s">
        <v>1776</v>
      </c>
      <c r="D1429" s="269"/>
      <c r="E1429" s="270" t="s">
        <v>1777</v>
      </c>
      <c r="F1429" s="271">
        <v>60359.6</v>
      </c>
      <c r="G1429" s="271">
        <v>60359.6</v>
      </c>
    </row>
    <row r="1430" spans="1:7" x14ac:dyDescent="0.2">
      <c r="A1430" s="269"/>
      <c r="B1430" s="269"/>
      <c r="C1430" s="269"/>
      <c r="D1430" s="269" t="s">
        <v>1239</v>
      </c>
      <c r="E1430" s="270" t="s">
        <v>1240</v>
      </c>
      <c r="F1430" s="271">
        <v>60359.6</v>
      </c>
      <c r="G1430" s="271">
        <v>60359.6</v>
      </c>
    </row>
    <row r="1431" spans="1:7" ht="25.5" x14ac:dyDescent="0.2">
      <c r="A1431" s="269"/>
      <c r="B1431" s="269"/>
      <c r="C1431" s="269"/>
      <c r="D1431" s="269" t="s">
        <v>471</v>
      </c>
      <c r="E1431" s="270" t="s">
        <v>472</v>
      </c>
      <c r="F1431" s="271">
        <v>60359.6</v>
      </c>
      <c r="G1431" s="271">
        <v>60359.6</v>
      </c>
    </row>
    <row r="1432" spans="1:7" x14ac:dyDescent="0.2">
      <c r="A1432" s="269"/>
      <c r="B1432" s="269" t="s">
        <v>1778</v>
      </c>
      <c r="C1432" s="269"/>
      <c r="D1432" s="269"/>
      <c r="E1432" s="270" t="s">
        <v>1779</v>
      </c>
      <c r="F1432" s="271">
        <v>2171743.6</v>
      </c>
      <c r="G1432" s="271">
        <v>2203583.6</v>
      </c>
    </row>
    <row r="1433" spans="1:7" x14ac:dyDescent="0.2">
      <c r="A1433" s="269"/>
      <c r="B1433" s="269"/>
      <c r="C1433" s="269" t="s">
        <v>1780</v>
      </c>
      <c r="D1433" s="269"/>
      <c r="E1433" s="270" t="s">
        <v>1781</v>
      </c>
      <c r="F1433" s="271">
        <v>876008.9</v>
      </c>
      <c r="G1433" s="271">
        <v>944058.2</v>
      </c>
    </row>
    <row r="1434" spans="1:7" ht="25.5" x14ac:dyDescent="0.2">
      <c r="A1434" s="269"/>
      <c r="B1434" s="269"/>
      <c r="C1434" s="269" t="s">
        <v>1782</v>
      </c>
      <c r="D1434" s="269"/>
      <c r="E1434" s="270" t="s">
        <v>1783</v>
      </c>
      <c r="F1434" s="271">
        <v>876008.9</v>
      </c>
      <c r="G1434" s="271">
        <v>944058.2</v>
      </c>
    </row>
    <row r="1435" spans="1:7" ht="25.5" x14ac:dyDescent="0.2">
      <c r="A1435" s="269"/>
      <c r="B1435" s="269"/>
      <c r="C1435" s="269"/>
      <c r="D1435" s="269" t="s">
        <v>1231</v>
      </c>
      <c r="E1435" s="270" t="s">
        <v>1232</v>
      </c>
      <c r="F1435" s="271">
        <v>876008.9</v>
      </c>
      <c r="G1435" s="271">
        <v>944058.2</v>
      </c>
    </row>
    <row r="1436" spans="1:7" x14ac:dyDescent="0.2">
      <c r="A1436" s="269"/>
      <c r="B1436" s="269"/>
      <c r="C1436" s="269"/>
      <c r="D1436" s="269" t="s">
        <v>1251</v>
      </c>
      <c r="E1436" s="270" t="s">
        <v>1252</v>
      </c>
      <c r="F1436" s="271">
        <v>114034.1</v>
      </c>
      <c r="G1436" s="271">
        <v>119317.3</v>
      </c>
    </row>
    <row r="1437" spans="1:7" x14ac:dyDescent="0.2">
      <c r="A1437" s="269"/>
      <c r="B1437" s="269"/>
      <c r="C1437" s="269"/>
      <c r="D1437" s="269" t="s">
        <v>1233</v>
      </c>
      <c r="E1437" s="270" t="s">
        <v>1234</v>
      </c>
      <c r="F1437" s="271">
        <v>761974.8</v>
      </c>
      <c r="G1437" s="271">
        <v>824740.9</v>
      </c>
    </row>
    <row r="1438" spans="1:7" x14ac:dyDescent="0.2">
      <c r="A1438" s="269"/>
      <c r="B1438" s="269"/>
      <c r="C1438" s="269" t="s">
        <v>1784</v>
      </c>
      <c r="D1438" s="269"/>
      <c r="E1438" s="270" t="s">
        <v>1785</v>
      </c>
      <c r="F1438" s="271">
        <v>412696.7</v>
      </c>
      <c r="G1438" s="271">
        <v>423476.1</v>
      </c>
    </row>
    <row r="1439" spans="1:7" ht="25.5" x14ac:dyDescent="0.2">
      <c r="A1439" s="269"/>
      <c r="B1439" s="269"/>
      <c r="C1439" s="269" t="s">
        <v>1786</v>
      </c>
      <c r="D1439" s="269"/>
      <c r="E1439" s="270" t="s">
        <v>1787</v>
      </c>
      <c r="F1439" s="271">
        <v>412696.7</v>
      </c>
      <c r="G1439" s="271">
        <v>423476.1</v>
      </c>
    </row>
    <row r="1440" spans="1:7" ht="38.25" x14ac:dyDescent="0.2">
      <c r="A1440" s="269"/>
      <c r="B1440" s="269"/>
      <c r="C1440" s="269"/>
      <c r="D1440" s="269" t="s">
        <v>1140</v>
      </c>
      <c r="E1440" s="270" t="s">
        <v>1141</v>
      </c>
      <c r="F1440" s="271">
        <v>215834.2</v>
      </c>
      <c r="G1440" s="271">
        <v>215834.2</v>
      </c>
    </row>
    <row r="1441" spans="1:7" x14ac:dyDescent="0.2">
      <c r="A1441" s="269"/>
      <c r="B1441" s="269"/>
      <c r="C1441" s="269"/>
      <c r="D1441" s="269" t="s">
        <v>1247</v>
      </c>
      <c r="E1441" s="270" t="s">
        <v>1248</v>
      </c>
      <c r="F1441" s="271">
        <v>215834.2</v>
      </c>
      <c r="G1441" s="271">
        <v>215834.2</v>
      </c>
    </row>
    <row r="1442" spans="1:7" ht="25.5" x14ac:dyDescent="0.2">
      <c r="A1442" s="269"/>
      <c r="B1442" s="269"/>
      <c r="C1442" s="269"/>
      <c r="D1442" s="269" t="s">
        <v>1148</v>
      </c>
      <c r="E1442" s="270" t="s">
        <v>1149</v>
      </c>
      <c r="F1442" s="271">
        <v>147047.29999999999</v>
      </c>
      <c r="G1442" s="271">
        <v>156607.4</v>
      </c>
    </row>
    <row r="1443" spans="1:7" ht="25.5" x14ac:dyDescent="0.2">
      <c r="A1443" s="269"/>
      <c r="B1443" s="269"/>
      <c r="C1443" s="269"/>
      <c r="D1443" s="269" t="s">
        <v>1150</v>
      </c>
      <c r="E1443" s="270" t="s">
        <v>1151</v>
      </c>
      <c r="F1443" s="271">
        <v>147047.29999999999</v>
      </c>
      <c r="G1443" s="271">
        <v>156607.4</v>
      </c>
    </row>
    <row r="1444" spans="1:7" ht="25.5" x14ac:dyDescent="0.2">
      <c r="A1444" s="269"/>
      <c r="B1444" s="269"/>
      <c r="C1444" s="269"/>
      <c r="D1444" s="269" t="s">
        <v>1231</v>
      </c>
      <c r="E1444" s="270" t="s">
        <v>1232</v>
      </c>
      <c r="F1444" s="271">
        <v>39622.5</v>
      </c>
      <c r="G1444" s="271">
        <v>40224.6</v>
      </c>
    </row>
    <row r="1445" spans="1:7" x14ac:dyDescent="0.2">
      <c r="A1445" s="269"/>
      <c r="B1445" s="269"/>
      <c r="C1445" s="269"/>
      <c r="D1445" s="269" t="s">
        <v>1233</v>
      </c>
      <c r="E1445" s="270" t="s">
        <v>1234</v>
      </c>
      <c r="F1445" s="271">
        <v>39622.5</v>
      </c>
      <c r="G1445" s="271">
        <v>40224.6</v>
      </c>
    </row>
    <row r="1446" spans="1:7" x14ac:dyDescent="0.2">
      <c r="A1446" s="269"/>
      <c r="B1446" s="269"/>
      <c r="C1446" s="269"/>
      <c r="D1446" s="269" t="s">
        <v>1152</v>
      </c>
      <c r="E1446" s="270" t="s">
        <v>1153</v>
      </c>
      <c r="F1446" s="271">
        <v>10192.700000000001</v>
      </c>
      <c r="G1446" s="271">
        <v>10809.9</v>
      </c>
    </row>
    <row r="1447" spans="1:7" ht="25.5" x14ac:dyDescent="0.2">
      <c r="A1447" s="269"/>
      <c r="B1447" s="269"/>
      <c r="C1447" s="269"/>
      <c r="D1447" s="269" t="s">
        <v>1154</v>
      </c>
      <c r="E1447" s="270" t="s">
        <v>1155</v>
      </c>
      <c r="F1447" s="271">
        <v>10192.700000000001</v>
      </c>
      <c r="G1447" s="271">
        <v>10809.9</v>
      </c>
    </row>
    <row r="1448" spans="1:7" ht="25.5" x14ac:dyDescent="0.2">
      <c r="A1448" s="269"/>
      <c r="B1448" s="269"/>
      <c r="C1448" s="269" t="s">
        <v>1788</v>
      </c>
      <c r="D1448" s="269"/>
      <c r="E1448" s="270" t="s">
        <v>1789</v>
      </c>
      <c r="F1448" s="271">
        <v>836038</v>
      </c>
      <c r="G1448" s="271">
        <v>836049.3</v>
      </c>
    </row>
    <row r="1449" spans="1:7" ht="38.25" x14ac:dyDescent="0.2">
      <c r="A1449" s="269"/>
      <c r="B1449" s="269"/>
      <c r="C1449" s="269" t="s">
        <v>1790</v>
      </c>
      <c r="D1449" s="269"/>
      <c r="E1449" s="270" t="s">
        <v>1791</v>
      </c>
      <c r="F1449" s="271">
        <v>5175.8999999999996</v>
      </c>
      <c r="G1449" s="271">
        <v>5185.8999999999996</v>
      </c>
    </row>
    <row r="1450" spans="1:7" ht="25.5" x14ac:dyDescent="0.2">
      <c r="A1450" s="269"/>
      <c r="B1450" s="269"/>
      <c r="C1450" s="269"/>
      <c r="D1450" s="269" t="s">
        <v>1231</v>
      </c>
      <c r="E1450" s="270" t="s">
        <v>1232</v>
      </c>
      <c r="F1450" s="271">
        <v>5175.8999999999996</v>
      </c>
      <c r="G1450" s="271">
        <v>5185.8999999999996</v>
      </c>
    </row>
    <row r="1451" spans="1:7" x14ac:dyDescent="0.2">
      <c r="A1451" s="269"/>
      <c r="B1451" s="269"/>
      <c r="C1451" s="269"/>
      <c r="D1451" s="269" t="s">
        <v>1233</v>
      </c>
      <c r="E1451" s="270" t="s">
        <v>1234</v>
      </c>
      <c r="F1451" s="271">
        <v>5175.8999999999996</v>
      </c>
      <c r="G1451" s="271">
        <v>5185.8999999999996</v>
      </c>
    </row>
    <row r="1452" spans="1:7" ht="51" x14ac:dyDescent="0.2">
      <c r="A1452" s="269"/>
      <c r="B1452" s="269"/>
      <c r="C1452" s="269" t="s">
        <v>1792</v>
      </c>
      <c r="D1452" s="269"/>
      <c r="E1452" s="270" t="s">
        <v>1793</v>
      </c>
      <c r="F1452" s="271">
        <v>271.2</v>
      </c>
      <c r="G1452" s="271">
        <v>271.2</v>
      </c>
    </row>
    <row r="1453" spans="1:7" ht="25.5" x14ac:dyDescent="0.2">
      <c r="A1453" s="269"/>
      <c r="B1453" s="269"/>
      <c r="C1453" s="269"/>
      <c r="D1453" s="269" t="s">
        <v>1231</v>
      </c>
      <c r="E1453" s="270" t="s">
        <v>1232</v>
      </c>
      <c r="F1453" s="271">
        <v>271.2</v>
      </c>
      <c r="G1453" s="271">
        <v>271.2</v>
      </c>
    </row>
    <row r="1454" spans="1:7" x14ac:dyDescent="0.2">
      <c r="A1454" s="269"/>
      <c r="B1454" s="269"/>
      <c r="C1454" s="269"/>
      <c r="D1454" s="269" t="s">
        <v>1233</v>
      </c>
      <c r="E1454" s="270" t="s">
        <v>1234</v>
      </c>
      <c r="F1454" s="271">
        <v>271.2</v>
      </c>
      <c r="G1454" s="271">
        <v>271.2</v>
      </c>
    </row>
    <row r="1455" spans="1:7" ht="25.5" x14ac:dyDescent="0.2">
      <c r="A1455" s="269"/>
      <c r="B1455" s="269"/>
      <c r="C1455" s="269" t="s">
        <v>1794</v>
      </c>
      <c r="D1455" s="269"/>
      <c r="E1455" s="270" t="s">
        <v>1795</v>
      </c>
      <c r="F1455" s="271">
        <v>830590.9</v>
      </c>
      <c r="G1455" s="271">
        <v>830592.2</v>
      </c>
    </row>
    <row r="1456" spans="1:7" ht="25.5" x14ac:dyDescent="0.2">
      <c r="A1456" s="269"/>
      <c r="B1456" s="269"/>
      <c r="C1456" s="269"/>
      <c r="D1456" s="269" t="s">
        <v>1148</v>
      </c>
      <c r="E1456" s="270" t="s">
        <v>1149</v>
      </c>
      <c r="F1456" s="271">
        <v>787650.3</v>
      </c>
      <c r="G1456" s="271">
        <v>787651.6</v>
      </c>
    </row>
    <row r="1457" spans="1:7" ht="25.5" x14ac:dyDescent="0.2">
      <c r="A1457" s="269"/>
      <c r="B1457" s="269"/>
      <c r="C1457" s="269"/>
      <c r="D1457" s="269" t="s">
        <v>1150</v>
      </c>
      <c r="E1457" s="270" t="s">
        <v>1151</v>
      </c>
      <c r="F1457" s="271">
        <v>787650.3</v>
      </c>
      <c r="G1457" s="271">
        <v>787651.6</v>
      </c>
    </row>
    <row r="1458" spans="1:7" ht="25.5" x14ac:dyDescent="0.2">
      <c r="A1458" s="269"/>
      <c r="B1458" s="269"/>
      <c r="C1458" s="269"/>
      <c r="D1458" s="269" t="s">
        <v>1231</v>
      </c>
      <c r="E1458" s="270" t="s">
        <v>1232</v>
      </c>
      <c r="F1458" s="271">
        <v>42940.6</v>
      </c>
      <c r="G1458" s="271">
        <v>42940.6</v>
      </c>
    </row>
    <row r="1459" spans="1:7" x14ac:dyDescent="0.2">
      <c r="A1459" s="269"/>
      <c r="B1459" s="269"/>
      <c r="C1459" s="269"/>
      <c r="D1459" s="269" t="s">
        <v>1233</v>
      </c>
      <c r="E1459" s="270" t="s">
        <v>1234</v>
      </c>
      <c r="F1459" s="271">
        <v>42940.6</v>
      </c>
      <c r="G1459" s="271">
        <v>42940.6</v>
      </c>
    </row>
    <row r="1460" spans="1:7" x14ac:dyDescent="0.2">
      <c r="A1460" s="269"/>
      <c r="B1460" s="269"/>
      <c r="C1460" s="269" t="s">
        <v>481</v>
      </c>
      <c r="D1460" s="269"/>
      <c r="E1460" s="270" t="s">
        <v>482</v>
      </c>
      <c r="F1460" s="271">
        <v>47000</v>
      </c>
      <c r="G1460" s="271">
        <v>0</v>
      </c>
    </row>
    <row r="1461" spans="1:7" ht="55.15" customHeight="1" x14ac:dyDescent="0.2">
      <c r="A1461" s="269"/>
      <c r="B1461" s="269"/>
      <c r="C1461" s="269" t="s">
        <v>521</v>
      </c>
      <c r="D1461" s="269"/>
      <c r="E1461" s="270" t="s">
        <v>2538</v>
      </c>
      <c r="F1461" s="271">
        <v>47000</v>
      </c>
      <c r="G1461" s="271">
        <v>0</v>
      </c>
    </row>
    <row r="1462" spans="1:7" x14ac:dyDescent="0.2">
      <c r="A1462" s="269"/>
      <c r="B1462" s="269"/>
      <c r="C1462" s="269" t="s">
        <v>1843</v>
      </c>
      <c r="D1462" s="269"/>
      <c r="E1462" s="270" t="s">
        <v>1844</v>
      </c>
      <c r="F1462" s="271">
        <v>47000</v>
      </c>
      <c r="G1462" s="271">
        <v>0</v>
      </c>
    </row>
    <row r="1463" spans="1:7" ht="25.5" x14ac:dyDescent="0.2">
      <c r="A1463" s="269"/>
      <c r="B1463" s="269"/>
      <c r="C1463" s="269"/>
      <c r="D1463" s="269" t="s">
        <v>1148</v>
      </c>
      <c r="E1463" s="270" t="s">
        <v>1149</v>
      </c>
      <c r="F1463" s="271">
        <v>11500</v>
      </c>
      <c r="G1463" s="271">
        <v>0</v>
      </c>
    </row>
    <row r="1464" spans="1:7" ht="25.5" x14ac:dyDescent="0.2">
      <c r="A1464" s="269"/>
      <c r="B1464" s="269"/>
      <c r="C1464" s="269"/>
      <c r="D1464" s="269" t="s">
        <v>1150</v>
      </c>
      <c r="E1464" s="270" t="s">
        <v>1151</v>
      </c>
      <c r="F1464" s="271">
        <v>11500</v>
      </c>
      <c r="G1464" s="271">
        <v>0</v>
      </c>
    </row>
    <row r="1465" spans="1:7" ht="25.5" x14ac:dyDescent="0.2">
      <c r="A1465" s="269"/>
      <c r="B1465" s="269"/>
      <c r="C1465" s="269"/>
      <c r="D1465" s="269" t="s">
        <v>1231</v>
      </c>
      <c r="E1465" s="270" t="s">
        <v>1232</v>
      </c>
      <c r="F1465" s="271">
        <v>35500</v>
      </c>
      <c r="G1465" s="271">
        <v>0</v>
      </c>
    </row>
    <row r="1466" spans="1:7" x14ac:dyDescent="0.2">
      <c r="A1466" s="269"/>
      <c r="B1466" s="269"/>
      <c r="C1466" s="269"/>
      <c r="D1466" s="269" t="s">
        <v>1251</v>
      </c>
      <c r="E1466" s="270" t="s">
        <v>1252</v>
      </c>
      <c r="F1466" s="271">
        <v>5000</v>
      </c>
      <c r="G1466" s="271">
        <v>0</v>
      </c>
    </row>
    <row r="1467" spans="1:7" x14ac:dyDescent="0.2">
      <c r="A1467" s="269"/>
      <c r="B1467" s="269"/>
      <c r="C1467" s="269"/>
      <c r="D1467" s="269" t="s">
        <v>1233</v>
      </c>
      <c r="E1467" s="270" t="s">
        <v>1234</v>
      </c>
      <c r="F1467" s="271">
        <v>30500</v>
      </c>
      <c r="G1467" s="271">
        <v>0</v>
      </c>
    </row>
    <row r="1468" spans="1:7" x14ac:dyDescent="0.2">
      <c r="A1468" s="269"/>
      <c r="B1468" s="269" t="s">
        <v>1796</v>
      </c>
      <c r="C1468" s="269"/>
      <c r="D1468" s="269"/>
      <c r="E1468" s="270" t="s">
        <v>1797</v>
      </c>
      <c r="F1468" s="271">
        <v>10231014.199999999</v>
      </c>
      <c r="G1468" s="271">
        <v>11362885.700000001</v>
      </c>
    </row>
    <row r="1469" spans="1:7" ht="25.5" x14ac:dyDescent="0.2">
      <c r="A1469" s="269"/>
      <c r="B1469" s="269"/>
      <c r="C1469" s="269" t="s">
        <v>1136</v>
      </c>
      <c r="D1469" s="269"/>
      <c r="E1469" s="270" t="s">
        <v>1137</v>
      </c>
      <c r="F1469" s="271">
        <v>33170.400000000001</v>
      </c>
      <c r="G1469" s="271">
        <v>33170.400000000001</v>
      </c>
    </row>
    <row r="1470" spans="1:7" ht="38.25" x14ac:dyDescent="0.2">
      <c r="A1470" s="269"/>
      <c r="B1470" s="269"/>
      <c r="C1470" s="269" t="s">
        <v>1798</v>
      </c>
      <c r="D1470" s="269"/>
      <c r="E1470" s="270" t="s">
        <v>1799</v>
      </c>
      <c r="F1470" s="271">
        <v>33170.400000000001</v>
      </c>
      <c r="G1470" s="271">
        <v>33170.400000000001</v>
      </c>
    </row>
    <row r="1471" spans="1:7" ht="25.5" x14ac:dyDescent="0.2">
      <c r="A1471" s="269"/>
      <c r="B1471" s="269"/>
      <c r="C1471" s="269"/>
      <c r="D1471" s="269" t="s">
        <v>1148</v>
      </c>
      <c r="E1471" s="270" t="s">
        <v>1149</v>
      </c>
      <c r="F1471" s="271">
        <v>33170.400000000001</v>
      </c>
      <c r="G1471" s="271">
        <v>33170.400000000001</v>
      </c>
    </row>
    <row r="1472" spans="1:7" ht="25.5" x14ac:dyDescent="0.2">
      <c r="A1472" s="269"/>
      <c r="B1472" s="269"/>
      <c r="C1472" s="269"/>
      <c r="D1472" s="269" t="s">
        <v>1150</v>
      </c>
      <c r="E1472" s="270" t="s">
        <v>1151</v>
      </c>
      <c r="F1472" s="271">
        <v>33170.400000000001</v>
      </c>
      <c r="G1472" s="271">
        <v>33170.400000000001</v>
      </c>
    </row>
    <row r="1473" spans="1:7" x14ac:dyDescent="0.2">
      <c r="A1473" s="269"/>
      <c r="B1473" s="269"/>
      <c r="C1473" s="269" t="s">
        <v>1774</v>
      </c>
      <c r="D1473" s="269"/>
      <c r="E1473" s="270" t="s">
        <v>1775</v>
      </c>
      <c r="F1473" s="271">
        <v>11956.3</v>
      </c>
      <c r="G1473" s="271">
        <v>12751.9</v>
      </c>
    </row>
    <row r="1474" spans="1:7" ht="51" x14ac:dyDescent="0.2">
      <c r="A1474" s="269"/>
      <c r="B1474" s="269"/>
      <c r="C1474" s="269" t="s">
        <v>1800</v>
      </c>
      <c r="D1474" s="269"/>
      <c r="E1474" s="270" t="s">
        <v>1801</v>
      </c>
      <c r="F1474" s="271">
        <v>7907.7</v>
      </c>
      <c r="G1474" s="271">
        <v>8433.9</v>
      </c>
    </row>
    <row r="1475" spans="1:7" x14ac:dyDescent="0.2">
      <c r="A1475" s="269"/>
      <c r="B1475" s="269"/>
      <c r="C1475" s="269"/>
      <c r="D1475" s="269" t="s">
        <v>1239</v>
      </c>
      <c r="E1475" s="270" t="s">
        <v>1240</v>
      </c>
      <c r="F1475" s="271">
        <v>7907.7</v>
      </c>
      <c r="G1475" s="271">
        <v>8433.9</v>
      </c>
    </row>
    <row r="1476" spans="1:7" ht="25.5" x14ac:dyDescent="0.2">
      <c r="A1476" s="269"/>
      <c r="B1476" s="269"/>
      <c r="C1476" s="269"/>
      <c r="D1476" s="269" t="s">
        <v>471</v>
      </c>
      <c r="E1476" s="270" t="s">
        <v>472</v>
      </c>
      <c r="F1476" s="271">
        <v>7907.7</v>
      </c>
      <c r="G1476" s="271">
        <v>8433.9</v>
      </c>
    </row>
    <row r="1477" spans="1:7" ht="38.25" x14ac:dyDescent="0.2">
      <c r="A1477" s="269"/>
      <c r="B1477" s="269"/>
      <c r="C1477" s="269" t="s">
        <v>1802</v>
      </c>
      <c r="D1477" s="269"/>
      <c r="E1477" s="270" t="s">
        <v>1803</v>
      </c>
      <c r="F1477" s="271">
        <v>4048.6</v>
      </c>
      <c r="G1477" s="271">
        <v>4318</v>
      </c>
    </row>
    <row r="1478" spans="1:7" x14ac:dyDescent="0.2">
      <c r="A1478" s="269"/>
      <c r="B1478" s="269"/>
      <c r="C1478" s="269"/>
      <c r="D1478" s="269" t="s">
        <v>1239</v>
      </c>
      <c r="E1478" s="270" t="s">
        <v>1240</v>
      </c>
      <c r="F1478" s="271">
        <v>4048.6</v>
      </c>
      <c r="G1478" s="271">
        <v>4318</v>
      </c>
    </row>
    <row r="1479" spans="1:7" ht="25.5" x14ac:dyDescent="0.2">
      <c r="A1479" s="269"/>
      <c r="B1479" s="269"/>
      <c r="C1479" s="269"/>
      <c r="D1479" s="269" t="s">
        <v>471</v>
      </c>
      <c r="E1479" s="270" t="s">
        <v>472</v>
      </c>
      <c r="F1479" s="271">
        <v>4048.6</v>
      </c>
      <c r="G1479" s="271">
        <v>4318</v>
      </c>
    </row>
    <row r="1480" spans="1:7" x14ac:dyDescent="0.2">
      <c r="A1480" s="269"/>
      <c r="B1480" s="269"/>
      <c r="C1480" s="269" t="s">
        <v>465</v>
      </c>
      <c r="D1480" s="269"/>
      <c r="E1480" s="270" t="s">
        <v>466</v>
      </c>
      <c r="F1480" s="271">
        <v>9767889.4000000004</v>
      </c>
      <c r="G1480" s="271">
        <v>10794978.300000001</v>
      </c>
    </row>
    <row r="1481" spans="1:7" ht="38.25" x14ac:dyDescent="0.2">
      <c r="A1481" s="269"/>
      <c r="B1481" s="269"/>
      <c r="C1481" s="269" t="s">
        <v>1804</v>
      </c>
      <c r="D1481" s="269"/>
      <c r="E1481" s="270" t="s">
        <v>1805</v>
      </c>
      <c r="F1481" s="271">
        <v>40412.199999999997</v>
      </c>
      <c r="G1481" s="271">
        <v>42432.800000000003</v>
      </c>
    </row>
    <row r="1482" spans="1:7" x14ac:dyDescent="0.2">
      <c r="A1482" s="269"/>
      <c r="B1482" s="269"/>
      <c r="C1482" s="269"/>
      <c r="D1482" s="269" t="s">
        <v>1239</v>
      </c>
      <c r="E1482" s="270" t="s">
        <v>1240</v>
      </c>
      <c r="F1482" s="271">
        <v>40412.199999999997</v>
      </c>
      <c r="G1482" s="271">
        <v>42432.800000000003</v>
      </c>
    </row>
    <row r="1483" spans="1:7" ht="25.5" x14ac:dyDescent="0.2">
      <c r="A1483" s="269"/>
      <c r="B1483" s="269"/>
      <c r="C1483" s="269"/>
      <c r="D1483" s="269" t="s">
        <v>471</v>
      </c>
      <c r="E1483" s="270" t="s">
        <v>472</v>
      </c>
      <c r="F1483" s="271">
        <v>40412.199999999997</v>
      </c>
      <c r="G1483" s="271">
        <v>42432.800000000003</v>
      </c>
    </row>
    <row r="1484" spans="1:7" ht="25.5" x14ac:dyDescent="0.2">
      <c r="A1484" s="269"/>
      <c r="B1484" s="269"/>
      <c r="C1484" s="269" t="s">
        <v>1806</v>
      </c>
      <c r="D1484" s="269"/>
      <c r="E1484" s="270" t="s">
        <v>2812</v>
      </c>
      <c r="F1484" s="271">
        <v>97607</v>
      </c>
      <c r="G1484" s="271">
        <v>102491.5</v>
      </c>
    </row>
    <row r="1485" spans="1:7" ht="38.25" x14ac:dyDescent="0.2">
      <c r="A1485" s="269"/>
      <c r="B1485" s="269"/>
      <c r="C1485" s="269" t="s">
        <v>831</v>
      </c>
      <c r="D1485" s="269"/>
      <c r="E1485" s="270" t="s">
        <v>832</v>
      </c>
      <c r="F1485" s="271">
        <v>97607</v>
      </c>
      <c r="G1485" s="271">
        <v>102491.5</v>
      </c>
    </row>
    <row r="1486" spans="1:7" x14ac:dyDescent="0.2">
      <c r="A1486" s="269"/>
      <c r="B1486" s="269"/>
      <c r="C1486" s="269"/>
      <c r="D1486" s="269" t="s">
        <v>1239</v>
      </c>
      <c r="E1486" s="270" t="s">
        <v>1240</v>
      </c>
      <c r="F1486" s="271">
        <v>97607</v>
      </c>
      <c r="G1486" s="271">
        <v>102491.5</v>
      </c>
    </row>
    <row r="1487" spans="1:7" ht="25.5" x14ac:dyDescent="0.2">
      <c r="A1487" s="269"/>
      <c r="B1487" s="269"/>
      <c r="C1487" s="269"/>
      <c r="D1487" s="269" t="s">
        <v>1281</v>
      </c>
      <c r="E1487" s="270" t="s">
        <v>1282</v>
      </c>
      <c r="F1487" s="271">
        <v>97607</v>
      </c>
      <c r="G1487" s="271">
        <v>102491.5</v>
      </c>
    </row>
    <row r="1488" spans="1:7" x14ac:dyDescent="0.2">
      <c r="A1488" s="269"/>
      <c r="B1488" s="269"/>
      <c r="C1488" s="269" t="s">
        <v>833</v>
      </c>
      <c r="D1488" s="269"/>
      <c r="E1488" s="270" t="s">
        <v>834</v>
      </c>
      <c r="F1488" s="271">
        <v>401909.3</v>
      </c>
      <c r="G1488" s="271">
        <v>430130.8</v>
      </c>
    </row>
    <row r="1489" spans="1:7" x14ac:dyDescent="0.2">
      <c r="A1489" s="269"/>
      <c r="B1489" s="269"/>
      <c r="C1489" s="269"/>
      <c r="D1489" s="269" t="s">
        <v>1239</v>
      </c>
      <c r="E1489" s="270" t="s">
        <v>1240</v>
      </c>
      <c r="F1489" s="271">
        <v>401909.3</v>
      </c>
      <c r="G1489" s="271">
        <v>430130.8</v>
      </c>
    </row>
    <row r="1490" spans="1:7" ht="25.5" x14ac:dyDescent="0.2">
      <c r="A1490" s="269"/>
      <c r="B1490" s="269"/>
      <c r="C1490" s="269"/>
      <c r="D1490" s="269" t="s">
        <v>471</v>
      </c>
      <c r="E1490" s="270" t="s">
        <v>472</v>
      </c>
      <c r="F1490" s="271">
        <v>401909.3</v>
      </c>
      <c r="G1490" s="271">
        <v>430130.8</v>
      </c>
    </row>
    <row r="1491" spans="1:7" ht="38.25" x14ac:dyDescent="0.2">
      <c r="A1491" s="269"/>
      <c r="B1491" s="269"/>
      <c r="C1491" s="269" t="s">
        <v>835</v>
      </c>
      <c r="D1491" s="269"/>
      <c r="E1491" s="270" t="s">
        <v>2813</v>
      </c>
      <c r="F1491" s="271">
        <v>2735768.8</v>
      </c>
      <c r="G1491" s="271">
        <v>2964049.5</v>
      </c>
    </row>
    <row r="1492" spans="1:7" ht="38.25" x14ac:dyDescent="0.2">
      <c r="A1492" s="269"/>
      <c r="B1492" s="269"/>
      <c r="C1492" s="269" t="s">
        <v>836</v>
      </c>
      <c r="D1492" s="269"/>
      <c r="E1492" s="270" t="s">
        <v>837</v>
      </c>
      <c r="F1492" s="271">
        <v>1381914.9</v>
      </c>
      <c r="G1492" s="271">
        <v>1520106.4</v>
      </c>
    </row>
    <row r="1493" spans="1:7" x14ac:dyDescent="0.2">
      <c r="A1493" s="269"/>
      <c r="B1493" s="269"/>
      <c r="C1493" s="269"/>
      <c r="D1493" s="269" t="s">
        <v>1239</v>
      </c>
      <c r="E1493" s="270" t="s">
        <v>1240</v>
      </c>
      <c r="F1493" s="271">
        <v>1381914.9</v>
      </c>
      <c r="G1493" s="271">
        <v>1520106.4</v>
      </c>
    </row>
    <row r="1494" spans="1:7" ht="25.5" x14ac:dyDescent="0.2">
      <c r="A1494" s="269"/>
      <c r="B1494" s="269"/>
      <c r="C1494" s="269"/>
      <c r="D1494" s="269" t="s">
        <v>471</v>
      </c>
      <c r="E1494" s="270" t="s">
        <v>472</v>
      </c>
      <c r="F1494" s="271">
        <v>1381914.9</v>
      </c>
      <c r="G1494" s="271">
        <v>1520106.4</v>
      </c>
    </row>
    <row r="1495" spans="1:7" x14ac:dyDescent="0.2">
      <c r="A1495" s="269"/>
      <c r="B1495" s="269"/>
      <c r="C1495" s="269" t="s">
        <v>838</v>
      </c>
      <c r="D1495" s="269"/>
      <c r="E1495" s="270" t="s">
        <v>839</v>
      </c>
      <c r="F1495" s="271">
        <v>1353853.9</v>
      </c>
      <c r="G1495" s="271">
        <v>1443943.1</v>
      </c>
    </row>
    <row r="1496" spans="1:7" x14ac:dyDescent="0.2">
      <c r="A1496" s="269"/>
      <c r="B1496" s="269"/>
      <c r="C1496" s="269"/>
      <c r="D1496" s="269" t="s">
        <v>1239</v>
      </c>
      <c r="E1496" s="270" t="s">
        <v>1240</v>
      </c>
      <c r="F1496" s="271">
        <v>1353853.9</v>
      </c>
      <c r="G1496" s="271">
        <v>1443943.1</v>
      </c>
    </row>
    <row r="1497" spans="1:7" ht="25.5" x14ac:dyDescent="0.2">
      <c r="A1497" s="269"/>
      <c r="B1497" s="269"/>
      <c r="C1497" s="269"/>
      <c r="D1497" s="269" t="s">
        <v>471</v>
      </c>
      <c r="E1497" s="270" t="s">
        <v>472</v>
      </c>
      <c r="F1497" s="271">
        <v>1353853.9</v>
      </c>
      <c r="G1497" s="271">
        <v>1443943.1</v>
      </c>
    </row>
    <row r="1498" spans="1:7" ht="25.5" x14ac:dyDescent="0.2">
      <c r="A1498" s="269"/>
      <c r="B1498" s="269"/>
      <c r="C1498" s="269" t="s">
        <v>840</v>
      </c>
      <c r="D1498" s="269"/>
      <c r="E1498" s="270" t="s">
        <v>841</v>
      </c>
      <c r="F1498" s="271">
        <v>67827.7</v>
      </c>
      <c r="G1498" s="271">
        <v>72341.100000000006</v>
      </c>
    </row>
    <row r="1499" spans="1:7" ht="51" x14ac:dyDescent="0.2">
      <c r="A1499" s="269"/>
      <c r="B1499" s="269"/>
      <c r="C1499" s="269" t="s">
        <v>842</v>
      </c>
      <c r="D1499" s="269"/>
      <c r="E1499" s="270" t="s">
        <v>2814</v>
      </c>
      <c r="F1499" s="271">
        <v>67827.7</v>
      </c>
      <c r="G1499" s="271">
        <v>72341.100000000006</v>
      </c>
    </row>
    <row r="1500" spans="1:7" x14ac:dyDescent="0.2">
      <c r="A1500" s="269"/>
      <c r="B1500" s="269"/>
      <c r="C1500" s="269"/>
      <c r="D1500" s="269" t="s">
        <v>1239</v>
      </c>
      <c r="E1500" s="270" t="s">
        <v>1240</v>
      </c>
      <c r="F1500" s="271">
        <v>67827.7</v>
      </c>
      <c r="G1500" s="271">
        <v>72341.100000000006</v>
      </c>
    </row>
    <row r="1501" spans="1:7" ht="25.5" x14ac:dyDescent="0.2">
      <c r="A1501" s="269"/>
      <c r="B1501" s="269"/>
      <c r="C1501" s="269"/>
      <c r="D1501" s="269" t="s">
        <v>471</v>
      </c>
      <c r="E1501" s="270" t="s">
        <v>472</v>
      </c>
      <c r="F1501" s="271">
        <v>67827.7</v>
      </c>
      <c r="G1501" s="271">
        <v>72341.100000000006</v>
      </c>
    </row>
    <row r="1502" spans="1:7" ht="25.5" x14ac:dyDescent="0.2">
      <c r="A1502" s="269"/>
      <c r="B1502" s="269"/>
      <c r="C1502" s="269" t="s">
        <v>850</v>
      </c>
      <c r="D1502" s="269"/>
      <c r="E1502" s="270" t="s">
        <v>2815</v>
      </c>
      <c r="F1502" s="271">
        <v>290</v>
      </c>
      <c r="G1502" s="271">
        <v>290</v>
      </c>
    </row>
    <row r="1503" spans="1:7" ht="38.25" x14ac:dyDescent="0.2">
      <c r="A1503" s="269"/>
      <c r="B1503" s="269"/>
      <c r="C1503" s="269" t="s">
        <v>851</v>
      </c>
      <c r="D1503" s="269"/>
      <c r="E1503" s="270" t="s">
        <v>852</v>
      </c>
      <c r="F1503" s="271">
        <v>290</v>
      </c>
      <c r="G1503" s="271">
        <v>290</v>
      </c>
    </row>
    <row r="1504" spans="1:7" x14ac:dyDescent="0.2">
      <c r="A1504" s="269"/>
      <c r="B1504" s="269"/>
      <c r="C1504" s="269"/>
      <c r="D1504" s="269" t="s">
        <v>1239</v>
      </c>
      <c r="E1504" s="270" t="s">
        <v>1240</v>
      </c>
      <c r="F1504" s="271">
        <v>290</v>
      </c>
      <c r="G1504" s="271">
        <v>290</v>
      </c>
    </row>
    <row r="1505" spans="1:7" ht="25.5" x14ac:dyDescent="0.2">
      <c r="A1505" s="269"/>
      <c r="B1505" s="269"/>
      <c r="C1505" s="269"/>
      <c r="D1505" s="269" t="s">
        <v>1281</v>
      </c>
      <c r="E1505" s="270" t="s">
        <v>1282</v>
      </c>
      <c r="F1505" s="271">
        <v>290</v>
      </c>
      <c r="G1505" s="271">
        <v>290</v>
      </c>
    </row>
    <row r="1506" spans="1:7" ht="38.25" x14ac:dyDescent="0.2">
      <c r="A1506" s="269"/>
      <c r="B1506" s="269"/>
      <c r="C1506" s="269" t="s">
        <v>853</v>
      </c>
      <c r="D1506" s="269"/>
      <c r="E1506" s="270" t="s">
        <v>854</v>
      </c>
      <c r="F1506" s="271">
        <v>799.3</v>
      </c>
      <c r="G1506" s="271">
        <v>799.3</v>
      </c>
    </row>
    <row r="1507" spans="1:7" x14ac:dyDescent="0.2">
      <c r="A1507" s="269"/>
      <c r="B1507" s="269"/>
      <c r="C1507" s="269"/>
      <c r="D1507" s="269" t="s">
        <v>1239</v>
      </c>
      <c r="E1507" s="270" t="s">
        <v>1240</v>
      </c>
      <c r="F1507" s="271">
        <v>799.3</v>
      </c>
      <c r="G1507" s="271">
        <v>799.3</v>
      </c>
    </row>
    <row r="1508" spans="1:7" ht="25.5" x14ac:dyDescent="0.2">
      <c r="A1508" s="269"/>
      <c r="B1508" s="269"/>
      <c r="C1508" s="269"/>
      <c r="D1508" s="269" t="s">
        <v>1281</v>
      </c>
      <c r="E1508" s="270" t="s">
        <v>1282</v>
      </c>
      <c r="F1508" s="271">
        <v>799.3</v>
      </c>
      <c r="G1508" s="271">
        <v>799.3</v>
      </c>
    </row>
    <row r="1509" spans="1:7" ht="25.5" x14ac:dyDescent="0.2">
      <c r="A1509" s="269"/>
      <c r="B1509" s="269"/>
      <c r="C1509" s="269" t="s">
        <v>855</v>
      </c>
      <c r="D1509" s="269"/>
      <c r="E1509" s="270" t="s">
        <v>856</v>
      </c>
      <c r="F1509" s="271">
        <v>2518636.4</v>
      </c>
      <c r="G1509" s="271">
        <v>2692438.5</v>
      </c>
    </row>
    <row r="1510" spans="1:7" ht="51" x14ac:dyDescent="0.2">
      <c r="A1510" s="269"/>
      <c r="B1510" s="269"/>
      <c r="C1510" s="269" t="s">
        <v>857</v>
      </c>
      <c r="D1510" s="269"/>
      <c r="E1510" s="270" t="s">
        <v>2851</v>
      </c>
      <c r="F1510" s="271">
        <v>231340.4</v>
      </c>
      <c r="G1510" s="271">
        <v>242767.9</v>
      </c>
    </row>
    <row r="1511" spans="1:7" x14ac:dyDescent="0.2">
      <c r="A1511" s="269"/>
      <c r="B1511" s="269"/>
      <c r="C1511" s="269"/>
      <c r="D1511" s="269" t="s">
        <v>1239</v>
      </c>
      <c r="E1511" s="270" t="s">
        <v>1240</v>
      </c>
      <c r="F1511" s="271">
        <v>231340.4</v>
      </c>
      <c r="G1511" s="271">
        <v>242767.9</v>
      </c>
    </row>
    <row r="1512" spans="1:7" ht="25.5" x14ac:dyDescent="0.2">
      <c r="A1512" s="269"/>
      <c r="B1512" s="269"/>
      <c r="C1512" s="269"/>
      <c r="D1512" s="269" t="s">
        <v>1281</v>
      </c>
      <c r="E1512" s="270" t="s">
        <v>1282</v>
      </c>
      <c r="F1512" s="271">
        <v>231340.4</v>
      </c>
      <c r="G1512" s="271">
        <v>242767.9</v>
      </c>
    </row>
    <row r="1513" spans="1:7" ht="51" x14ac:dyDescent="0.2">
      <c r="A1513" s="269"/>
      <c r="B1513" s="269"/>
      <c r="C1513" s="269" t="s">
        <v>859</v>
      </c>
      <c r="D1513" s="269"/>
      <c r="E1513" s="270" t="s">
        <v>860</v>
      </c>
      <c r="F1513" s="271">
        <v>1307526.3999999999</v>
      </c>
      <c r="G1513" s="271">
        <v>1402879.5</v>
      </c>
    </row>
    <row r="1514" spans="1:7" x14ac:dyDescent="0.2">
      <c r="A1514" s="269"/>
      <c r="B1514" s="269"/>
      <c r="C1514" s="269"/>
      <c r="D1514" s="269" t="s">
        <v>1239</v>
      </c>
      <c r="E1514" s="270" t="s">
        <v>1240</v>
      </c>
      <c r="F1514" s="271">
        <v>1307526.3999999999</v>
      </c>
      <c r="G1514" s="271">
        <v>1402879.5</v>
      </c>
    </row>
    <row r="1515" spans="1:7" ht="25.5" x14ac:dyDescent="0.2">
      <c r="A1515" s="269"/>
      <c r="B1515" s="269"/>
      <c r="C1515" s="269"/>
      <c r="D1515" s="269" t="s">
        <v>1281</v>
      </c>
      <c r="E1515" s="270" t="s">
        <v>1282</v>
      </c>
      <c r="F1515" s="271">
        <v>1307526.3999999999</v>
      </c>
      <c r="G1515" s="271">
        <v>1402879.5</v>
      </c>
    </row>
    <row r="1516" spans="1:7" ht="38.25" x14ac:dyDescent="0.2">
      <c r="A1516" s="269"/>
      <c r="B1516" s="269"/>
      <c r="C1516" s="269" t="s">
        <v>861</v>
      </c>
      <c r="D1516" s="269"/>
      <c r="E1516" s="270" t="s">
        <v>862</v>
      </c>
      <c r="F1516" s="271">
        <v>21514.799999999999</v>
      </c>
      <c r="G1516" s="271">
        <v>22522.5</v>
      </c>
    </row>
    <row r="1517" spans="1:7" x14ac:dyDescent="0.2">
      <c r="A1517" s="269"/>
      <c r="B1517" s="269"/>
      <c r="C1517" s="269"/>
      <c r="D1517" s="269" t="s">
        <v>1239</v>
      </c>
      <c r="E1517" s="270" t="s">
        <v>1240</v>
      </c>
      <c r="F1517" s="271">
        <v>21514.799999999999</v>
      </c>
      <c r="G1517" s="271">
        <v>22522.5</v>
      </c>
    </row>
    <row r="1518" spans="1:7" ht="25.5" x14ac:dyDescent="0.2">
      <c r="A1518" s="269"/>
      <c r="B1518" s="269"/>
      <c r="C1518" s="269"/>
      <c r="D1518" s="269" t="s">
        <v>1281</v>
      </c>
      <c r="E1518" s="270" t="s">
        <v>1282</v>
      </c>
      <c r="F1518" s="271">
        <v>21514.799999999999</v>
      </c>
      <c r="G1518" s="271">
        <v>22522.5</v>
      </c>
    </row>
    <row r="1519" spans="1:7" ht="38.25" x14ac:dyDescent="0.2">
      <c r="A1519" s="269"/>
      <c r="B1519" s="269"/>
      <c r="C1519" s="269" t="s">
        <v>863</v>
      </c>
      <c r="D1519" s="269"/>
      <c r="E1519" s="270" t="s">
        <v>864</v>
      </c>
      <c r="F1519" s="271">
        <v>958254.8</v>
      </c>
      <c r="G1519" s="271">
        <v>1024268.6</v>
      </c>
    </row>
    <row r="1520" spans="1:7" x14ac:dyDescent="0.2">
      <c r="A1520" s="269"/>
      <c r="B1520" s="269"/>
      <c r="C1520" s="269"/>
      <c r="D1520" s="269" t="s">
        <v>1239</v>
      </c>
      <c r="E1520" s="270" t="s">
        <v>1240</v>
      </c>
      <c r="F1520" s="271">
        <v>958254.8</v>
      </c>
      <c r="G1520" s="271">
        <v>1024268.6</v>
      </c>
    </row>
    <row r="1521" spans="1:7" ht="25.5" x14ac:dyDescent="0.2">
      <c r="A1521" s="269"/>
      <c r="B1521" s="269"/>
      <c r="C1521" s="269"/>
      <c r="D1521" s="269" t="s">
        <v>1281</v>
      </c>
      <c r="E1521" s="270" t="s">
        <v>1282</v>
      </c>
      <c r="F1521" s="271">
        <v>958254.8</v>
      </c>
      <c r="G1521" s="271">
        <v>1024268.6</v>
      </c>
    </row>
    <row r="1522" spans="1:7" ht="69" customHeight="1" x14ac:dyDescent="0.2">
      <c r="A1522" s="269"/>
      <c r="B1522" s="269"/>
      <c r="C1522" s="269" t="s">
        <v>865</v>
      </c>
      <c r="D1522" s="269"/>
      <c r="E1522" s="270" t="s">
        <v>866</v>
      </c>
      <c r="F1522" s="271">
        <v>375533.6</v>
      </c>
      <c r="G1522" s="271">
        <v>399192.6</v>
      </c>
    </row>
    <row r="1523" spans="1:7" x14ac:dyDescent="0.2">
      <c r="A1523" s="269"/>
      <c r="B1523" s="269"/>
      <c r="C1523" s="269"/>
      <c r="D1523" s="269" t="s">
        <v>1239</v>
      </c>
      <c r="E1523" s="270" t="s">
        <v>1240</v>
      </c>
      <c r="F1523" s="271">
        <v>6162.9</v>
      </c>
      <c r="G1523" s="271">
        <v>6551.2</v>
      </c>
    </row>
    <row r="1524" spans="1:7" ht="25.5" x14ac:dyDescent="0.2">
      <c r="A1524" s="269"/>
      <c r="B1524" s="269"/>
      <c r="C1524" s="269"/>
      <c r="D1524" s="269" t="s">
        <v>1281</v>
      </c>
      <c r="E1524" s="270" t="s">
        <v>1282</v>
      </c>
      <c r="F1524" s="271">
        <v>6162.9</v>
      </c>
      <c r="G1524" s="271">
        <v>6551.2</v>
      </c>
    </row>
    <row r="1525" spans="1:7" x14ac:dyDescent="0.2">
      <c r="A1525" s="269"/>
      <c r="B1525" s="269"/>
      <c r="C1525" s="269"/>
      <c r="D1525" s="269" t="s">
        <v>1172</v>
      </c>
      <c r="E1525" s="270" t="s">
        <v>1173</v>
      </c>
      <c r="F1525" s="271">
        <v>369370.7</v>
      </c>
      <c r="G1525" s="271">
        <v>392641.4</v>
      </c>
    </row>
    <row r="1526" spans="1:7" x14ac:dyDescent="0.2">
      <c r="A1526" s="269"/>
      <c r="B1526" s="269"/>
      <c r="C1526" s="269"/>
      <c r="D1526" s="269" t="s">
        <v>1192</v>
      </c>
      <c r="E1526" s="270" t="s">
        <v>1193</v>
      </c>
      <c r="F1526" s="271">
        <v>369370.7</v>
      </c>
      <c r="G1526" s="271">
        <v>392641.4</v>
      </c>
    </row>
    <row r="1527" spans="1:7" ht="25.5" x14ac:dyDescent="0.2">
      <c r="A1527" s="269"/>
      <c r="B1527" s="269"/>
      <c r="C1527" s="269" t="s">
        <v>867</v>
      </c>
      <c r="D1527" s="269"/>
      <c r="E1527" s="270" t="s">
        <v>868</v>
      </c>
      <c r="F1527" s="271">
        <v>1072487.3999999999</v>
      </c>
      <c r="G1527" s="271">
        <v>1179736.2</v>
      </c>
    </row>
    <row r="1528" spans="1:7" x14ac:dyDescent="0.2">
      <c r="A1528" s="269"/>
      <c r="B1528" s="269"/>
      <c r="C1528" s="269"/>
      <c r="D1528" s="269" t="s">
        <v>1239</v>
      </c>
      <c r="E1528" s="270" t="s">
        <v>1240</v>
      </c>
      <c r="F1528" s="271">
        <v>1072487.3999999999</v>
      </c>
      <c r="G1528" s="271">
        <v>1179736.2</v>
      </c>
    </row>
    <row r="1529" spans="1:7" ht="25.5" x14ac:dyDescent="0.2">
      <c r="A1529" s="269"/>
      <c r="B1529" s="269"/>
      <c r="C1529" s="269"/>
      <c r="D1529" s="269" t="s">
        <v>1281</v>
      </c>
      <c r="E1529" s="270" t="s">
        <v>1282</v>
      </c>
      <c r="F1529" s="271">
        <v>1072487.3999999999</v>
      </c>
      <c r="G1529" s="271">
        <v>1179736.2</v>
      </c>
    </row>
    <row r="1530" spans="1:7" ht="63.75" x14ac:dyDescent="0.2">
      <c r="A1530" s="269"/>
      <c r="B1530" s="269"/>
      <c r="C1530" s="269" t="s">
        <v>870</v>
      </c>
      <c r="D1530" s="269"/>
      <c r="E1530" s="270" t="s">
        <v>871</v>
      </c>
      <c r="F1530" s="271">
        <v>150265</v>
      </c>
      <c r="G1530" s="271">
        <v>159731.9</v>
      </c>
    </row>
    <row r="1531" spans="1:7" x14ac:dyDescent="0.2">
      <c r="A1531" s="269"/>
      <c r="B1531" s="269"/>
      <c r="C1531" s="269"/>
      <c r="D1531" s="269" t="s">
        <v>1239</v>
      </c>
      <c r="E1531" s="270" t="s">
        <v>1240</v>
      </c>
      <c r="F1531" s="271">
        <v>6960.8</v>
      </c>
      <c r="G1531" s="271">
        <v>7399.4</v>
      </c>
    </row>
    <row r="1532" spans="1:7" ht="25.5" x14ac:dyDescent="0.2">
      <c r="A1532" s="269"/>
      <c r="B1532" s="269"/>
      <c r="C1532" s="269"/>
      <c r="D1532" s="269" t="s">
        <v>471</v>
      </c>
      <c r="E1532" s="270" t="s">
        <v>472</v>
      </c>
      <c r="F1532" s="271">
        <v>6960.8</v>
      </c>
      <c r="G1532" s="271">
        <v>7399.4</v>
      </c>
    </row>
    <row r="1533" spans="1:7" x14ac:dyDescent="0.2">
      <c r="A1533" s="269"/>
      <c r="B1533" s="269"/>
      <c r="C1533" s="269"/>
      <c r="D1533" s="269" t="s">
        <v>1172</v>
      </c>
      <c r="E1533" s="270" t="s">
        <v>1173</v>
      </c>
      <c r="F1533" s="271">
        <v>143304.20000000001</v>
      </c>
      <c r="G1533" s="271">
        <v>152332.5</v>
      </c>
    </row>
    <row r="1534" spans="1:7" x14ac:dyDescent="0.2">
      <c r="A1534" s="269"/>
      <c r="B1534" s="269"/>
      <c r="C1534" s="269"/>
      <c r="D1534" s="269" t="s">
        <v>1192</v>
      </c>
      <c r="E1534" s="270" t="s">
        <v>1193</v>
      </c>
      <c r="F1534" s="271">
        <v>143304.20000000001</v>
      </c>
      <c r="G1534" s="271">
        <v>152332.5</v>
      </c>
    </row>
    <row r="1535" spans="1:7" ht="38.25" x14ac:dyDescent="0.2">
      <c r="A1535" s="269"/>
      <c r="B1535" s="269"/>
      <c r="C1535" s="269" t="s">
        <v>872</v>
      </c>
      <c r="D1535" s="269"/>
      <c r="E1535" s="270" t="s">
        <v>2817</v>
      </c>
      <c r="F1535" s="271">
        <v>652026.4</v>
      </c>
      <c r="G1535" s="271">
        <v>717228.1</v>
      </c>
    </row>
    <row r="1536" spans="1:7" ht="38.25" x14ac:dyDescent="0.2">
      <c r="A1536" s="269"/>
      <c r="B1536" s="269"/>
      <c r="C1536" s="269" t="s">
        <v>1849</v>
      </c>
      <c r="D1536" s="269"/>
      <c r="E1536" s="270" t="s">
        <v>1850</v>
      </c>
      <c r="F1536" s="271">
        <v>651999.80000000005</v>
      </c>
      <c r="G1536" s="271">
        <v>717199.7</v>
      </c>
    </row>
    <row r="1537" spans="1:7" x14ac:dyDescent="0.2">
      <c r="A1537" s="269"/>
      <c r="B1537" s="269"/>
      <c r="C1537" s="269"/>
      <c r="D1537" s="269" t="s">
        <v>1239</v>
      </c>
      <c r="E1537" s="270" t="s">
        <v>1240</v>
      </c>
      <c r="F1537" s="271">
        <v>651999.80000000005</v>
      </c>
      <c r="G1537" s="271">
        <v>717199.7</v>
      </c>
    </row>
    <row r="1538" spans="1:7" ht="25.5" x14ac:dyDescent="0.2">
      <c r="A1538" s="269"/>
      <c r="B1538" s="269"/>
      <c r="C1538" s="269"/>
      <c r="D1538" s="269" t="s">
        <v>471</v>
      </c>
      <c r="E1538" s="270" t="s">
        <v>472</v>
      </c>
      <c r="F1538" s="271">
        <v>651999.80000000005</v>
      </c>
      <c r="G1538" s="271">
        <v>717199.7</v>
      </c>
    </row>
    <row r="1539" spans="1:7" ht="25.5" x14ac:dyDescent="0.2">
      <c r="A1539" s="269"/>
      <c r="B1539" s="269"/>
      <c r="C1539" s="269" t="s">
        <v>1851</v>
      </c>
      <c r="D1539" s="269"/>
      <c r="E1539" s="270" t="s">
        <v>1852</v>
      </c>
      <c r="F1539" s="271">
        <v>26.6</v>
      </c>
      <c r="G1539" s="271">
        <v>28.4</v>
      </c>
    </row>
    <row r="1540" spans="1:7" x14ac:dyDescent="0.2">
      <c r="A1540" s="269"/>
      <c r="B1540" s="269"/>
      <c r="C1540" s="269"/>
      <c r="D1540" s="269" t="s">
        <v>1239</v>
      </c>
      <c r="E1540" s="270" t="s">
        <v>1240</v>
      </c>
      <c r="F1540" s="271">
        <v>26.6</v>
      </c>
      <c r="G1540" s="271">
        <v>28.4</v>
      </c>
    </row>
    <row r="1541" spans="1:7" ht="25.5" x14ac:dyDescent="0.2">
      <c r="A1541" s="269"/>
      <c r="B1541" s="269"/>
      <c r="C1541" s="269"/>
      <c r="D1541" s="269" t="s">
        <v>471</v>
      </c>
      <c r="E1541" s="270" t="s">
        <v>472</v>
      </c>
      <c r="F1541" s="271">
        <v>26.6</v>
      </c>
      <c r="G1541" s="271">
        <v>28.4</v>
      </c>
    </row>
    <row r="1542" spans="1:7" ht="25.5" x14ac:dyDescent="0.2">
      <c r="A1542" s="269"/>
      <c r="B1542" s="269"/>
      <c r="C1542" s="269" t="s">
        <v>1853</v>
      </c>
      <c r="D1542" s="269"/>
      <c r="E1542" s="270" t="s">
        <v>2805</v>
      </c>
      <c r="F1542" s="271">
        <v>794632</v>
      </c>
      <c r="G1542" s="271">
        <v>1119541.3999999999</v>
      </c>
    </row>
    <row r="1543" spans="1:7" ht="38.25" x14ac:dyDescent="0.2">
      <c r="A1543" s="269"/>
      <c r="B1543" s="269"/>
      <c r="C1543" s="269" t="s">
        <v>1855</v>
      </c>
      <c r="D1543" s="269"/>
      <c r="E1543" s="270" t="s">
        <v>2818</v>
      </c>
      <c r="F1543" s="271">
        <v>150798.70000000001</v>
      </c>
      <c r="G1543" s="271">
        <v>165878.6</v>
      </c>
    </row>
    <row r="1544" spans="1:7" x14ac:dyDescent="0.2">
      <c r="A1544" s="269"/>
      <c r="B1544" s="269"/>
      <c r="C1544" s="269"/>
      <c r="D1544" s="269" t="s">
        <v>1239</v>
      </c>
      <c r="E1544" s="270" t="s">
        <v>1240</v>
      </c>
      <c r="F1544" s="271">
        <v>150798.70000000001</v>
      </c>
      <c r="G1544" s="271">
        <v>165878.6</v>
      </c>
    </row>
    <row r="1545" spans="1:7" ht="25.5" x14ac:dyDescent="0.2">
      <c r="A1545" s="269"/>
      <c r="B1545" s="269"/>
      <c r="C1545" s="269"/>
      <c r="D1545" s="269" t="s">
        <v>471</v>
      </c>
      <c r="E1545" s="270" t="s">
        <v>472</v>
      </c>
      <c r="F1545" s="271">
        <v>150798.70000000001</v>
      </c>
      <c r="G1545" s="271">
        <v>165878.6</v>
      </c>
    </row>
    <row r="1546" spans="1:7" ht="25.5" x14ac:dyDescent="0.2">
      <c r="A1546" s="269"/>
      <c r="B1546" s="269"/>
      <c r="C1546" s="269" t="s">
        <v>1857</v>
      </c>
      <c r="D1546" s="269"/>
      <c r="E1546" s="270" t="s">
        <v>1858</v>
      </c>
      <c r="F1546" s="271">
        <v>1024.7</v>
      </c>
      <c r="G1546" s="271">
        <v>1024.7</v>
      </c>
    </row>
    <row r="1547" spans="1:7" x14ac:dyDescent="0.2">
      <c r="A1547" s="269"/>
      <c r="B1547" s="269"/>
      <c r="C1547" s="269"/>
      <c r="D1547" s="269" t="s">
        <v>1239</v>
      </c>
      <c r="E1547" s="270" t="s">
        <v>1240</v>
      </c>
      <c r="F1547" s="271">
        <v>1024.7</v>
      </c>
      <c r="G1547" s="271">
        <v>1024.7</v>
      </c>
    </row>
    <row r="1548" spans="1:7" ht="25.5" x14ac:dyDescent="0.2">
      <c r="A1548" s="269"/>
      <c r="B1548" s="269"/>
      <c r="C1548" s="269"/>
      <c r="D1548" s="269" t="s">
        <v>1281</v>
      </c>
      <c r="E1548" s="270" t="s">
        <v>1282</v>
      </c>
      <c r="F1548" s="271">
        <v>1024.7</v>
      </c>
      <c r="G1548" s="271">
        <v>1024.7</v>
      </c>
    </row>
    <row r="1549" spans="1:7" ht="25.5" x14ac:dyDescent="0.2">
      <c r="A1549" s="269"/>
      <c r="B1549" s="269"/>
      <c r="C1549" s="269" t="s">
        <v>1859</v>
      </c>
      <c r="D1549" s="269"/>
      <c r="E1549" s="270" t="s">
        <v>1860</v>
      </c>
      <c r="F1549" s="271">
        <v>125277.3</v>
      </c>
      <c r="G1549" s="271">
        <v>134073.79999999999</v>
      </c>
    </row>
    <row r="1550" spans="1:7" x14ac:dyDescent="0.2">
      <c r="A1550" s="269"/>
      <c r="B1550" s="269"/>
      <c r="C1550" s="269"/>
      <c r="D1550" s="269" t="s">
        <v>1239</v>
      </c>
      <c r="E1550" s="270" t="s">
        <v>1240</v>
      </c>
      <c r="F1550" s="271">
        <v>125277.3</v>
      </c>
      <c r="G1550" s="271">
        <v>134073.79999999999</v>
      </c>
    </row>
    <row r="1551" spans="1:7" ht="25.5" x14ac:dyDescent="0.2">
      <c r="A1551" s="269"/>
      <c r="B1551" s="269"/>
      <c r="C1551" s="269"/>
      <c r="D1551" s="269" t="s">
        <v>471</v>
      </c>
      <c r="E1551" s="270" t="s">
        <v>472</v>
      </c>
      <c r="F1551" s="271">
        <v>125277.3</v>
      </c>
      <c r="G1551" s="271">
        <v>134073.79999999999</v>
      </c>
    </row>
    <row r="1552" spans="1:7" ht="38.25" x14ac:dyDescent="0.2">
      <c r="A1552" s="269"/>
      <c r="B1552" s="269"/>
      <c r="C1552" s="269" t="s">
        <v>1861</v>
      </c>
      <c r="D1552" s="269"/>
      <c r="E1552" s="270" t="s">
        <v>1862</v>
      </c>
      <c r="F1552" s="271">
        <v>35587.699999999997</v>
      </c>
      <c r="G1552" s="271">
        <v>35587.699999999997</v>
      </c>
    </row>
    <row r="1553" spans="1:7" x14ac:dyDescent="0.2">
      <c r="A1553" s="269"/>
      <c r="B1553" s="269"/>
      <c r="C1553" s="269"/>
      <c r="D1553" s="269" t="s">
        <v>1239</v>
      </c>
      <c r="E1553" s="270" t="s">
        <v>1240</v>
      </c>
      <c r="F1553" s="271">
        <v>35587.699999999997</v>
      </c>
      <c r="G1553" s="271">
        <v>35587.699999999997</v>
      </c>
    </row>
    <row r="1554" spans="1:7" ht="25.5" x14ac:dyDescent="0.2">
      <c r="A1554" s="269"/>
      <c r="B1554" s="269"/>
      <c r="C1554" s="269"/>
      <c r="D1554" s="269" t="s">
        <v>471</v>
      </c>
      <c r="E1554" s="270" t="s">
        <v>472</v>
      </c>
      <c r="F1554" s="271">
        <v>35587.699999999997</v>
      </c>
      <c r="G1554" s="271">
        <v>35587.699999999997</v>
      </c>
    </row>
    <row r="1555" spans="1:7" ht="25.5" x14ac:dyDescent="0.2">
      <c r="A1555" s="269"/>
      <c r="B1555" s="269"/>
      <c r="C1555" s="269" t="s">
        <v>1867</v>
      </c>
      <c r="D1555" s="269"/>
      <c r="E1555" s="270" t="s">
        <v>1868</v>
      </c>
      <c r="F1555" s="271">
        <v>2412.6999999999998</v>
      </c>
      <c r="G1555" s="271">
        <v>2412.6999999999998</v>
      </c>
    </row>
    <row r="1556" spans="1:7" ht="25.5" x14ac:dyDescent="0.2">
      <c r="A1556" s="269"/>
      <c r="B1556" s="269"/>
      <c r="C1556" s="269"/>
      <c r="D1556" s="269" t="s">
        <v>1148</v>
      </c>
      <c r="E1556" s="270" t="s">
        <v>1149</v>
      </c>
      <c r="F1556" s="271">
        <v>1412.7</v>
      </c>
      <c r="G1556" s="271">
        <v>1412.7</v>
      </c>
    </row>
    <row r="1557" spans="1:7" ht="25.5" x14ac:dyDescent="0.2">
      <c r="A1557" s="269"/>
      <c r="B1557" s="269"/>
      <c r="C1557" s="269"/>
      <c r="D1557" s="269" t="s">
        <v>1150</v>
      </c>
      <c r="E1557" s="270" t="s">
        <v>1151</v>
      </c>
      <c r="F1557" s="271">
        <v>1412.7</v>
      </c>
      <c r="G1557" s="271">
        <v>1412.7</v>
      </c>
    </row>
    <row r="1558" spans="1:7" x14ac:dyDescent="0.2">
      <c r="A1558" s="269"/>
      <c r="B1558" s="269"/>
      <c r="C1558" s="269"/>
      <c r="D1558" s="269" t="s">
        <v>1239</v>
      </c>
      <c r="E1558" s="270" t="s">
        <v>1240</v>
      </c>
      <c r="F1558" s="271">
        <v>1000</v>
      </c>
      <c r="G1558" s="271">
        <v>1000</v>
      </c>
    </row>
    <row r="1559" spans="1:7" x14ac:dyDescent="0.2">
      <c r="A1559" s="269"/>
      <c r="B1559" s="269"/>
      <c r="C1559" s="269"/>
      <c r="D1559" s="269" t="s">
        <v>1318</v>
      </c>
      <c r="E1559" s="270" t="s">
        <v>1319</v>
      </c>
      <c r="F1559" s="271">
        <v>1000</v>
      </c>
      <c r="G1559" s="271">
        <v>1000</v>
      </c>
    </row>
    <row r="1560" spans="1:7" ht="25.5" x14ac:dyDescent="0.2">
      <c r="A1560" s="269"/>
      <c r="B1560" s="269"/>
      <c r="C1560" s="269" t="s">
        <v>1869</v>
      </c>
      <c r="D1560" s="269"/>
      <c r="E1560" s="270" t="s">
        <v>2819</v>
      </c>
      <c r="F1560" s="271">
        <v>17607.3</v>
      </c>
      <c r="G1560" s="271">
        <v>17607.3</v>
      </c>
    </row>
    <row r="1561" spans="1:7" x14ac:dyDescent="0.2">
      <c r="A1561" s="269"/>
      <c r="B1561" s="269"/>
      <c r="C1561" s="269"/>
      <c r="D1561" s="269" t="s">
        <v>1239</v>
      </c>
      <c r="E1561" s="270" t="s">
        <v>1240</v>
      </c>
      <c r="F1561" s="271">
        <v>17607.3</v>
      </c>
      <c r="G1561" s="271">
        <v>17607.3</v>
      </c>
    </row>
    <row r="1562" spans="1:7" ht="25.5" x14ac:dyDescent="0.2">
      <c r="A1562" s="269"/>
      <c r="B1562" s="269"/>
      <c r="C1562" s="269"/>
      <c r="D1562" s="269" t="s">
        <v>471</v>
      </c>
      <c r="E1562" s="270" t="s">
        <v>472</v>
      </c>
      <c r="F1562" s="271">
        <v>17607.3</v>
      </c>
      <c r="G1562" s="271">
        <v>17607.3</v>
      </c>
    </row>
    <row r="1563" spans="1:7" ht="38.25" x14ac:dyDescent="0.2">
      <c r="A1563" s="269"/>
      <c r="B1563" s="269"/>
      <c r="C1563" s="269" t="s">
        <v>1871</v>
      </c>
      <c r="D1563" s="269"/>
      <c r="E1563" s="270" t="s">
        <v>1872</v>
      </c>
      <c r="F1563" s="271">
        <v>461923.6</v>
      </c>
      <c r="G1563" s="271">
        <v>762956.6</v>
      </c>
    </row>
    <row r="1564" spans="1:7" x14ac:dyDescent="0.2">
      <c r="A1564" s="269"/>
      <c r="B1564" s="269"/>
      <c r="C1564" s="269"/>
      <c r="D1564" s="269" t="s">
        <v>1239</v>
      </c>
      <c r="E1564" s="270" t="s">
        <v>1240</v>
      </c>
      <c r="F1564" s="271">
        <v>461923.6</v>
      </c>
      <c r="G1564" s="271">
        <v>762956.6</v>
      </c>
    </row>
    <row r="1565" spans="1:7" ht="25.5" x14ac:dyDescent="0.2">
      <c r="A1565" s="269"/>
      <c r="B1565" s="269"/>
      <c r="C1565" s="269"/>
      <c r="D1565" s="269" t="s">
        <v>471</v>
      </c>
      <c r="E1565" s="270" t="s">
        <v>472</v>
      </c>
      <c r="F1565" s="271">
        <v>461923.6</v>
      </c>
      <c r="G1565" s="271">
        <v>762956.6</v>
      </c>
    </row>
    <row r="1566" spans="1:7" ht="51" x14ac:dyDescent="0.2">
      <c r="A1566" s="269"/>
      <c r="B1566" s="269"/>
      <c r="C1566" s="269" t="s">
        <v>1873</v>
      </c>
      <c r="D1566" s="269"/>
      <c r="E1566" s="270" t="s">
        <v>2820</v>
      </c>
      <c r="F1566" s="271">
        <v>336.5</v>
      </c>
      <c r="G1566" s="271">
        <v>336.5</v>
      </c>
    </row>
    <row r="1567" spans="1:7" ht="25.5" x14ac:dyDescent="0.2">
      <c r="A1567" s="269"/>
      <c r="B1567" s="269"/>
      <c r="C1567" s="269" t="s">
        <v>1874</v>
      </c>
      <c r="D1567" s="269"/>
      <c r="E1567" s="270" t="s">
        <v>1875</v>
      </c>
      <c r="F1567" s="271">
        <v>336.5</v>
      </c>
      <c r="G1567" s="271">
        <v>336.5</v>
      </c>
    </row>
    <row r="1568" spans="1:7" x14ac:dyDescent="0.2">
      <c r="A1568" s="269"/>
      <c r="B1568" s="269"/>
      <c r="C1568" s="269"/>
      <c r="D1568" s="269" t="s">
        <v>1239</v>
      </c>
      <c r="E1568" s="270" t="s">
        <v>1240</v>
      </c>
      <c r="F1568" s="271">
        <v>336.5</v>
      </c>
      <c r="G1568" s="271">
        <v>336.5</v>
      </c>
    </row>
    <row r="1569" spans="1:7" ht="25.5" x14ac:dyDescent="0.2">
      <c r="A1569" s="269"/>
      <c r="B1569" s="269"/>
      <c r="C1569" s="269"/>
      <c r="D1569" s="269" t="s">
        <v>1281</v>
      </c>
      <c r="E1569" s="270" t="s">
        <v>1282</v>
      </c>
      <c r="F1569" s="271">
        <v>336.5</v>
      </c>
      <c r="G1569" s="271">
        <v>336.5</v>
      </c>
    </row>
    <row r="1570" spans="1:7" ht="51" x14ac:dyDescent="0.2">
      <c r="A1570" s="269"/>
      <c r="B1570" s="269"/>
      <c r="C1570" s="269" t="s">
        <v>1876</v>
      </c>
      <c r="D1570" s="269"/>
      <c r="E1570" s="270" t="s">
        <v>1877</v>
      </c>
      <c r="F1570" s="271">
        <v>217248.8</v>
      </c>
      <c r="G1570" s="271">
        <v>235626.4</v>
      </c>
    </row>
    <row r="1571" spans="1:7" ht="51" x14ac:dyDescent="0.2">
      <c r="A1571" s="269"/>
      <c r="B1571" s="269"/>
      <c r="C1571" s="269" t="s">
        <v>1878</v>
      </c>
      <c r="D1571" s="269"/>
      <c r="E1571" s="270" t="s">
        <v>1879</v>
      </c>
      <c r="F1571" s="271">
        <v>118185.5</v>
      </c>
      <c r="G1571" s="271">
        <v>130004</v>
      </c>
    </row>
    <row r="1572" spans="1:7" x14ac:dyDescent="0.2">
      <c r="A1572" s="269"/>
      <c r="B1572" s="269"/>
      <c r="C1572" s="269"/>
      <c r="D1572" s="269" t="s">
        <v>1239</v>
      </c>
      <c r="E1572" s="270" t="s">
        <v>1240</v>
      </c>
      <c r="F1572" s="271">
        <v>118185.5</v>
      </c>
      <c r="G1572" s="271">
        <v>130004</v>
      </c>
    </row>
    <row r="1573" spans="1:7" ht="25.5" x14ac:dyDescent="0.2">
      <c r="A1573" s="269"/>
      <c r="B1573" s="269"/>
      <c r="C1573" s="269"/>
      <c r="D1573" s="269" t="s">
        <v>471</v>
      </c>
      <c r="E1573" s="270" t="s">
        <v>472</v>
      </c>
      <c r="F1573" s="271">
        <v>118185.5</v>
      </c>
      <c r="G1573" s="271">
        <v>130004</v>
      </c>
    </row>
    <row r="1574" spans="1:7" ht="25.5" x14ac:dyDescent="0.2">
      <c r="A1574" s="269"/>
      <c r="B1574" s="269"/>
      <c r="C1574" s="269" t="s">
        <v>1882</v>
      </c>
      <c r="D1574" s="269"/>
      <c r="E1574" s="270" t="s">
        <v>1883</v>
      </c>
      <c r="F1574" s="271">
        <v>6</v>
      </c>
      <c r="G1574" s="271">
        <v>6</v>
      </c>
    </row>
    <row r="1575" spans="1:7" x14ac:dyDescent="0.2">
      <c r="A1575" s="269"/>
      <c r="B1575" s="269"/>
      <c r="C1575" s="269"/>
      <c r="D1575" s="269" t="s">
        <v>1239</v>
      </c>
      <c r="E1575" s="270" t="s">
        <v>1240</v>
      </c>
      <c r="F1575" s="271">
        <v>6</v>
      </c>
      <c r="G1575" s="271">
        <v>6</v>
      </c>
    </row>
    <row r="1576" spans="1:7" ht="25.5" x14ac:dyDescent="0.2">
      <c r="A1576" s="269"/>
      <c r="B1576" s="269"/>
      <c r="C1576" s="269"/>
      <c r="D1576" s="269" t="s">
        <v>1281</v>
      </c>
      <c r="E1576" s="270" t="s">
        <v>1282</v>
      </c>
      <c r="F1576" s="271">
        <v>6</v>
      </c>
      <c r="G1576" s="271">
        <v>6</v>
      </c>
    </row>
    <row r="1577" spans="1:7" ht="51" x14ac:dyDescent="0.2">
      <c r="A1577" s="269"/>
      <c r="B1577" s="269"/>
      <c r="C1577" s="269" t="s">
        <v>1884</v>
      </c>
      <c r="D1577" s="269"/>
      <c r="E1577" s="270" t="s">
        <v>1885</v>
      </c>
      <c r="F1577" s="271">
        <v>89880.1</v>
      </c>
      <c r="G1577" s="271">
        <v>95861</v>
      </c>
    </row>
    <row r="1578" spans="1:7" x14ac:dyDescent="0.2">
      <c r="A1578" s="269"/>
      <c r="B1578" s="269"/>
      <c r="C1578" s="269"/>
      <c r="D1578" s="269" t="s">
        <v>1239</v>
      </c>
      <c r="E1578" s="270" t="s">
        <v>1240</v>
      </c>
      <c r="F1578" s="271">
        <v>89880.1</v>
      </c>
      <c r="G1578" s="271">
        <v>95861</v>
      </c>
    </row>
    <row r="1579" spans="1:7" ht="25.5" x14ac:dyDescent="0.2">
      <c r="A1579" s="269"/>
      <c r="B1579" s="269"/>
      <c r="C1579" s="269"/>
      <c r="D1579" s="269" t="s">
        <v>471</v>
      </c>
      <c r="E1579" s="270" t="s">
        <v>472</v>
      </c>
      <c r="F1579" s="271">
        <v>89880.1</v>
      </c>
      <c r="G1579" s="271">
        <v>95861</v>
      </c>
    </row>
    <row r="1580" spans="1:7" ht="38.25" x14ac:dyDescent="0.2">
      <c r="A1580" s="269"/>
      <c r="B1580" s="269"/>
      <c r="C1580" s="269" t="s">
        <v>1886</v>
      </c>
      <c r="D1580" s="269"/>
      <c r="E1580" s="270" t="s">
        <v>1887</v>
      </c>
      <c r="F1580" s="271">
        <v>9177.2000000000007</v>
      </c>
      <c r="G1580" s="271">
        <v>9755.4</v>
      </c>
    </row>
    <row r="1581" spans="1:7" x14ac:dyDescent="0.2">
      <c r="A1581" s="269"/>
      <c r="B1581" s="269"/>
      <c r="C1581" s="269"/>
      <c r="D1581" s="269" t="s">
        <v>1239</v>
      </c>
      <c r="E1581" s="270" t="s">
        <v>1240</v>
      </c>
      <c r="F1581" s="271">
        <v>9177.2000000000007</v>
      </c>
      <c r="G1581" s="271">
        <v>9755.4</v>
      </c>
    </row>
    <row r="1582" spans="1:7" ht="25.5" x14ac:dyDescent="0.2">
      <c r="A1582" s="269"/>
      <c r="B1582" s="269"/>
      <c r="C1582" s="269"/>
      <c r="D1582" s="269" t="s">
        <v>471</v>
      </c>
      <c r="E1582" s="270" t="s">
        <v>472</v>
      </c>
      <c r="F1582" s="271">
        <v>9177.2000000000007</v>
      </c>
      <c r="G1582" s="271">
        <v>9755.4</v>
      </c>
    </row>
    <row r="1583" spans="1:7" ht="38.25" x14ac:dyDescent="0.2">
      <c r="A1583" s="269"/>
      <c r="B1583" s="269"/>
      <c r="C1583" s="269" t="s">
        <v>1890</v>
      </c>
      <c r="D1583" s="269"/>
      <c r="E1583" s="270" t="s">
        <v>2821</v>
      </c>
      <c r="F1583" s="271">
        <v>15778.8</v>
      </c>
      <c r="G1583" s="271">
        <v>16772.900000000001</v>
      </c>
    </row>
    <row r="1584" spans="1:7" ht="25.5" x14ac:dyDescent="0.2">
      <c r="A1584" s="269"/>
      <c r="B1584" s="269"/>
      <c r="C1584" s="269" t="s">
        <v>1891</v>
      </c>
      <c r="D1584" s="269"/>
      <c r="E1584" s="270" t="s">
        <v>1892</v>
      </c>
      <c r="F1584" s="271">
        <v>15778.8</v>
      </c>
      <c r="G1584" s="271">
        <v>16772.900000000001</v>
      </c>
    </row>
    <row r="1585" spans="1:7" x14ac:dyDescent="0.2">
      <c r="A1585" s="269"/>
      <c r="B1585" s="269"/>
      <c r="C1585" s="269"/>
      <c r="D1585" s="269" t="s">
        <v>1239</v>
      </c>
      <c r="E1585" s="270" t="s">
        <v>1240</v>
      </c>
      <c r="F1585" s="271">
        <v>15778.8</v>
      </c>
      <c r="G1585" s="271">
        <v>16772.900000000001</v>
      </c>
    </row>
    <row r="1586" spans="1:7" ht="25.5" x14ac:dyDescent="0.2">
      <c r="A1586" s="269"/>
      <c r="B1586" s="269"/>
      <c r="C1586" s="269"/>
      <c r="D1586" s="269" t="s">
        <v>471</v>
      </c>
      <c r="E1586" s="270" t="s">
        <v>472</v>
      </c>
      <c r="F1586" s="271">
        <v>15778.8</v>
      </c>
      <c r="G1586" s="271">
        <v>16772.900000000001</v>
      </c>
    </row>
    <row r="1587" spans="1:7" ht="25.5" x14ac:dyDescent="0.2">
      <c r="A1587" s="269"/>
      <c r="B1587" s="269"/>
      <c r="C1587" s="269" t="s">
        <v>1901</v>
      </c>
      <c r="D1587" s="269"/>
      <c r="E1587" s="270" t="s">
        <v>1902</v>
      </c>
      <c r="F1587" s="271">
        <v>9765.4</v>
      </c>
      <c r="G1587" s="271">
        <v>9765.4</v>
      </c>
    </row>
    <row r="1588" spans="1:7" ht="25.5" x14ac:dyDescent="0.2">
      <c r="A1588" s="269"/>
      <c r="B1588" s="269"/>
      <c r="C1588" s="269"/>
      <c r="D1588" s="269" t="s">
        <v>1148</v>
      </c>
      <c r="E1588" s="270" t="s">
        <v>1149</v>
      </c>
      <c r="F1588" s="271">
        <v>365.4</v>
      </c>
      <c r="G1588" s="271">
        <v>365.4</v>
      </c>
    </row>
    <row r="1589" spans="1:7" ht="25.5" x14ac:dyDescent="0.2">
      <c r="A1589" s="269"/>
      <c r="B1589" s="269"/>
      <c r="C1589" s="269"/>
      <c r="D1589" s="269" t="s">
        <v>1150</v>
      </c>
      <c r="E1589" s="270" t="s">
        <v>1151</v>
      </c>
      <c r="F1589" s="271">
        <v>365.4</v>
      </c>
      <c r="G1589" s="271">
        <v>365.4</v>
      </c>
    </row>
    <row r="1590" spans="1:7" x14ac:dyDescent="0.2">
      <c r="A1590" s="269"/>
      <c r="B1590" s="269"/>
      <c r="C1590" s="269"/>
      <c r="D1590" s="269" t="s">
        <v>1239</v>
      </c>
      <c r="E1590" s="270" t="s">
        <v>1240</v>
      </c>
      <c r="F1590" s="271">
        <v>9400</v>
      </c>
      <c r="G1590" s="271">
        <v>9400</v>
      </c>
    </row>
    <row r="1591" spans="1:7" x14ac:dyDescent="0.2">
      <c r="A1591" s="269"/>
      <c r="B1591" s="269"/>
      <c r="C1591" s="269"/>
      <c r="D1591" s="269" t="s">
        <v>1318</v>
      </c>
      <c r="E1591" s="270" t="s">
        <v>1319</v>
      </c>
      <c r="F1591" s="271">
        <v>9400</v>
      </c>
      <c r="G1591" s="271">
        <v>9400</v>
      </c>
    </row>
    <row r="1592" spans="1:7" ht="38.25" x14ac:dyDescent="0.2">
      <c r="A1592" s="269"/>
      <c r="B1592" s="269"/>
      <c r="C1592" s="269" t="s">
        <v>1903</v>
      </c>
      <c r="D1592" s="269"/>
      <c r="E1592" s="270" t="s">
        <v>919</v>
      </c>
      <c r="F1592" s="271">
        <v>18263.5</v>
      </c>
      <c r="G1592" s="271">
        <v>18263.5</v>
      </c>
    </row>
    <row r="1593" spans="1:7" x14ac:dyDescent="0.2">
      <c r="A1593" s="269"/>
      <c r="B1593" s="269"/>
      <c r="C1593" s="269"/>
      <c r="D1593" s="269" t="s">
        <v>1239</v>
      </c>
      <c r="E1593" s="270" t="s">
        <v>1240</v>
      </c>
      <c r="F1593" s="271">
        <v>18263.5</v>
      </c>
      <c r="G1593" s="271">
        <v>18263.5</v>
      </c>
    </row>
    <row r="1594" spans="1:7" ht="25.5" x14ac:dyDescent="0.2">
      <c r="A1594" s="269"/>
      <c r="B1594" s="269"/>
      <c r="C1594" s="269"/>
      <c r="D1594" s="269" t="s">
        <v>471</v>
      </c>
      <c r="E1594" s="270" t="s">
        <v>472</v>
      </c>
      <c r="F1594" s="271">
        <v>18263.5</v>
      </c>
      <c r="G1594" s="271">
        <v>18263.5</v>
      </c>
    </row>
    <row r="1595" spans="1:7" ht="19.149999999999999" customHeight="1" x14ac:dyDescent="0.2">
      <c r="A1595" s="269"/>
      <c r="B1595" s="269"/>
      <c r="C1595" s="269" t="s">
        <v>920</v>
      </c>
      <c r="D1595" s="269"/>
      <c r="E1595" s="270" t="s">
        <v>921</v>
      </c>
      <c r="F1595" s="271">
        <v>563629.1</v>
      </c>
      <c r="G1595" s="271">
        <v>599137.69999999995</v>
      </c>
    </row>
    <row r="1596" spans="1:7" x14ac:dyDescent="0.2">
      <c r="A1596" s="269"/>
      <c r="B1596" s="269"/>
      <c r="C1596" s="269"/>
      <c r="D1596" s="269" t="s">
        <v>1239</v>
      </c>
      <c r="E1596" s="270" t="s">
        <v>1240</v>
      </c>
      <c r="F1596" s="271">
        <v>563629.1</v>
      </c>
      <c r="G1596" s="271">
        <v>599137.69999999995</v>
      </c>
    </row>
    <row r="1597" spans="1:7" ht="25.5" x14ac:dyDescent="0.2">
      <c r="A1597" s="269"/>
      <c r="B1597" s="269"/>
      <c r="C1597" s="269"/>
      <c r="D1597" s="269" t="s">
        <v>471</v>
      </c>
      <c r="E1597" s="270" t="s">
        <v>472</v>
      </c>
      <c r="F1597" s="271">
        <v>563629.1</v>
      </c>
      <c r="G1597" s="271">
        <v>599137.69999999995</v>
      </c>
    </row>
    <row r="1598" spans="1:7" x14ac:dyDescent="0.2">
      <c r="A1598" s="269"/>
      <c r="B1598" s="269"/>
      <c r="C1598" s="269" t="s">
        <v>467</v>
      </c>
      <c r="D1598" s="269"/>
      <c r="E1598" s="270" t="s">
        <v>468</v>
      </c>
      <c r="F1598" s="271">
        <v>34672.199999999997</v>
      </c>
      <c r="G1598" s="271">
        <v>34672.199999999997</v>
      </c>
    </row>
    <row r="1599" spans="1:7" ht="17.45" customHeight="1" x14ac:dyDescent="0.2">
      <c r="A1599" s="269"/>
      <c r="B1599" s="269"/>
      <c r="C1599" s="269" t="s">
        <v>922</v>
      </c>
      <c r="D1599" s="269"/>
      <c r="E1599" s="270" t="s">
        <v>923</v>
      </c>
      <c r="F1599" s="271">
        <v>28810.2</v>
      </c>
      <c r="G1599" s="271">
        <v>28810.2</v>
      </c>
    </row>
    <row r="1600" spans="1:7" x14ac:dyDescent="0.2">
      <c r="A1600" s="269"/>
      <c r="B1600" s="269"/>
      <c r="C1600" s="269"/>
      <c r="D1600" s="269" t="s">
        <v>1239</v>
      </c>
      <c r="E1600" s="270" t="s">
        <v>1240</v>
      </c>
      <c r="F1600" s="271">
        <v>28810.2</v>
      </c>
      <c r="G1600" s="271">
        <v>28810.2</v>
      </c>
    </row>
    <row r="1601" spans="1:7" ht="25.5" x14ac:dyDescent="0.2">
      <c r="A1601" s="269"/>
      <c r="B1601" s="269"/>
      <c r="C1601" s="269"/>
      <c r="D1601" s="269" t="s">
        <v>1281</v>
      </c>
      <c r="E1601" s="270" t="s">
        <v>1282</v>
      </c>
      <c r="F1601" s="271">
        <v>28810.2</v>
      </c>
      <c r="G1601" s="271">
        <v>28810.2</v>
      </c>
    </row>
    <row r="1602" spans="1:7" ht="38.25" x14ac:dyDescent="0.2">
      <c r="A1602" s="269"/>
      <c r="B1602" s="269"/>
      <c r="C1602" s="269" t="s">
        <v>925</v>
      </c>
      <c r="D1602" s="269"/>
      <c r="E1602" s="270" t="s">
        <v>2822</v>
      </c>
      <c r="F1602" s="271">
        <v>5862</v>
      </c>
      <c r="G1602" s="271">
        <v>5862</v>
      </c>
    </row>
    <row r="1603" spans="1:7" x14ac:dyDescent="0.2">
      <c r="A1603" s="269"/>
      <c r="B1603" s="269"/>
      <c r="C1603" s="269"/>
      <c r="D1603" s="269" t="s">
        <v>1239</v>
      </c>
      <c r="E1603" s="270" t="s">
        <v>1240</v>
      </c>
      <c r="F1603" s="271">
        <v>5862</v>
      </c>
      <c r="G1603" s="271">
        <v>5862</v>
      </c>
    </row>
    <row r="1604" spans="1:7" ht="25.5" x14ac:dyDescent="0.2">
      <c r="A1604" s="269"/>
      <c r="B1604" s="269"/>
      <c r="C1604" s="269"/>
      <c r="D1604" s="269" t="s">
        <v>471</v>
      </c>
      <c r="E1604" s="270" t="s">
        <v>472</v>
      </c>
      <c r="F1604" s="271">
        <v>5862</v>
      </c>
      <c r="G1604" s="271">
        <v>5862</v>
      </c>
    </row>
    <row r="1605" spans="1:7" ht="25.5" x14ac:dyDescent="0.2">
      <c r="A1605" s="269"/>
      <c r="B1605" s="269"/>
      <c r="C1605" s="269" t="s">
        <v>936</v>
      </c>
      <c r="D1605" s="269"/>
      <c r="E1605" s="270" t="s">
        <v>937</v>
      </c>
      <c r="F1605" s="271">
        <v>9092.1</v>
      </c>
      <c r="G1605" s="271">
        <v>9092.1</v>
      </c>
    </row>
    <row r="1606" spans="1:7" x14ac:dyDescent="0.2">
      <c r="A1606" s="269"/>
      <c r="B1606" s="269"/>
      <c r="C1606" s="269" t="s">
        <v>938</v>
      </c>
      <c r="D1606" s="269"/>
      <c r="E1606" s="270" t="s">
        <v>939</v>
      </c>
      <c r="F1606" s="271">
        <v>9092.1</v>
      </c>
      <c r="G1606" s="271">
        <v>9092.1</v>
      </c>
    </row>
    <row r="1607" spans="1:7" ht="25.5" x14ac:dyDescent="0.2">
      <c r="A1607" s="269"/>
      <c r="B1607" s="269"/>
      <c r="C1607" s="269" t="s">
        <v>940</v>
      </c>
      <c r="D1607" s="269"/>
      <c r="E1607" s="270" t="s">
        <v>941</v>
      </c>
      <c r="F1607" s="271">
        <v>7833</v>
      </c>
      <c r="G1607" s="271">
        <v>7833</v>
      </c>
    </row>
    <row r="1608" spans="1:7" ht="25.5" x14ac:dyDescent="0.2">
      <c r="A1608" s="269"/>
      <c r="B1608" s="269"/>
      <c r="C1608" s="269"/>
      <c r="D1608" s="269" t="s">
        <v>1148</v>
      </c>
      <c r="E1608" s="270" t="s">
        <v>1149</v>
      </c>
      <c r="F1608" s="271">
        <v>7833</v>
      </c>
      <c r="G1608" s="271">
        <v>7833</v>
      </c>
    </row>
    <row r="1609" spans="1:7" ht="25.5" x14ac:dyDescent="0.2">
      <c r="A1609" s="269"/>
      <c r="B1609" s="269"/>
      <c r="C1609" s="269"/>
      <c r="D1609" s="269" t="s">
        <v>1150</v>
      </c>
      <c r="E1609" s="270" t="s">
        <v>1151</v>
      </c>
      <c r="F1609" s="271">
        <v>7833</v>
      </c>
      <c r="G1609" s="271">
        <v>7833</v>
      </c>
    </row>
    <row r="1610" spans="1:7" ht="25.5" x14ac:dyDescent="0.2">
      <c r="A1610" s="269"/>
      <c r="B1610" s="269"/>
      <c r="C1610" s="269" t="s">
        <v>942</v>
      </c>
      <c r="D1610" s="269"/>
      <c r="E1610" s="270" t="s">
        <v>943</v>
      </c>
      <c r="F1610" s="271">
        <v>1259.0999999999999</v>
      </c>
      <c r="G1610" s="271">
        <v>1259.0999999999999</v>
      </c>
    </row>
    <row r="1611" spans="1:7" ht="25.5" x14ac:dyDescent="0.2">
      <c r="A1611" s="269"/>
      <c r="B1611" s="269"/>
      <c r="C1611" s="269"/>
      <c r="D1611" s="269" t="s">
        <v>1148</v>
      </c>
      <c r="E1611" s="270" t="s">
        <v>1149</v>
      </c>
      <c r="F1611" s="271">
        <v>1259.0999999999999</v>
      </c>
      <c r="G1611" s="271">
        <v>1259.0999999999999</v>
      </c>
    </row>
    <row r="1612" spans="1:7" ht="25.5" x14ac:dyDescent="0.2">
      <c r="A1612" s="269"/>
      <c r="B1612" s="269"/>
      <c r="C1612" s="269"/>
      <c r="D1612" s="269" t="s">
        <v>1150</v>
      </c>
      <c r="E1612" s="270" t="s">
        <v>1151</v>
      </c>
      <c r="F1612" s="271">
        <v>1259.0999999999999</v>
      </c>
      <c r="G1612" s="271">
        <v>1259.0999999999999</v>
      </c>
    </row>
    <row r="1613" spans="1:7" ht="25.5" x14ac:dyDescent="0.2">
      <c r="A1613" s="269"/>
      <c r="B1613" s="269"/>
      <c r="C1613" s="269" t="s">
        <v>1788</v>
      </c>
      <c r="D1613" s="269"/>
      <c r="E1613" s="270" t="s">
        <v>1789</v>
      </c>
      <c r="F1613" s="271">
        <v>93</v>
      </c>
      <c r="G1613" s="271">
        <v>93</v>
      </c>
    </row>
    <row r="1614" spans="1:7" ht="25.5" x14ac:dyDescent="0.2">
      <c r="A1614" s="269"/>
      <c r="B1614" s="269"/>
      <c r="C1614" s="269" t="s">
        <v>944</v>
      </c>
      <c r="D1614" s="269"/>
      <c r="E1614" s="270" t="s">
        <v>945</v>
      </c>
      <c r="F1614" s="271">
        <v>93</v>
      </c>
      <c r="G1614" s="271">
        <v>93</v>
      </c>
    </row>
    <row r="1615" spans="1:7" ht="25.5" x14ac:dyDescent="0.2">
      <c r="A1615" s="269"/>
      <c r="B1615" s="269"/>
      <c r="C1615" s="269"/>
      <c r="D1615" s="269" t="s">
        <v>1148</v>
      </c>
      <c r="E1615" s="270" t="s">
        <v>1149</v>
      </c>
      <c r="F1615" s="271">
        <v>93</v>
      </c>
      <c r="G1615" s="271">
        <v>93</v>
      </c>
    </row>
    <row r="1616" spans="1:7" ht="25.5" x14ac:dyDescent="0.2">
      <c r="A1616" s="269"/>
      <c r="B1616" s="269"/>
      <c r="C1616" s="269"/>
      <c r="D1616" s="269" t="s">
        <v>1150</v>
      </c>
      <c r="E1616" s="270" t="s">
        <v>1151</v>
      </c>
      <c r="F1616" s="271">
        <v>93</v>
      </c>
      <c r="G1616" s="271">
        <v>93</v>
      </c>
    </row>
    <row r="1617" spans="1:7" x14ac:dyDescent="0.2">
      <c r="A1617" s="269"/>
      <c r="B1617" s="269"/>
      <c r="C1617" s="269" t="s">
        <v>481</v>
      </c>
      <c r="D1617" s="269"/>
      <c r="E1617" s="270" t="s">
        <v>482</v>
      </c>
      <c r="F1617" s="271">
        <v>408813</v>
      </c>
      <c r="G1617" s="271">
        <v>512800</v>
      </c>
    </row>
    <row r="1618" spans="1:7" ht="63.75" x14ac:dyDescent="0.2">
      <c r="A1618" s="269"/>
      <c r="B1618" s="269"/>
      <c r="C1618" s="269" t="s">
        <v>2539</v>
      </c>
      <c r="D1618" s="269"/>
      <c r="E1618" s="270" t="s">
        <v>2835</v>
      </c>
      <c r="F1618" s="271">
        <v>12800</v>
      </c>
      <c r="G1618" s="271">
        <v>12800</v>
      </c>
    </row>
    <row r="1619" spans="1:7" ht="76.5" x14ac:dyDescent="0.2">
      <c r="A1619" s="269"/>
      <c r="B1619" s="269"/>
      <c r="C1619" s="269" t="s">
        <v>2541</v>
      </c>
      <c r="D1619" s="269"/>
      <c r="E1619" s="270" t="s">
        <v>2837</v>
      </c>
      <c r="F1619" s="271">
        <v>12800</v>
      </c>
      <c r="G1619" s="271">
        <v>12800</v>
      </c>
    </row>
    <row r="1620" spans="1:7" x14ac:dyDescent="0.2">
      <c r="A1620" s="269"/>
      <c r="B1620" s="269"/>
      <c r="C1620" s="269"/>
      <c r="D1620" s="269" t="s">
        <v>1239</v>
      </c>
      <c r="E1620" s="270" t="s">
        <v>1240</v>
      </c>
      <c r="F1620" s="271">
        <v>12800</v>
      </c>
      <c r="G1620" s="271">
        <v>12800</v>
      </c>
    </row>
    <row r="1621" spans="1:7" ht="25.5" x14ac:dyDescent="0.2">
      <c r="A1621" s="269"/>
      <c r="B1621" s="269"/>
      <c r="C1621" s="269"/>
      <c r="D1621" s="269" t="s">
        <v>471</v>
      </c>
      <c r="E1621" s="270" t="s">
        <v>472</v>
      </c>
      <c r="F1621" s="271">
        <v>12800</v>
      </c>
      <c r="G1621" s="271">
        <v>12800</v>
      </c>
    </row>
    <row r="1622" spans="1:7" ht="38.25" x14ac:dyDescent="0.2">
      <c r="A1622" s="269"/>
      <c r="B1622" s="269"/>
      <c r="C1622" s="269" t="s">
        <v>946</v>
      </c>
      <c r="D1622" s="269"/>
      <c r="E1622" s="270" t="s">
        <v>421</v>
      </c>
      <c r="F1622" s="271">
        <v>396013</v>
      </c>
      <c r="G1622" s="271">
        <v>500000</v>
      </c>
    </row>
    <row r="1623" spans="1:7" x14ac:dyDescent="0.2">
      <c r="A1623" s="269"/>
      <c r="B1623" s="269"/>
      <c r="C1623" s="269"/>
      <c r="D1623" s="269" t="s">
        <v>1172</v>
      </c>
      <c r="E1623" s="270" t="s">
        <v>1173</v>
      </c>
      <c r="F1623" s="271">
        <v>396013</v>
      </c>
      <c r="G1623" s="271">
        <v>500000</v>
      </c>
    </row>
    <row r="1624" spans="1:7" x14ac:dyDescent="0.2">
      <c r="A1624" s="269"/>
      <c r="B1624" s="269"/>
      <c r="C1624" s="269"/>
      <c r="D1624" s="269" t="s">
        <v>1174</v>
      </c>
      <c r="E1624" s="270" t="s">
        <v>1006</v>
      </c>
      <c r="F1624" s="271">
        <v>396013</v>
      </c>
      <c r="G1624" s="271">
        <v>500000</v>
      </c>
    </row>
    <row r="1625" spans="1:7" x14ac:dyDescent="0.2">
      <c r="A1625" s="269"/>
      <c r="B1625" s="269" t="s">
        <v>948</v>
      </c>
      <c r="C1625" s="269"/>
      <c r="D1625" s="269"/>
      <c r="E1625" s="270" t="s">
        <v>949</v>
      </c>
      <c r="F1625" s="271">
        <v>2192745.2999999998</v>
      </c>
      <c r="G1625" s="271">
        <v>2326978.2000000002</v>
      </c>
    </row>
    <row r="1626" spans="1:7" x14ac:dyDescent="0.2">
      <c r="A1626" s="269"/>
      <c r="B1626" s="269"/>
      <c r="C1626" s="269" t="s">
        <v>465</v>
      </c>
      <c r="D1626" s="269"/>
      <c r="E1626" s="270" t="s">
        <v>466</v>
      </c>
      <c r="F1626" s="271">
        <v>2191730.2000000002</v>
      </c>
      <c r="G1626" s="271">
        <v>2325963.2000000002</v>
      </c>
    </row>
    <row r="1627" spans="1:7" ht="31.15" customHeight="1" x14ac:dyDescent="0.2">
      <c r="A1627" s="269"/>
      <c r="B1627" s="269"/>
      <c r="C1627" s="269" t="s">
        <v>950</v>
      </c>
      <c r="D1627" s="269"/>
      <c r="E1627" s="270" t="s">
        <v>2824</v>
      </c>
      <c r="F1627" s="271">
        <v>48027.1</v>
      </c>
      <c r="G1627" s="271">
        <v>50428.5</v>
      </c>
    </row>
    <row r="1628" spans="1:7" ht="38.25" x14ac:dyDescent="0.2">
      <c r="A1628" s="269"/>
      <c r="B1628" s="269"/>
      <c r="C1628" s="269" t="s">
        <v>951</v>
      </c>
      <c r="D1628" s="269"/>
      <c r="E1628" s="270" t="s">
        <v>952</v>
      </c>
      <c r="F1628" s="271">
        <v>48027.1</v>
      </c>
      <c r="G1628" s="271">
        <v>50428.5</v>
      </c>
    </row>
    <row r="1629" spans="1:7" x14ac:dyDescent="0.2">
      <c r="A1629" s="269"/>
      <c r="B1629" s="269"/>
      <c r="C1629" s="269"/>
      <c r="D1629" s="269" t="s">
        <v>1239</v>
      </c>
      <c r="E1629" s="270" t="s">
        <v>1240</v>
      </c>
      <c r="F1629" s="271">
        <v>48027.1</v>
      </c>
      <c r="G1629" s="271">
        <v>50428.5</v>
      </c>
    </row>
    <row r="1630" spans="1:7" ht="25.5" x14ac:dyDescent="0.2">
      <c r="A1630" s="269"/>
      <c r="B1630" s="269"/>
      <c r="C1630" s="269"/>
      <c r="D1630" s="269" t="s">
        <v>1281</v>
      </c>
      <c r="E1630" s="270" t="s">
        <v>1282</v>
      </c>
      <c r="F1630" s="271">
        <v>48027.1</v>
      </c>
      <c r="G1630" s="271">
        <v>50428.5</v>
      </c>
    </row>
    <row r="1631" spans="1:7" ht="63.75" x14ac:dyDescent="0.2">
      <c r="A1631" s="269"/>
      <c r="B1631" s="269"/>
      <c r="C1631" s="269" t="s">
        <v>953</v>
      </c>
      <c r="D1631" s="269"/>
      <c r="E1631" s="270" t="s">
        <v>954</v>
      </c>
      <c r="F1631" s="271">
        <v>56314.6</v>
      </c>
      <c r="G1631" s="271">
        <v>59165.8</v>
      </c>
    </row>
    <row r="1632" spans="1:7" x14ac:dyDescent="0.2">
      <c r="A1632" s="269"/>
      <c r="B1632" s="269"/>
      <c r="C1632" s="269"/>
      <c r="D1632" s="269" t="s">
        <v>1239</v>
      </c>
      <c r="E1632" s="270" t="s">
        <v>1240</v>
      </c>
      <c r="F1632" s="271">
        <v>56314.6</v>
      </c>
      <c r="G1632" s="271">
        <v>59165.8</v>
      </c>
    </row>
    <row r="1633" spans="1:7" ht="25.5" x14ac:dyDescent="0.2">
      <c r="A1633" s="269"/>
      <c r="B1633" s="269"/>
      <c r="C1633" s="269"/>
      <c r="D1633" s="269" t="s">
        <v>1281</v>
      </c>
      <c r="E1633" s="270" t="s">
        <v>1282</v>
      </c>
      <c r="F1633" s="271">
        <v>56314.6</v>
      </c>
      <c r="G1633" s="271">
        <v>59165.8</v>
      </c>
    </row>
    <row r="1634" spans="1:7" ht="38.25" x14ac:dyDescent="0.2">
      <c r="A1634" s="269"/>
      <c r="B1634" s="269"/>
      <c r="C1634" s="269" t="s">
        <v>1893</v>
      </c>
      <c r="D1634" s="269"/>
      <c r="E1634" s="270" t="s">
        <v>2797</v>
      </c>
      <c r="F1634" s="271">
        <v>2087388.5</v>
      </c>
      <c r="G1634" s="271">
        <v>2216368.9</v>
      </c>
    </row>
    <row r="1635" spans="1:7" ht="38.25" x14ac:dyDescent="0.2">
      <c r="A1635" s="269"/>
      <c r="B1635" s="269"/>
      <c r="C1635" s="269" t="s">
        <v>961</v>
      </c>
      <c r="D1635" s="269"/>
      <c r="E1635" s="270" t="s">
        <v>962</v>
      </c>
      <c r="F1635" s="271">
        <v>40000</v>
      </c>
      <c r="G1635" s="271">
        <v>40000</v>
      </c>
    </row>
    <row r="1636" spans="1:7" x14ac:dyDescent="0.2">
      <c r="A1636" s="269"/>
      <c r="B1636" s="269"/>
      <c r="C1636" s="269"/>
      <c r="D1636" s="269" t="s">
        <v>1239</v>
      </c>
      <c r="E1636" s="270" t="s">
        <v>1240</v>
      </c>
      <c r="F1636" s="271">
        <v>40000</v>
      </c>
      <c r="G1636" s="271">
        <v>40000</v>
      </c>
    </row>
    <row r="1637" spans="1:7" ht="25.5" x14ac:dyDescent="0.2">
      <c r="A1637" s="269"/>
      <c r="B1637" s="269"/>
      <c r="C1637" s="269"/>
      <c r="D1637" s="269" t="s">
        <v>471</v>
      </c>
      <c r="E1637" s="270" t="s">
        <v>472</v>
      </c>
      <c r="F1637" s="271">
        <v>40000</v>
      </c>
      <c r="G1637" s="271">
        <v>40000</v>
      </c>
    </row>
    <row r="1638" spans="1:7" ht="25.5" x14ac:dyDescent="0.2">
      <c r="A1638" s="269"/>
      <c r="B1638" s="269"/>
      <c r="C1638" s="269" t="s">
        <v>963</v>
      </c>
      <c r="D1638" s="269"/>
      <c r="E1638" s="270" t="s">
        <v>964</v>
      </c>
      <c r="F1638" s="271">
        <v>44932.4</v>
      </c>
      <c r="G1638" s="271">
        <v>44932.4</v>
      </c>
    </row>
    <row r="1639" spans="1:7" x14ac:dyDescent="0.2">
      <c r="A1639" s="269"/>
      <c r="B1639" s="269"/>
      <c r="C1639" s="269"/>
      <c r="D1639" s="269" t="s">
        <v>1239</v>
      </c>
      <c r="E1639" s="270" t="s">
        <v>1240</v>
      </c>
      <c r="F1639" s="271">
        <v>44932.4</v>
      </c>
      <c r="G1639" s="271">
        <v>44932.4</v>
      </c>
    </row>
    <row r="1640" spans="1:7" ht="25.5" x14ac:dyDescent="0.2">
      <c r="A1640" s="269"/>
      <c r="B1640" s="269"/>
      <c r="C1640" s="269"/>
      <c r="D1640" s="269" t="s">
        <v>471</v>
      </c>
      <c r="E1640" s="270" t="s">
        <v>472</v>
      </c>
      <c r="F1640" s="271">
        <v>44932.4</v>
      </c>
      <c r="G1640" s="271">
        <v>44932.4</v>
      </c>
    </row>
    <row r="1641" spans="1:7" ht="25.5" x14ac:dyDescent="0.2">
      <c r="A1641" s="269"/>
      <c r="B1641" s="269"/>
      <c r="C1641" s="269" t="s">
        <v>1894</v>
      </c>
      <c r="D1641" s="269"/>
      <c r="E1641" s="270" t="s">
        <v>1895</v>
      </c>
      <c r="F1641" s="271">
        <v>2002456.1</v>
      </c>
      <c r="G1641" s="271">
        <v>2131436.5</v>
      </c>
    </row>
    <row r="1642" spans="1:7" x14ac:dyDescent="0.2">
      <c r="A1642" s="269"/>
      <c r="B1642" s="269"/>
      <c r="C1642" s="269"/>
      <c r="D1642" s="269" t="s">
        <v>1239</v>
      </c>
      <c r="E1642" s="270" t="s">
        <v>1240</v>
      </c>
      <c r="F1642" s="271">
        <v>2002456.1</v>
      </c>
      <c r="G1642" s="271">
        <v>2131436.5</v>
      </c>
    </row>
    <row r="1643" spans="1:7" ht="25.5" x14ac:dyDescent="0.2">
      <c r="A1643" s="269"/>
      <c r="B1643" s="269"/>
      <c r="C1643" s="269"/>
      <c r="D1643" s="269" t="s">
        <v>471</v>
      </c>
      <c r="E1643" s="270" t="s">
        <v>472</v>
      </c>
      <c r="F1643" s="271">
        <v>1994876.4</v>
      </c>
      <c r="G1643" s="271">
        <v>2123397.6</v>
      </c>
    </row>
    <row r="1644" spans="1:7" ht="25.5" x14ac:dyDescent="0.2">
      <c r="A1644" s="269"/>
      <c r="B1644" s="269"/>
      <c r="C1644" s="269"/>
      <c r="D1644" s="269" t="s">
        <v>1281</v>
      </c>
      <c r="E1644" s="270" t="s">
        <v>1282</v>
      </c>
      <c r="F1644" s="271">
        <v>7579.7</v>
      </c>
      <c r="G1644" s="271">
        <v>8038.9</v>
      </c>
    </row>
    <row r="1645" spans="1:7" ht="25.5" x14ac:dyDescent="0.2">
      <c r="A1645" s="269"/>
      <c r="B1645" s="269"/>
      <c r="C1645" s="269" t="s">
        <v>965</v>
      </c>
      <c r="D1645" s="269"/>
      <c r="E1645" s="270" t="s">
        <v>966</v>
      </c>
      <c r="F1645" s="271">
        <v>1015.1</v>
      </c>
      <c r="G1645" s="271">
        <v>1015</v>
      </c>
    </row>
    <row r="1646" spans="1:7" ht="38.25" x14ac:dyDescent="0.2">
      <c r="A1646" s="269"/>
      <c r="B1646" s="269"/>
      <c r="C1646" s="269" t="s">
        <v>967</v>
      </c>
      <c r="D1646" s="269"/>
      <c r="E1646" s="270" t="s">
        <v>968</v>
      </c>
      <c r="F1646" s="271">
        <v>1015.1</v>
      </c>
      <c r="G1646" s="271">
        <v>1015</v>
      </c>
    </row>
    <row r="1647" spans="1:7" x14ac:dyDescent="0.2">
      <c r="A1647" s="269"/>
      <c r="B1647" s="269"/>
      <c r="C1647" s="269"/>
      <c r="D1647" s="269" t="s">
        <v>1239</v>
      </c>
      <c r="E1647" s="270" t="s">
        <v>1240</v>
      </c>
      <c r="F1647" s="271">
        <v>1015.1</v>
      </c>
      <c r="G1647" s="271">
        <v>1015</v>
      </c>
    </row>
    <row r="1648" spans="1:7" ht="25.5" x14ac:dyDescent="0.2">
      <c r="A1648" s="269"/>
      <c r="B1648" s="269"/>
      <c r="C1648" s="269"/>
      <c r="D1648" s="269" t="s">
        <v>1281</v>
      </c>
      <c r="E1648" s="270" t="s">
        <v>1282</v>
      </c>
      <c r="F1648" s="271">
        <v>1015.1</v>
      </c>
      <c r="G1648" s="271">
        <v>1015</v>
      </c>
    </row>
    <row r="1649" spans="1:7" x14ac:dyDescent="0.2">
      <c r="A1649" s="269"/>
      <c r="B1649" s="269" t="s">
        <v>971</v>
      </c>
      <c r="C1649" s="269"/>
      <c r="D1649" s="269"/>
      <c r="E1649" s="270" t="s">
        <v>972</v>
      </c>
      <c r="F1649" s="271">
        <v>653691.80000000005</v>
      </c>
      <c r="G1649" s="271">
        <v>641010.1</v>
      </c>
    </row>
    <row r="1650" spans="1:7" ht="25.5" x14ac:dyDescent="0.2">
      <c r="A1650" s="269"/>
      <c r="B1650" s="269"/>
      <c r="C1650" s="269" t="s">
        <v>1136</v>
      </c>
      <c r="D1650" s="269"/>
      <c r="E1650" s="270" t="s">
        <v>1137</v>
      </c>
      <c r="F1650" s="271">
        <v>538264.5</v>
      </c>
      <c r="G1650" s="271">
        <v>547056.5</v>
      </c>
    </row>
    <row r="1651" spans="1:7" x14ac:dyDescent="0.2">
      <c r="A1651" s="269"/>
      <c r="B1651" s="269"/>
      <c r="C1651" s="269" t="s">
        <v>1146</v>
      </c>
      <c r="D1651" s="269"/>
      <c r="E1651" s="270" t="s">
        <v>1147</v>
      </c>
      <c r="F1651" s="271">
        <v>89350.3</v>
      </c>
      <c r="G1651" s="271">
        <v>89944.3</v>
      </c>
    </row>
    <row r="1652" spans="1:7" ht="38.25" x14ac:dyDescent="0.2">
      <c r="A1652" s="269"/>
      <c r="B1652" s="269"/>
      <c r="C1652" s="269"/>
      <c r="D1652" s="269" t="s">
        <v>1140</v>
      </c>
      <c r="E1652" s="270" t="s">
        <v>1141</v>
      </c>
      <c r="F1652" s="271">
        <v>44410.6</v>
      </c>
      <c r="G1652" s="271">
        <v>44410.6</v>
      </c>
    </row>
    <row r="1653" spans="1:7" ht="25.5" x14ac:dyDescent="0.2">
      <c r="A1653" s="269"/>
      <c r="B1653" s="269"/>
      <c r="C1653" s="269"/>
      <c r="D1653" s="269" t="s">
        <v>1142</v>
      </c>
      <c r="E1653" s="270" t="s">
        <v>1143</v>
      </c>
      <c r="F1653" s="271">
        <v>44410.6</v>
      </c>
      <c r="G1653" s="271">
        <v>44410.6</v>
      </c>
    </row>
    <row r="1654" spans="1:7" ht="25.5" x14ac:dyDescent="0.2">
      <c r="A1654" s="269"/>
      <c r="B1654" s="269"/>
      <c r="C1654" s="269"/>
      <c r="D1654" s="269" t="s">
        <v>1148</v>
      </c>
      <c r="E1654" s="270" t="s">
        <v>1149</v>
      </c>
      <c r="F1654" s="271">
        <v>44869.7</v>
      </c>
      <c r="G1654" s="271">
        <v>45463.7</v>
      </c>
    </row>
    <row r="1655" spans="1:7" ht="25.5" x14ac:dyDescent="0.2">
      <c r="A1655" s="269"/>
      <c r="B1655" s="269"/>
      <c r="C1655" s="269"/>
      <c r="D1655" s="269" t="s">
        <v>1150</v>
      </c>
      <c r="E1655" s="270" t="s">
        <v>1151</v>
      </c>
      <c r="F1655" s="271">
        <v>44869.7</v>
      </c>
      <c r="G1655" s="271">
        <v>45463.7</v>
      </c>
    </row>
    <row r="1656" spans="1:7" x14ac:dyDescent="0.2">
      <c r="A1656" s="269"/>
      <c r="B1656" s="269"/>
      <c r="C1656" s="269"/>
      <c r="D1656" s="269" t="s">
        <v>1152</v>
      </c>
      <c r="E1656" s="270" t="s">
        <v>1153</v>
      </c>
      <c r="F1656" s="271">
        <v>70</v>
      </c>
      <c r="G1656" s="271">
        <v>70</v>
      </c>
    </row>
    <row r="1657" spans="1:7" ht="25.5" x14ac:dyDescent="0.2">
      <c r="A1657" s="269"/>
      <c r="B1657" s="269"/>
      <c r="C1657" s="269"/>
      <c r="D1657" s="269" t="s">
        <v>1154</v>
      </c>
      <c r="E1657" s="270" t="s">
        <v>1155</v>
      </c>
      <c r="F1657" s="271">
        <v>70</v>
      </c>
      <c r="G1657" s="271">
        <v>70</v>
      </c>
    </row>
    <row r="1658" spans="1:7" x14ac:dyDescent="0.2">
      <c r="A1658" s="269"/>
      <c r="B1658" s="269"/>
      <c r="C1658" s="269" t="s">
        <v>973</v>
      </c>
      <c r="D1658" s="269"/>
      <c r="E1658" s="270" t="s">
        <v>974</v>
      </c>
      <c r="F1658" s="271">
        <v>296878.90000000002</v>
      </c>
      <c r="G1658" s="271">
        <v>301409.8</v>
      </c>
    </row>
    <row r="1659" spans="1:7" ht="38.25" x14ac:dyDescent="0.2">
      <c r="A1659" s="269"/>
      <c r="B1659" s="269"/>
      <c r="C1659" s="269"/>
      <c r="D1659" s="269" t="s">
        <v>1140</v>
      </c>
      <c r="E1659" s="270" t="s">
        <v>1141</v>
      </c>
      <c r="F1659" s="271">
        <v>219105.1</v>
      </c>
      <c r="G1659" s="271">
        <v>219105.1</v>
      </c>
    </row>
    <row r="1660" spans="1:7" ht="25.5" x14ac:dyDescent="0.2">
      <c r="A1660" s="269"/>
      <c r="B1660" s="269"/>
      <c r="C1660" s="269"/>
      <c r="D1660" s="269" t="s">
        <v>1142</v>
      </c>
      <c r="E1660" s="270" t="s">
        <v>1143</v>
      </c>
      <c r="F1660" s="271">
        <v>219105.1</v>
      </c>
      <c r="G1660" s="271">
        <v>219105.1</v>
      </c>
    </row>
    <row r="1661" spans="1:7" ht="25.5" x14ac:dyDescent="0.2">
      <c r="A1661" s="269"/>
      <c r="B1661" s="269"/>
      <c r="C1661" s="269"/>
      <c r="D1661" s="269" t="s">
        <v>1148</v>
      </c>
      <c r="E1661" s="270" t="s">
        <v>1149</v>
      </c>
      <c r="F1661" s="271">
        <v>76557.899999999994</v>
      </c>
      <c r="G1661" s="271">
        <v>81088.800000000003</v>
      </c>
    </row>
    <row r="1662" spans="1:7" ht="25.5" x14ac:dyDescent="0.2">
      <c r="A1662" s="269"/>
      <c r="B1662" s="269"/>
      <c r="C1662" s="269"/>
      <c r="D1662" s="269" t="s">
        <v>1150</v>
      </c>
      <c r="E1662" s="270" t="s">
        <v>1151</v>
      </c>
      <c r="F1662" s="271">
        <v>76557.899999999994</v>
      </c>
      <c r="G1662" s="271">
        <v>81088.800000000003</v>
      </c>
    </row>
    <row r="1663" spans="1:7" x14ac:dyDescent="0.2">
      <c r="A1663" s="269"/>
      <c r="B1663" s="269"/>
      <c r="C1663" s="269"/>
      <c r="D1663" s="269" t="s">
        <v>1152</v>
      </c>
      <c r="E1663" s="270" t="s">
        <v>1153</v>
      </c>
      <c r="F1663" s="271">
        <v>1215.9000000000001</v>
      </c>
      <c r="G1663" s="271">
        <v>1215.9000000000001</v>
      </c>
    </row>
    <row r="1664" spans="1:7" ht="25.5" x14ac:dyDescent="0.2">
      <c r="A1664" s="269"/>
      <c r="B1664" s="269"/>
      <c r="C1664" s="269"/>
      <c r="D1664" s="269" t="s">
        <v>1154</v>
      </c>
      <c r="E1664" s="270" t="s">
        <v>1155</v>
      </c>
      <c r="F1664" s="271">
        <v>1215.9000000000001</v>
      </c>
      <c r="G1664" s="271">
        <v>1215.9000000000001</v>
      </c>
    </row>
    <row r="1665" spans="1:7" ht="51" x14ac:dyDescent="0.2">
      <c r="A1665" s="269"/>
      <c r="B1665" s="269"/>
      <c r="C1665" s="269" t="s">
        <v>975</v>
      </c>
      <c r="D1665" s="269"/>
      <c r="E1665" s="270" t="s">
        <v>976</v>
      </c>
      <c r="F1665" s="271">
        <v>52526.400000000001</v>
      </c>
      <c r="G1665" s="271">
        <v>52936.9</v>
      </c>
    </row>
    <row r="1666" spans="1:7" ht="25.5" x14ac:dyDescent="0.2">
      <c r="A1666" s="269"/>
      <c r="B1666" s="269"/>
      <c r="C1666" s="269"/>
      <c r="D1666" s="269" t="s">
        <v>1231</v>
      </c>
      <c r="E1666" s="270" t="s">
        <v>1232</v>
      </c>
      <c r="F1666" s="271">
        <v>52526.400000000001</v>
      </c>
      <c r="G1666" s="271">
        <v>52936.9</v>
      </c>
    </row>
    <row r="1667" spans="1:7" x14ac:dyDescent="0.2">
      <c r="A1667" s="269"/>
      <c r="B1667" s="269"/>
      <c r="C1667" s="269"/>
      <c r="D1667" s="269" t="s">
        <v>1233</v>
      </c>
      <c r="E1667" s="270" t="s">
        <v>1234</v>
      </c>
      <c r="F1667" s="271">
        <v>52526.400000000001</v>
      </c>
      <c r="G1667" s="271">
        <v>52936.9</v>
      </c>
    </row>
    <row r="1668" spans="1:7" ht="38.25" x14ac:dyDescent="0.2">
      <c r="A1668" s="269"/>
      <c r="B1668" s="269"/>
      <c r="C1668" s="269" t="s">
        <v>977</v>
      </c>
      <c r="D1668" s="269"/>
      <c r="E1668" s="270" t="s">
        <v>978</v>
      </c>
      <c r="F1668" s="271">
        <v>99508.9</v>
      </c>
      <c r="G1668" s="271">
        <v>102765.5</v>
      </c>
    </row>
    <row r="1669" spans="1:7" ht="25.5" x14ac:dyDescent="0.2">
      <c r="A1669" s="269"/>
      <c r="B1669" s="269"/>
      <c r="C1669" s="269"/>
      <c r="D1669" s="269" t="s">
        <v>1231</v>
      </c>
      <c r="E1669" s="270" t="s">
        <v>1232</v>
      </c>
      <c r="F1669" s="271">
        <v>99508.9</v>
      </c>
      <c r="G1669" s="271">
        <v>102765.5</v>
      </c>
    </row>
    <row r="1670" spans="1:7" x14ac:dyDescent="0.2">
      <c r="A1670" s="269"/>
      <c r="B1670" s="269"/>
      <c r="C1670" s="269"/>
      <c r="D1670" s="269" t="s">
        <v>1233</v>
      </c>
      <c r="E1670" s="270" t="s">
        <v>1234</v>
      </c>
      <c r="F1670" s="271">
        <v>99508.9</v>
      </c>
      <c r="G1670" s="271">
        <v>102765.5</v>
      </c>
    </row>
    <row r="1671" spans="1:7" x14ac:dyDescent="0.2">
      <c r="A1671" s="269"/>
      <c r="B1671" s="269"/>
      <c r="C1671" s="269" t="s">
        <v>1187</v>
      </c>
      <c r="D1671" s="269"/>
      <c r="E1671" s="270" t="s">
        <v>1173</v>
      </c>
      <c r="F1671" s="271">
        <v>38023</v>
      </c>
      <c r="G1671" s="271">
        <v>38023</v>
      </c>
    </row>
    <row r="1672" spans="1:7" ht="25.5" x14ac:dyDescent="0.2">
      <c r="A1672" s="269"/>
      <c r="B1672" s="269"/>
      <c r="C1672" s="269" t="s">
        <v>1188</v>
      </c>
      <c r="D1672" s="269"/>
      <c r="E1672" s="270" t="s">
        <v>1189</v>
      </c>
      <c r="F1672" s="271">
        <v>38023</v>
      </c>
      <c r="G1672" s="271">
        <v>38023</v>
      </c>
    </row>
    <row r="1673" spans="1:7" ht="25.5" x14ac:dyDescent="0.2">
      <c r="A1673" s="269"/>
      <c r="B1673" s="269"/>
      <c r="C1673" s="269" t="s">
        <v>983</v>
      </c>
      <c r="D1673" s="269"/>
      <c r="E1673" s="270" t="s">
        <v>984</v>
      </c>
      <c r="F1673" s="271">
        <v>38023</v>
      </c>
      <c r="G1673" s="271">
        <v>38023</v>
      </c>
    </row>
    <row r="1674" spans="1:7" x14ac:dyDescent="0.2">
      <c r="A1674" s="269"/>
      <c r="B1674" s="269"/>
      <c r="C1674" s="269"/>
      <c r="D1674" s="269" t="s">
        <v>1172</v>
      </c>
      <c r="E1674" s="270" t="s">
        <v>1173</v>
      </c>
      <c r="F1674" s="271">
        <v>38023</v>
      </c>
      <c r="G1674" s="271">
        <v>38023</v>
      </c>
    </row>
    <row r="1675" spans="1:7" x14ac:dyDescent="0.2">
      <c r="A1675" s="269"/>
      <c r="B1675" s="269"/>
      <c r="C1675" s="269"/>
      <c r="D1675" s="269" t="s">
        <v>1192</v>
      </c>
      <c r="E1675" s="270" t="s">
        <v>1193</v>
      </c>
      <c r="F1675" s="271">
        <v>38023</v>
      </c>
      <c r="G1675" s="271">
        <v>38023</v>
      </c>
    </row>
    <row r="1676" spans="1:7" x14ac:dyDescent="0.2">
      <c r="A1676" s="269"/>
      <c r="B1676" s="269"/>
      <c r="C1676" s="269" t="s">
        <v>481</v>
      </c>
      <c r="D1676" s="269"/>
      <c r="E1676" s="270" t="s">
        <v>482</v>
      </c>
      <c r="F1676" s="271">
        <v>77404.3</v>
      </c>
      <c r="G1676" s="271">
        <v>55930.6</v>
      </c>
    </row>
    <row r="1677" spans="1:7" ht="38.25" x14ac:dyDescent="0.2">
      <c r="A1677" s="269"/>
      <c r="B1677" s="269"/>
      <c r="C1677" s="269" t="s">
        <v>1698</v>
      </c>
      <c r="D1677" s="269"/>
      <c r="E1677" s="270" t="s">
        <v>2796</v>
      </c>
      <c r="F1677" s="271">
        <v>18345.7</v>
      </c>
      <c r="G1677" s="271">
        <v>0</v>
      </c>
    </row>
    <row r="1678" spans="1:7" ht="25.5" x14ac:dyDescent="0.2">
      <c r="A1678" s="269"/>
      <c r="B1678" s="269"/>
      <c r="C1678" s="269"/>
      <c r="D1678" s="269" t="s">
        <v>1148</v>
      </c>
      <c r="E1678" s="270" t="s">
        <v>1149</v>
      </c>
      <c r="F1678" s="271">
        <v>16050.4</v>
      </c>
      <c r="G1678" s="271">
        <v>0</v>
      </c>
    </row>
    <row r="1679" spans="1:7" ht="25.5" x14ac:dyDescent="0.2">
      <c r="A1679" s="269"/>
      <c r="B1679" s="269"/>
      <c r="C1679" s="269"/>
      <c r="D1679" s="269" t="s">
        <v>1150</v>
      </c>
      <c r="E1679" s="270" t="s">
        <v>1151</v>
      </c>
      <c r="F1679" s="271">
        <v>16050.4</v>
      </c>
      <c r="G1679" s="271">
        <v>0</v>
      </c>
    </row>
    <row r="1680" spans="1:7" ht="25.5" x14ac:dyDescent="0.2">
      <c r="A1680" s="269"/>
      <c r="B1680" s="269"/>
      <c r="C1680" s="269"/>
      <c r="D1680" s="269" t="s">
        <v>1231</v>
      </c>
      <c r="E1680" s="270" t="s">
        <v>1232</v>
      </c>
      <c r="F1680" s="271">
        <v>2295.3000000000002</v>
      </c>
      <c r="G1680" s="271">
        <v>0</v>
      </c>
    </row>
    <row r="1681" spans="1:7" ht="25.5" x14ac:dyDescent="0.2">
      <c r="A1681" s="269"/>
      <c r="B1681" s="269"/>
      <c r="C1681" s="269"/>
      <c r="D1681" s="269" t="s">
        <v>1286</v>
      </c>
      <c r="E1681" s="270" t="s">
        <v>1287</v>
      </c>
      <c r="F1681" s="271">
        <v>2295.3000000000002</v>
      </c>
      <c r="G1681" s="271">
        <v>0</v>
      </c>
    </row>
    <row r="1682" spans="1:7" ht="25.5" x14ac:dyDescent="0.2">
      <c r="A1682" s="269"/>
      <c r="B1682" s="269"/>
      <c r="C1682" s="269" t="s">
        <v>483</v>
      </c>
      <c r="D1682" s="269"/>
      <c r="E1682" s="270" t="s">
        <v>484</v>
      </c>
      <c r="F1682" s="271">
        <v>17117.5</v>
      </c>
      <c r="G1682" s="271">
        <v>16117.5</v>
      </c>
    </row>
    <row r="1683" spans="1:7" ht="25.5" x14ac:dyDescent="0.2">
      <c r="A1683" s="269"/>
      <c r="B1683" s="269"/>
      <c r="C1683" s="269"/>
      <c r="D1683" s="269" t="s">
        <v>1148</v>
      </c>
      <c r="E1683" s="270" t="s">
        <v>1149</v>
      </c>
      <c r="F1683" s="271">
        <v>14041.5</v>
      </c>
      <c r="G1683" s="271">
        <v>12691.5</v>
      </c>
    </row>
    <row r="1684" spans="1:7" ht="25.5" x14ac:dyDescent="0.2">
      <c r="A1684" s="269"/>
      <c r="B1684" s="269"/>
      <c r="C1684" s="269"/>
      <c r="D1684" s="269" t="s">
        <v>1150</v>
      </c>
      <c r="E1684" s="270" t="s">
        <v>1151</v>
      </c>
      <c r="F1684" s="271">
        <v>14041.5</v>
      </c>
      <c r="G1684" s="271">
        <v>12691.5</v>
      </c>
    </row>
    <row r="1685" spans="1:7" x14ac:dyDescent="0.2">
      <c r="A1685" s="269"/>
      <c r="B1685" s="269"/>
      <c r="C1685" s="269"/>
      <c r="D1685" s="269" t="s">
        <v>1239</v>
      </c>
      <c r="E1685" s="270" t="s">
        <v>1240</v>
      </c>
      <c r="F1685" s="271">
        <v>3076</v>
      </c>
      <c r="G1685" s="271">
        <v>3426</v>
      </c>
    </row>
    <row r="1686" spans="1:7" x14ac:dyDescent="0.2">
      <c r="A1686" s="269"/>
      <c r="B1686" s="269"/>
      <c r="C1686" s="269"/>
      <c r="D1686" s="269" t="s">
        <v>1241</v>
      </c>
      <c r="E1686" s="270" t="s">
        <v>1242</v>
      </c>
      <c r="F1686" s="271">
        <v>3076</v>
      </c>
      <c r="G1686" s="271">
        <v>3426</v>
      </c>
    </row>
    <row r="1687" spans="1:7" ht="55.15" customHeight="1" x14ac:dyDescent="0.2">
      <c r="A1687" s="269"/>
      <c r="B1687" s="269"/>
      <c r="C1687" s="269" t="s">
        <v>1367</v>
      </c>
      <c r="D1687" s="269"/>
      <c r="E1687" s="270" t="s">
        <v>1368</v>
      </c>
      <c r="F1687" s="271">
        <v>41941.1</v>
      </c>
      <c r="G1687" s="271">
        <v>39813.1</v>
      </c>
    </row>
    <row r="1688" spans="1:7" ht="25.5" x14ac:dyDescent="0.2">
      <c r="A1688" s="269"/>
      <c r="B1688" s="269"/>
      <c r="C1688" s="269"/>
      <c r="D1688" s="269" t="s">
        <v>1148</v>
      </c>
      <c r="E1688" s="270" t="s">
        <v>1149</v>
      </c>
      <c r="F1688" s="271">
        <v>10959.2</v>
      </c>
      <c r="G1688" s="271">
        <v>10959.2</v>
      </c>
    </row>
    <row r="1689" spans="1:7" ht="25.5" x14ac:dyDescent="0.2">
      <c r="A1689" s="269"/>
      <c r="B1689" s="269"/>
      <c r="C1689" s="269"/>
      <c r="D1689" s="269" t="s">
        <v>1150</v>
      </c>
      <c r="E1689" s="270" t="s">
        <v>1151</v>
      </c>
      <c r="F1689" s="271">
        <v>10959.2</v>
      </c>
      <c r="G1689" s="271">
        <v>10959.2</v>
      </c>
    </row>
    <row r="1690" spans="1:7" x14ac:dyDescent="0.2">
      <c r="A1690" s="269"/>
      <c r="B1690" s="269"/>
      <c r="C1690" s="269"/>
      <c r="D1690" s="269" t="s">
        <v>1172</v>
      </c>
      <c r="E1690" s="270" t="s">
        <v>1173</v>
      </c>
      <c r="F1690" s="271">
        <v>15231.9</v>
      </c>
      <c r="G1690" s="271">
        <v>13103.9</v>
      </c>
    </row>
    <row r="1691" spans="1:7" x14ac:dyDescent="0.2">
      <c r="A1691" s="269"/>
      <c r="B1691" s="269"/>
      <c r="C1691" s="269"/>
      <c r="D1691" s="269" t="s">
        <v>1174</v>
      </c>
      <c r="E1691" s="270" t="s">
        <v>1006</v>
      </c>
      <c r="F1691" s="271">
        <v>15231.9</v>
      </c>
      <c r="G1691" s="271">
        <v>13103.9</v>
      </c>
    </row>
    <row r="1692" spans="1:7" ht="25.5" x14ac:dyDescent="0.2">
      <c r="A1692" s="269"/>
      <c r="B1692" s="269"/>
      <c r="C1692" s="269"/>
      <c r="D1692" s="269" t="s">
        <v>1231</v>
      </c>
      <c r="E1692" s="270" t="s">
        <v>1232</v>
      </c>
      <c r="F1692" s="271">
        <v>15750</v>
      </c>
      <c r="G1692" s="271">
        <v>15750</v>
      </c>
    </row>
    <row r="1693" spans="1:7" ht="25.5" x14ac:dyDescent="0.2">
      <c r="A1693" s="269"/>
      <c r="B1693" s="269"/>
      <c r="C1693" s="269"/>
      <c r="D1693" s="269" t="s">
        <v>1286</v>
      </c>
      <c r="E1693" s="270" t="s">
        <v>1287</v>
      </c>
      <c r="F1693" s="271">
        <v>15750</v>
      </c>
      <c r="G1693" s="271">
        <v>15750</v>
      </c>
    </row>
    <row r="1694" spans="1:7" x14ac:dyDescent="0.2">
      <c r="A1694" s="269" t="s">
        <v>2080</v>
      </c>
      <c r="B1694" s="269"/>
      <c r="C1694" s="269"/>
      <c r="D1694" s="269"/>
      <c r="E1694" s="270" t="s">
        <v>70</v>
      </c>
      <c r="F1694" s="271">
        <v>104449.9</v>
      </c>
      <c r="G1694" s="271">
        <v>108371.5</v>
      </c>
    </row>
    <row r="1695" spans="1:7" x14ac:dyDescent="0.2">
      <c r="A1695" s="269"/>
      <c r="B1695" s="269" t="s">
        <v>1626</v>
      </c>
      <c r="C1695" s="269"/>
      <c r="D1695" s="269"/>
      <c r="E1695" s="270" t="s">
        <v>1627</v>
      </c>
      <c r="F1695" s="271">
        <v>104449.9</v>
      </c>
      <c r="G1695" s="271">
        <v>108371.5</v>
      </c>
    </row>
    <row r="1696" spans="1:7" x14ac:dyDescent="0.2">
      <c r="A1696" s="269"/>
      <c r="B1696" s="269" t="s">
        <v>1688</v>
      </c>
      <c r="C1696" s="269"/>
      <c r="D1696" s="269"/>
      <c r="E1696" s="270" t="s">
        <v>1689</v>
      </c>
      <c r="F1696" s="271">
        <v>104449.9</v>
      </c>
      <c r="G1696" s="271">
        <v>108371.5</v>
      </c>
    </row>
    <row r="1697" spans="1:7" ht="25.5" x14ac:dyDescent="0.2">
      <c r="A1697" s="269"/>
      <c r="B1697" s="269"/>
      <c r="C1697" s="269" t="s">
        <v>1136</v>
      </c>
      <c r="D1697" s="269"/>
      <c r="E1697" s="270" t="s">
        <v>1137</v>
      </c>
      <c r="F1697" s="271">
        <v>7061.3</v>
      </c>
      <c r="G1697" s="271">
        <v>7134.6</v>
      </c>
    </row>
    <row r="1698" spans="1:7" x14ac:dyDescent="0.2">
      <c r="A1698" s="269"/>
      <c r="B1698" s="269"/>
      <c r="C1698" s="269" t="s">
        <v>1146</v>
      </c>
      <c r="D1698" s="269"/>
      <c r="E1698" s="270" t="s">
        <v>1147</v>
      </c>
      <c r="F1698" s="271">
        <v>7061.3</v>
      </c>
      <c r="G1698" s="271">
        <v>7134.6</v>
      </c>
    </row>
    <row r="1699" spans="1:7" ht="38.25" x14ac:dyDescent="0.2">
      <c r="A1699" s="269"/>
      <c r="B1699" s="269"/>
      <c r="C1699" s="269"/>
      <c r="D1699" s="269" t="s">
        <v>1140</v>
      </c>
      <c r="E1699" s="270" t="s">
        <v>1141</v>
      </c>
      <c r="F1699" s="271">
        <v>4612.7</v>
      </c>
      <c r="G1699" s="271">
        <v>4612.7</v>
      </c>
    </row>
    <row r="1700" spans="1:7" ht="25.5" x14ac:dyDescent="0.2">
      <c r="A1700" s="269"/>
      <c r="B1700" s="269"/>
      <c r="C1700" s="269"/>
      <c r="D1700" s="269" t="s">
        <v>1142</v>
      </c>
      <c r="E1700" s="270" t="s">
        <v>1143</v>
      </c>
      <c r="F1700" s="271">
        <v>4612.7</v>
      </c>
      <c r="G1700" s="271">
        <v>4612.7</v>
      </c>
    </row>
    <row r="1701" spans="1:7" ht="25.5" x14ac:dyDescent="0.2">
      <c r="A1701" s="269"/>
      <c r="B1701" s="269"/>
      <c r="C1701" s="269"/>
      <c r="D1701" s="269" t="s">
        <v>1148</v>
      </c>
      <c r="E1701" s="270" t="s">
        <v>1149</v>
      </c>
      <c r="F1701" s="271">
        <v>2430.6</v>
      </c>
      <c r="G1701" s="271">
        <v>2503.9</v>
      </c>
    </row>
    <row r="1702" spans="1:7" ht="25.5" x14ac:dyDescent="0.2">
      <c r="A1702" s="269"/>
      <c r="B1702" s="269"/>
      <c r="C1702" s="269"/>
      <c r="D1702" s="269" t="s">
        <v>1150</v>
      </c>
      <c r="E1702" s="270" t="s">
        <v>1151</v>
      </c>
      <c r="F1702" s="271">
        <v>2430.6</v>
      </c>
      <c r="G1702" s="271">
        <v>2503.9</v>
      </c>
    </row>
    <row r="1703" spans="1:7" x14ac:dyDescent="0.2">
      <c r="A1703" s="269"/>
      <c r="B1703" s="269"/>
      <c r="C1703" s="269"/>
      <c r="D1703" s="269" t="s">
        <v>1152</v>
      </c>
      <c r="E1703" s="270" t="s">
        <v>1153</v>
      </c>
      <c r="F1703" s="271">
        <v>18</v>
      </c>
      <c r="G1703" s="271">
        <v>18</v>
      </c>
    </row>
    <row r="1704" spans="1:7" ht="25.5" x14ac:dyDescent="0.2">
      <c r="A1704" s="269"/>
      <c r="B1704" s="269"/>
      <c r="C1704" s="269"/>
      <c r="D1704" s="269" t="s">
        <v>1154</v>
      </c>
      <c r="E1704" s="270" t="s">
        <v>1155</v>
      </c>
      <c r="F1704" s="271">
        <v>18</v>
      </c>
      <c r="G1704" s="271">
        <v>18</v>
      </c>
    </row>
    <row r="1705" spans="1:7" ht="25.5" x14ac:dyDescent="0.2">
      <c r="A1705" s="269"/>
      <c r="B1705" s="269"/>
      <c r="C1705" s="269" t="s">
        <v>1632</v>
      </c>
      <c r="D1705" s="269"/>
      <c r="E1705" s="270" t="s">
        <v>1633</v>
      </c>
      <c r="F1705" s="271">
        <v>83219.600000000006</v>
      </c>
      <c r="G1705" s="271">
        <v>86764.2</v>
      </c>
    </row>
    <row r="1706" spans="1:7" ht="38.25" x14ac:dyDescent="0.2">
      <c r="A1706" s="269"/>
      <c r="B1706" s="269"/>
      <c r="C1706" s="269" t="s">
        <v>1690</v>
      </c>
      <c r="D1706" s="269"/>
      <c r="E1706" s="270" t="s">
        <v>1691</v>
      </c>
      <c r="F1706" s="271">
        <v>83219.600000000006</v>
      </c>
      <c r="G1706" s="271">
        <v>86764.2</v>
      </c>
    </row>
    <row r="1707" spans="1:7" ht="25.5" x14ac:dyDescent="0.2">
      <c r="A1707" s="269"/>
      <c r="B1707" s="269"/>
      <c r="C1707" s="269"/>
      <c r="D1707" s="269" t="s">
        <v>1231</v>
      </c>
      <c r="E1707" s="270" t="s">
        <v>1232</v>
      </c>
      <c r="F1707" s="271">
        <v>83219.600000000006</v>
      </c>
      <c r="G1707" s="271">
        <v>86764.2</v>
      </c>
    </row>
    <row r="1708" spans="1:7" x14ac:dyDescent="0.2">
      <c r="A1708" s="269"/>
      <c r="B1708" s="269"/>
      <c r="C1708" s="269"/>
      <c r="D1708" s="269" t="s">
        <v>1251</v>
      </c>
      <c r="E1708" s="270" t="s">
        <v>1252</v>
      </c>
      <c r="F1708" s="271">
        <v>83219.600000000006</v>
      </c>
      <c r="G1708" s="271">
        <v>86764.2</v>
      </c>
    </row>
    <row r="1709" spans="1:7" x14ac:dyDescent="0.2">
      <c r="A1709" s="269"/>
      <c r="B1709" s="269"/>
      <c r="C1709" s="269" t="s">
        <v>1187</v>
      </c>
      <c r="D1709" s="269"/>
      <c r="E1709" s="270" t="s">
        <v>1173</v>
      </c>
      <c r="F1709" s="271">
        <v>14169</v>
      </c>
      <c r="G1709" s="271">
        <v>14472.7</v>
      </c>
    </row>
    <row r="1710" spans="1:7" ht="25.5" x14ac:dyDescent="0.2">
      <c r="A1710" s="269"/>
      <c r="B1710" s="269"/>
      <c r="C1710" s="269" t="s">
        <v>1188</v>
      </c>
      <c r="D1710" s="269"/>
      <c r="E1710" s="270" t="s">
        <v>1189</v>
      </c>
      <c r="F1710" s="271">
        <v>14169</v>
      </c>
      <c r="G1710" s="271">
        <v>14472.7</v>
      </c>
    </row>
    <row r="1711" spans="1:7" ht="38.25" x14ac:dyDescent="0.2">
      <c r="A1711" s="269"/>
      <c r="B1711" s="269"/>
      <c r="C1711" s="269" t="s">
        <v>1696</v>
      </c>
      <c r="D1711" s="269"/>
      <c r="E1711" s="270" t="s">
        <v>1697</v>
      </c>
      <c r="F1711" s="271">
        <v>14169</v>
      </c>
      <c r="G1711" s="271">
        <v>14472.7</v>
      </c>
    </row>
    <row r="1712" spans="1:7" x14ac:dyDescent="0.2">
      <c r="A1712" s="269"/>
      <c r="B1712" s="269"/>
      <c r="C1712" s="269"/>
      <c r="D1712" s="269" t="s">
        <v>1172</v>
      </c>
      <c r="E1712" s="270" t="s">
        <v>1173</v>
      </c>
      <c r="F1712" s="271">
        <v>14169</v>
      </c>
      <c r="G1712" s="271">
        <v>14472.7</v>
      </c>
    </row>
    <row r="1713" spans="1:7" x14ac:dyDescent="0.2">
      <c r="A1713" s="269"/>
      <c r="B1713" s="269"/>
      <c r="C1713" s="269"/>
      <c r="D1713" s="269" t="s">
        <v>1192</v>
      </c>
      <c r="E1713" s="270" t="s">
        <v>1193</v>
      </c>
      <c r="F1713" s="271">
        <v>14169</v>
      </c>
      <c r="G1713" s="271">
        <v>14472.7</v>
      </c>
    </row>
    <row r="1714" spans="1:7" ht="25.5" x14ac:dyDescent="0.2">
      <c r="A1714" s="269" t="s">
        <v>2081</v>
      </c>
      <c r="B1714" s="269"/>
      <c r="C1714" s="269"/>
      <c r="D1714" s="269"/>
      <c r="E1714" s="270" t="s">
        <v>71</v>
      </c>
      <c r="F1714" s="271">
        <v>1471680.9</v>
      </c>
      <c r="G1714" s="271">
        <v>1630892.4</v>
      </c>
    </row>
    <row r="1715" spans="1:7" x14ac:dyDescent="0.2">
      <c r="A1715" s="269"/>
      <c r="B1715" s="269" t="s">
        <v>1491</v>
      </c>
      <c r="C1715" s="269"/>
      <c r="D1715" s="269"/>
      <c r="E1715" s="270" t="s">
        <v>1492</v>
      </c>
      <c r="F1715" s="271">
        <v>321934.8</v>
      </c>
      <c r="G1715" s="271">
        <v>354393.5</v>
      </c>
    </row>
    <row r="1716" spans="1:7" x14ac:dyDescent="0.2">
      <c r="A1716" s="269"/>
      <c r="B1716" s="269" t="s">
        <v>1496</v>
      </c>
      <c r="C1716" s="269"/>
      <c r="D1716" s="269"/>
      <c r="E1716" s="270" t="s">
        <v>1497</v>
      </c>
      <c r="F1716" s="271">
        <v>321934.8</v>
      </c>
      <c r="G1716" s="271">
        <v>354393.5</v>
      </c>
    </row>
    <row r="1717" spans="1:7" x14ac:dyDescent="0.2">
      <c r="A1717" s="269"/>
      <c r="B1717" s="269"/>
      <c r="C1717" s="269" t="s">
        <v>1502</v>
      </c>
      <c r="D1717" s="269"/>
      <c r="E1717" s="270" t="s">
        <v>1503</v>
      </c>
      <c r="F1717" s="271">
        <v>321934.8</v>
      </c>
      <c r="G1717" s="271">
        <v>354393.5</v>
      </c>
    </row>
    <row r="1718" spans="1:7" ht="38.25" x14ac:dyDescent="0.2">
      <c r="A1718" s="269"/>
      <c r="B1718" s="269"/>
      <c r="C1718" s="269" t="s">
        <v>1504</v>
      </c>
      <c r="D1718" s="269"/>
      <c r="E1718" s="270" t="s">
        <v>1505</v>
      </c>
      <c r="F1718" s="271">
        <v>247142.1</v>
      </c>
      <c r="G1718" s="271">
        <v>277450.5</v>
      </c>
    </row>
    <row r="1719" spans="1:7" ht="25.5" x14ac:dyDescent="0.2">
      <c r="A1719" s="269"/>
      <c r="B1719" s="269"/>
      <c r="C1719" s="269"/>
      <c r="D1719" s="269" t="s">
        <v>1231</v>
      </c>
      <c r="E1719" s="270" t="s">
        <v>1232</v>
      </c>
      <c r="F1719" s="271">
        <v>247142.1</v>
      </c>
      <c r="G1719" s="271">
        <v>277450.5</v>
      </c>
    </row>
    <row r="1720" spans="1:7" x14ac:dyDescent="0.2">
      <c r="A1720" s="269"/>
      <c r="B1720" s="269"/>
      <c r="C1720" s="269"/>
      <c r="D1720" s="269" t="s">
        <v>1233</v>
      </c>
      <c r="E1720" s="270" t="s">
        <v>1234</v>
      </c>
      <c r="F1720" s="271">
        <v>247142.1</v>
      </c>
      <c r="G1720" s="271">
        <v>277450.5</v>
      </c>
    </row>
    <row r="1721" spans="1:7" ht="25.5" x14ac:dyDescent="0.2">
      <c r="A1721" s="269"/>
      <c r="B1721" s="269"/>
      <c r="C1721" s="269" t="s">
        <v>1506</v>
      </c>
      <c r="D1721" s="269"/>
      <c r="E1721" s="270" t="s">
        <v>1507</v>
      </c>
      <c r="F1721" s="271">
        <v>74792.7</v>
      </c>
      <c r="G1721" s="271">
        <v>76943</v>
      </c>
    </row>
    <row r="1722" spans="1:7" ht="25.5" x14ac:dyDescent="0.2">
      <c r="A1722" s="269"/>
      <c r="B1722" s="269"/>
      <c r="C1722" s="269"/>
      <c r="D1722" s="269" t="s">
        <v>1231</v>
      </c>
      <c r="E1722" s="270" t="s">
        <v>1232</v>
      </c>
      <c r="F1722" s="271">
        <v>74792.7</v>
      </c>
      <c r="G1722" s="271">
        <v>76943</v>
      </c>
    </row>
    <row r="1723" spans="1:7" x14ac:dyDescent="0.2">
      <c r="A1723" s="269"/>
      <c r="B1723" s="269"/>
      <c r="C1723" s="269"/>
      <c r="D1723" s="269" t="s">
        <v>1251</v>
      </c>
      <c r="E1723" s="270" t="s">
        <v>1252</v>
      </c>
      <c r="F1723" s="271">
        <v>74792.7</v>
      </c>
      <c r="G1723" s="271">
        <v>76943</v>
      </c>
    </row>
    <row r="1724" spans="1:7" x14ac:dyDescent="0.2">
      <c r="A1724" s="269"/>
      <c r="B1724" s="269" t="s">
        <v>985</v>
      </c>
      <c r="C1724" s="269"/>
      <c r="D1724" s="269"/>
      <c r="E1724" s="270" t="s">
        <v>986</v>
      </c>
      <c r="F1724" s="271">
        <v>1149746.1000000001</v>
      </c>
      <c r="G1724" s="271">
        <v>1276498.8999999999</v>
      </c>
    </row>
    <row r="1725" spans="1:7" x14ac:dyDescent="0.2">
      <c r="A1725" s="269"/>
      <c r="B1725" s="269" t="s">
        <v>987</v>
      </c>
      <c r="C1725" s="269"/>
      <c r="D1725" s="269"/>
      <c r="E1725" s="270" t="s">
        <v>988</v>
      </c>
      <c r="F1725" s="271">
        <v>762737.8</v>
      </c>
      <c r="G1725" s="271">
        <v>1014432.8</v>
      </c>
    </row>
    <row r="1726" spans="1:7" ht="25.5" x14ac:dyDescent="0.2">
      <c r="A1726" s="269"/>
      <c r="B1726" s="269"/>
      <c r="C1726" s="269" t="s">
        <v>989</v>
      </c>
      <c r="D1726" s="269"/>
      <c r="E1726" s="270" t="s">
        <v>990</v>
      </c>
      <c r="F1726" s="271">
        <v>430220.6</v>
      </c>
      <c r="G1726" s="271">
        <v>425220.5</v>
      </c>
    </row>
    <row r="1727" spans="1:7" ht="38.25" x14ac:dyDescent="0.2">
      <c r="A1727" s="269"/>
      <c r="B1727" s="269"/>
      <c r="C1727" s="269" t="s">
        <v>991</v>
      </c>
      <c r="D1727" s="269"/>
      <c r="E1727" s="270" t="s">
        <v>1975</v>
      </c>
      <c r="F1727" s="271">
        <v>295255.3</v>
      </c>
      <c r="G1727" s="271">
        <v>290255.2</v>
      </c>
    </row>
    <row r="1728" spans="1:7" ht="25.5" x14ac:dyDescent="0.2">
      <c r="A1728" s="269"/>
      <c r="B1728" s="269"/>
      <c r="C1728" s="269"/>
      <c r="D1728" s="269" t="s">
        <v>1231</v>
      </c>
      <c r="E1728" s="270" t="s">
        <v>1232</v>
      </c>
      <c r="F1728" s="271">
        <v>295255.3</v>
      </c>
      <c r="G1728" s="271">
        <v>290255.2</v>
      </c>
    </row>
    <row r="1729" spans="1:7" ht="25.5" x14ac:dyDescent="0.2">
      <c r="A1729" s="269"/>
      <c r="B1729" s="269"/>
      <c r="C1729" s="269"/>
      <c r="D1729" s="269" t="s">
        <v>1286</v>
      </c>
      <c r="E1729" s="270" t="s">
        <v>1287</v>
      </c>
      <c r="F1729" s="271">
        <v>295255.3</v>
      </c>
      <c r="G1729" s="271">
        <v>290255.2</v>
      </c>
    </row>
    <row r="1730" spans="1:7" x14ac:dyDescent="0.2">
      <c r="A1730" s="269"/>
      <c r="B1730" s="269"/>
      <c r="C1730" s="269" t="s">
        <v>1976</v>
      </c>
      <c r="D1730" s="269"/>
      <c r="E1730" s="270" t="s">
        <v>1977</v>
      </c>
      <c r="F1730" s="271">
        <v>134965.29999999999</v>
      </c>
      <c r="G1730" s="271">
        <v>134965.29999999999</v>
      </c>
    </row>
    <row r="1731" spans="1:7" x14ac:dyDescent="0.2">
      <c r="A1731" s="269"/>
      <c r="B1731" s="269"/>
      <c r="C1731" s="269"/>
      <c r="D1731" s="269" t="s">
        <v>1152</v>
      </c>
      <c r="E1731" s="270" t="s">
        <v>1153</v>
      </c>
      <c r="F1731" s="271">
        <v>134965.29999999999</v>
      </c>
      <c r="G1731" s="271">
        <v>134965.29999999999</v>
      </c>
    </row>
    <row r="1732" spans="1:7" ht="38.25" x14ac:dyDescent="0.2">
      <c r="A1732" s="269"/>
      <c r="B1732" s="269"/>
      <c r="C1732" s="269"/>
      <c r="D1732" s="269" t="s">
        <v>1210</v>
      </c>
      <c r="E1732" s="270" t="s">
        <v>1211</v>
      </c>
      <c r="F1732" s="271">
        <v>134965.29999999999</v>
      </c>
      <c r="G1732" s="271">
        <v>134965.29999999999</v>
      </c>
    </row>
    <row r="1733" spans="1:7" x14ac:dyDescent="0.2">
      <c r="A1733" s="269"/>
      <c r="B1733" s="269"/>
      <c r="C1733" s="269" t="s">
        <v>481</v>
      </c>
      <c r="D1733" s="269"/>
      <c r="E1733" s="270" t="s">
        <v>482</v>
      </c>
      <c r="F1733" s="271">
        <v>332517.2</v>
      </c>
      <c r="G1733" s="271">
        <v>589212.30000000005</v>
      </c>
    </row>
    <row r="1734" spans="1:7" ht="38.25" x14ac:dyDescent="0.2">
      <c r="A1734" s="269"/>
      <c r="B1734" s="269"/>
      <c r="C1734" s="269" t="s">
        <v>1978</v>
      </c>
      <c r="D1734" s="269"/>
      <c r="E1734" s="270" t="s">
        <v>1979</v>
      </c>
      <c r="F1734" s="271">
        <v>332517.2</v>
      </c>
      <c r="G1734" s="271">
        <v>589212.30000000005</v>
      </c>
    </row>
    <row r="1735" spans="1:7" ht="25.5" x14ac:dyDescent="0.2">
      <c r="A1735" s="269"/>
      <c r="B1735" s="269"/>
      <c r="C1735" s="269" t="s">
        <v>2524</v>
      </c>
      <c r="D1735" s="269"/>
      <c r="E1735" s="270" t="s">
        <v>2525</v>
      </c>
      <c r="F1735" s="271">
        <v>332517.2</v>
      </c>
      <c r="G1735" s="271">
        <v>589212.30000000005</v>
      </c>
    </row>
    <row r="1736" spans="1:7" ht="25.5" x14ac:dyDescent="0.2">
      <c r="A1736" s="269"/>
      <c r="B1736" s="269"/>
      <c r="C1736" s="269"/>
      <c r="D1736" s="269" t="s">
        <v>1148</v>
      </c>
      <c r="E1736" s="270" t="s">
        <v>1149</v>
      </c>
      <c r="F1736" s="271">
        <v>28572.2</v>
      </c>
      <c r="G1736" s="271">
        <v>58685.5</v>
      </c>
    </row>
    <row r="1737" spans="1:7" ht="25.5" x14ac:dyDescent="0.2">
      <c r="A1737" s="269"/>
      <c r="B1737" s="269"/>
      <c r="C1737" s="269"/>
      <c r="D1737" s="269" t="s">
        <v>1150</v>
      </c>
      <c r="E1737" s="270" t="s">
        <v>1151</v>
      </c>
      <c r="F1737" s="271">
        <v>28572.2</v>
      </c>
      <c r="G1737" s="271">
        <v>58685.5</v>
      </c>
    </row>
    <row r="1738" spans="1:7" x14ac:dyDescent="0.2">
      <c r="A1738" s="269"/>
      <c r="B1738" s="269"/>
      <c r="C1738" s="269"/>
      <c r="D1738" s="269" t="s">
        <v>1239</v>
      </c>
      <c r="E1738" s="270" t="s">
        <v>1240</v>
      </c>
      <c r="F1738" s="271">
        <v>9225.6</v>
      </c>
      <c r="G1738" s="271">
        <v>9225.6</v>
      </c>
    </row>
    <row r="1739" spans="1:7" ht="25.5" x14ac:dyDescent="0.2">
      <c r="A1739" s="269"/>
      <c r="B1739" s="269"/>
      <c r="C1739" s="269"/>
      <c r="D1739" s="269" t="s">
        <v>1281</v>
      </c>
      <c r="E1739" s="270" t="s">
        <v>1282</v>
      </c>
      <c r="F1739" s="271">
        <v>5000</v>
      </c>
      <c r="G1739" s="271">
        <v>5000</v>
      </c>
    </row>
    <row r="1740" spans="1:7" x14ac:dyDescent="0.2">
      <c r="A1740" s="269"/>
      <c r="B1740" s="269"/>
      <c r="C1740" s="269"/>
      <c r="D1740" s="269" t="s">
        <v>1316</v>
      </c>
      <c r="E1740" s="270" t="s">
        <v>1317</v>
      </c>
      <c r="F1740" s="271">
        <v>3525.6</v>
      </c>
      <c r="G1740" s="271">
        <v>3525.6</v>
      </c>
    </row>
    <row r="1741" spans="1:7" x14ac:dyDescent="0.2">
      <c r="A1741" s="269"/>
      <c r="B1741" s="269"/>
      <c r="C1741" s="269"/>
      <c r="D1741" s="269" t="s">
        <v>1318</v>
      </c>
      <c r="E1741" s="270" t="s">
        <v>1319</v>
      </c>
      <c r="F1741" s="271">
        <v>700</v>
      </c>
      <c r="G1741" s="271">
        <v>700</v>
      </c>
    </row>
    <row r="1742" spans="1:7" x14ac:dyDescent="0.2">
      <c r="A1742" s="269"/>
      <c r="B1742" s="269"/>
      <c r="C1742" s="269"/>
      <c r="D1742" s="269" t="s">
        <v>1172</v>
      </c>
      <c r="E1742" s="270" t="s">
        <v>1173</v>
      </c>
      <c r="F1742" s="271">
        <v>193544.5</v>
      </c>
      <c r="G1742" s="271">
        <v>409216.2</v>
      </c>
    </row>
    <row r="1743" spans="1:7" x14ac:dyDescent="0.2">
      <c r="A1743" s="269"/>
      <c r="B1743" s="269"/>
      <c r="C1743" s="269"/>
      <c r="D1743" s="269" t="s">
        <v>1174</v>
      </c>
      <c r="E1743" s="270" t="s">
        <v>1006</v>
      </c>
      <c r="F1743" s="271">
        <v>193544.5</v>
      </c>
      <c r="G1743" s="271">
        <v>409216.2</v>
      </c>
    </row>
    <row r="1744" spans="1:7" x14ac:dyDescent="0.2">
      <c r="A1744" s="269"/>
      <c r="B1744" s="269"/>
      <c r="C1744" s="269"/>
      <c r="D1744" s="269" t="s">
        <v>1152</v>
      </c>
      <c r="E1744" s="270" t="s">
        <v>1153</v>
      </c>
      <c r="F1744" s="271">
        <v>101174.9</v>
      </c>
      <c r="G1744" s="271">
        <v>112085</v>
      </c>
    </row>
    <row r="1745" spans="1:7" ht="38.25" x14ac:dyDescent="0.2">
      <c r="A1745" s="269"/>
      <c r="B1745" s="269"/>
      <c r="C1745" s="269"/>
      <c r="D1745" s="269" t="s">
        <v>1210</v>
      </c>
      <c r="E1745" s="270" t="s">
        <v>1211</v>
      </c>
      <c r="F1745" s="271">
        <v>101174.9</v>
      </c>
      <c r="G1745" s="271">
        <v>112085</v>
      </c>
    </row>
    <row r="1746" spans="1:7" x14ac:dyDescent="0.2">
      <c r="A1746" s="269"/>
      <c r="B1746" s="269" t="s">
        <v>1982</v>
      </c>
      <c r="C1746" s="269"/>
      <c r="D1746" s="269"/>
      <c r="E1746" s="270" t="s">
        <v>1983</v>
      </c>
      <c r="F1746" s="271">
        <v>28994.7</v>
      </c>
      <c r="G1746" s="271">
        <v>28994.7</v>
      </c>
    </row>
    <row r="1747" spans="1:7" ht="25.5" x14ac:dyDescent="0.2">
      <c r="A1747" s="269"/>
      <c r="B1747" s="269"/>
      <c r="C1747" s="269" t="s">
        <v>989</v>
      </c>
      <c r="D1747" s="269"/>
      <c r="E1747" s="270" t="s">
        <v>990</v>
      </c>
      <c r="F1747" s="271">
        <v>28994.7</v>
      </c>
      <c r="G1747" s="271">
        <v>28994.7</v>
      </c>
    </row>
    <row r="1748" spans="1:7" x14ac:dyDescent="0.2">
      <c r="A1748" s="269"/>
      <c r="B1748" s="269"/>
      <c r="C1748" s="269" t="s">
        <v>1976</v>
      </c>
      <c r="D1748" s="269"/>
      <c r="E1748" s="270" t="s">
        <v>1977</v>
      </c>
      <c r="F1748" s="271">
        <v>28994.7</v>
      </c>
      <c r="G1748" s="271">
        <v>28994.7</v>
      </c>
    </row>
    <row r="1749" spans="1:7" ht="25.5" x14ac:dyDescent="0.2">
      <c r="A1749" s="269"/>
      <c r="B1749" s="269"/>
      <c r="C1749" s="269"/>
      <c r="D1749" s="269" t="s">
        <v>1148</v>
      </c>
      <c r="E1749" s="270" t="s">
        <v>1149</v>
      </c>
      <c r="F1749" s="271">
        <v>11494.7</v>
      </c>
      <c r="G1749" s="271">
        <v>11494.7</v>
      </c>
    </row>
    <row r="1750" spans="1:7" ht="25.5" x14ac:dyDescent="0.2">
      <c r="A1750" s="269"/>
      <c r="B1750" s="269"/>
      <c r="C1750" s="269"/>
      <c r="D1750" s="269" t="s">
        <v>1150</v>
      </c>
      <c r="E1750" s="270" t="s">
        <v>1151</v>
      </c>
      <c r="F1750" s="271">
        <v>11494.7</v>
      </c>
      <c r="G1750" s="271">
        <v>11494.7</v>
      </c>
    </row>
    <row r="1751" spans="1:7" x14ac:dyDescent="0.2">
      <c r="A1751" s="269"/>
      <c r="B1751" s="269"/>
      <c r="C1751" s="269"/>
      <c r="D1751" s="269" t="s">
        <v>1152</v>
      </c>
      <c r="E1751" s="270" t="s">
        <v>1153</v>
      </c>
      <c r="F1751" s="271">
        <v>17500</v>
      </c>
      <c r="G1751" s="271">
        <v>17500</v>
      </c>
    </row>
    <row r="1752" spans="1:7" ht="38.25" x14ac:dyDescent="0.2">
      <c r="A1752" s="269"/>
      <c r="B1752" s="269"/>
      <c r="C1752" s="269"/>
      <c r="D1752" s="269" t="s">
        <v>1210</v>
      </c>
      <c r="E1752" s="270" t="s">
        <v>1211</v>
      </c>
      <c r="F1752" s="271">
        <v>17500</v>
      </c>
      <c r="G1752" s="271">
        <v>17500</v>
      </c>
    </row>
    <row r="1753" spans="1:7" x14ac:dyDescent="0.2">
      <c r="A1753" s="269"/>
      <c r="B1753" s="269" t="s">
        <v>1984</v>
      </c>
      <c r="C1753" s="269"/>
      <c r="D1753" s="269"/>
      <c r="E1753" s="270" t="s">
        <v>1985</v>
      </c>
      <c r="F1753" s="271">
        <v>205429.6</v>
      </c>
      <c r="G1753" s="271">
        <v>215216.8</v>
      </c>
    </row>
    <row r="1754" spans="1:7" x14ac:dyDescent="0.2">
      <c r="A1754" s="269"/>
      <c r="B1754" s="269"/>
      <c r="C1754" s="269" t="s">
        <v>1986</v>
      </c>
      <c r="D1754" s="269"/>
      <c r="E1754" s="270" t="s">
        <v>1987</v>
      </c>
      <c r="F1754" s="271">
        <v>171409.6</v>
      </c>
      <c r="G1754" s="271">
        <v>181196.79999999999</v>
      </c>
    </row>
    <row r="1755" spans="1:7" ht="38.25" x14ac:dyDescent="0.2">
      <c r="A1755" s="269"/>
      <c r="B1755" s="269"/>
      <c r="C1755" s="269" t="s">
        <v>1988</v>
      </c>
      <c r="D1755" s="269"/>
      <c r="E1755" s="270" t="s">
        <v>1989</v>
      </c>
      <c r="F1755" s="271">
        <v>171409.6</v>
      </c>
      <c r="G1755" s="271">
        <v>181196.79999999999</v>
      </c>
    </row>
    <row r="1756" spans="1:7" ht="25.5" x14ac:dyDescent="0.2">
      <c r="A1756" s="269"/>
      <c r="B1756" s="269"/>
      <c r="C1756" s="269"/>
      <c r="D1756" s="269" t="s">
        <v>1231</v>
      </c>
      <c r="E1756" s="270" t="s">
        <v>1232</v>
      </c>
      <c r="F1756" s="271">
        <v>171409.6</v>
      </c>
      <c r="G1756" s="271">
        <v>181196.79999999999</v>
      </c>
    </row>
    <row r="1757" spans="1:7" x14ac:dyDescent="0.2">
      <c r="A1757" s="269"/>
      <c r="B1757" s="269"/>
      <c r="C1757" s="269"/>
      <c r="D1757" s="269" t="s">
        <v>1251</v>
      </c>
      <c r="E1757" s="270" t="s">
        <v>1252</v>
      </c>
      <c r="F1757" s="271">
        <v>171409.6</v>
      </c>
      <c r="G1757" s="271">
        <v>181196.79999999999</v>
      </c>
    </row>
    <row r="1758" spans="1:7" ht="25.5" x14ac:dyDescent="0.2">
      <c r="A1758" s="269"/>
      <c r="B1758" s="269"/>
      <c r="C1758" s="269" t="s">
        <v>989</v>
      </c>
      <c r="D1758" s="269"/>
      <c r="E1758" s="270" t="s">
        <v>990</v>
      </c>
      <c r="F1758" s="271">
        <v>34020</v>
      </c>
      <c r="G1758" s="271">
        <v>34020</v>
      </c>
    </row>
    <row r="1759" spans="1:7" x14ac:dyDescent="0.2">
      <c r="A1759" s="269"/>
      <c r="B1759" s="269"/>
      <c r="C1759" s="269" t="s">
        <v>1990</v>
      </c>
      <c r="D1759" s="269"/>
      <c r="E1759" s="270" t="s">
        <v>1991</v>
      </c>
      <c r="F1759" s="271">
        <v>16500</v>
      </c>
      <c r="G1759" s="271">
        <v>16500</v>
      </c>
    </row>
    <row r="1760" spans="1:7" x14ac:dyDescent="0.2">
      <c r="A1760" s="269"/>
      <c r="B1760" s="269"/>
      <c r="C1760" s="269"/>
      <c r="D1760" s="269" t="s">
        <v>1239</v>
      </c>
      <c r="E1760" s="270" t="s">
        <v>1240</v>
      </c>
      <c r="F1760" s="271">
        <v>16500</v>
      </c>
      <c r="G1760" s="271">
        <v>16500</v>
      </c>
    </row>
    <row r="1761" spans="1:7" x14ac:dyDescent="0.2">
      <c r="A1761" s="269"/>
      <c r="B1761" s="269"/>
      <c r="C1761" s="269"/>
      <c r="D1761" s="269" t="s">
        <v>1316</v>
      </c>
      <c r="E1761" s="270" t="s">
        <v>1317</v>
      </c>
      <c r="F1761" s="271">
        <v>16500</v>
      </c>
      <c r="G1761" s="271">
        <v>16500</v>
      </c>
    </row>
    <row r="1762" spans="1:7" x14ac:dyDescent="0.2">
      <c r="A1762" s="269"/>
      <c r="B1762" s="269"/>
      <c r="C1762" s="269" t="s">
        <v>1992</v>
      </c>
      <c r="D1762" s="269"/>
      <c r="E1762" s="270" t="s">
        <v>1993</v>
      </c>
      <c r="F1762" s="271">
        <v>17520</v>
      </c>
      <c r="G1762" s="271">
        <v>17520</v>
      </c>
    </row>
    <row r="1763" spans="1:7" x14ac:dyDescent="0.2">
      <c r="A1763" s="269"/>
      <c r="B1763" s="269"/>
      <c r="C1763" s="269"/>
      <c r="D1763" s="269" t="s">
        <v>1239</v>
      </c>
      <c r="E1763" s="270" t="s">
        <v>1240</v>
      </c>
      <c r="F1763" s="271">
        <v>17520</v>
      </c>
      <c r="G1763" s="271">
        <v>17520</v>
      </c>
    </row>
    <row r="1764" spans="1:7" ht="25.5" x14ac:dyDescent="0.2">
      <c r="A1764" s="269"/>
      <c r="B1764" s="269"/>
      <c r="C1764" s="269"/>
      <c r="D1764" s="269" t="s">
        <v>1994</v>
      </c>
      <c r="E1764" s="270" t="s">
        <v>1995</v>
      </c>
      <c r="F1764" s="271">
        <v>17520</v>
      </c>
      <c r="G1764" s="271">
        <v>17520</v>
      </c>
    </row>
    <row r="1765" spans="1:7" ht="25.5" x14ac:dyDescent="0.2">
      <c r="A1765" s="269"/>
      <c r="B1765" s="269" t="s">
        <v>1996</v>
      </c>
      <c r="C1765" s="269"/>
      <c r="D1765" s="269"/>
      <c r="E1765" s="270" t="s">
        <v>1997</v>
      </c>
      <c r="F1765" s="271">
        <v>152584</v>
      </c>
      <c r="G1765" s="271">
        <v>17854.599999999999</v>
      </c>
    </row>
    <row r="1766" spans="1:7" ht="25.5" x14ac:dyDescent="0.2">
      <c r="A1766" s="269"/>
      <c r="B1766" s="269"/>
      <c r="C1766" s="269" t="s">
        <v>1136</v>
      </c>
      <c r="D1766" s="269"/>
      <c r="E1766" s="270" t="s">
        <v>1137</v>
      </c>
      <c r="F1766" s="271">
        <v>12453.8</v>
      </c>
      <c r="G1766" s="271">
        <v>12593.6</v>
      </c>
    </row>
    <row r="1767" spans="1:7" x14ac:dyDescent="0.2">
      <c r="A1767" s="269"/>
      <c r="B1767" s="269"/>
      <c r="C1767" s="269" t="s">
        <v>1146</v>
      </c>
      <c r="D1767" s="269"/>
      <c r="E1767" s="270" t="s">
        <v>1147</v>
      </c>
      <c r="F1767" s="271">
        <v>12453.8</v>
      </c>
      <c r="G1767" s="271">
        <v>12593.6</v>
      </c>
    </row>
    <row r="1768" spans="1:7" ht="38.25" x14ac:dyDescent="0.2">
      <c r="A1768" s="269"/>
      <c r="B1768" s="269"/>
      <c r="C1768" s="269"/>
      <c r="D1768" s="269" t="s">
        <v>1140</v>
      </c>
      <c r="E1768" s="270" t="s">
        <v>1141</v>
      </c>
      <c r="F1768" s="271">
        <v>10088.700000000001</v>
      </c>
      <c r="G1768" s="271">
        <v>10088.700000000001</v>
      </c>
    </row>
    <row r="1769" spans="1:7" ht="25.5" x14ac:dyDescent="0.2">
      <c r="A1769" s="269"/>
      <c r="B1769" s="269"/>
      <c r="C1769" s="269"/>
      <c r="D1769" s="269" t="s">
        <v>1142</v>
      </c>
      <c r="E1769" s="270" t="s">
        <v>1143</v>
      </c>
      <c r="F1769" s="271">
        <v>10088.700000000001</v>
      </c>
      <c r="G1769" s="271">
        <v>10088.700000000001</v>
      </c>
    </row>
    <row r="1770" spans="1:7" ht="25.5" x14ac:dyDescent="0.2">
      <c r="A1770" s="269"/>
      <c r="B1770" s="269"/>
      <c r="C1770" s="269"/>
      <c r="D1770" s="269" t="s">
        <v>1148</v>
      </c>
      <c r="E1770" s="270" t="s">
        <v>1149</v>
      </c>
      <c r="F1770" s="271">
        <v>2343.8000000000002</v>
      </c>
      <c r="G1770" s="271">
        <v>2483.6</v>
      </c>
    </row>
    <row r="1771" spans="1:7" ht="25.5" x14ac:dyDescent="0.2">
      <c r="A1771" s="269"/>
      <c r="B1771" s="269"/>
      <c r="C1771" s="269"/>
      <c r="D1771" s="269" t="s">
        <v>1150</v>
      </c>
      <c r="E1771" s="270" t="s">
        <v>1151</v>
      </c>
      <c r="F1771" s="271">
        <v>2343.8000000000002</v>
      </c>
      <c r="G1771" s="271">
        <v>2483.6</v>
      </c>
    </row>
    <row r="1772" spans="1:7" x14ac:dyDescent="0.2">
      <c r="A1772" s="269"/>
      <c r="B1772" s="269"/>
      <c r="C1772" s="269"/>
      <c r="D1772" s="269" t="s">
        <v>1152</v>
      </c>
      <c r="E1772" s="270" t="s">
        <v>1153</v>
      </c>
      <c r="F1772" s="271">
        <v>21.3</v>
      </c>
      <c r="G1772" s="271">
        <v>21.3</v>
      </c>
    </row>
    <row r="1773" spans="1:7" ht="25.5" x14ac:dyDescent="0.2">
      <c r="A1773" s="269"/>
      <c r="B1773" s="269"/>
      <c r="C1773" s="269"/>
      <c r="D1773" s="269" t="s">
        <v>1154</v>
      </c>
      <c r="E1773" s="270" t="s">
        <v>1155</v>
      </c>
      <c r="F1773" s="271">
        <v>21.3</v>
      </c>
      <c r="G1773" s="271">
        <v>21.3</v>
      </c>
    </row>
    <row r="1774" spans="1:7" x14ac:dyDescent="0.2">
      <c r="A1774" s="269"/>
      <c r="B1774" s="269"/>
      <c r="C1774" s="269" t="s">
        <v>481</v>
      </c>
      <c r="D1774" s="269"/>
      <c r="E1774" s="270" t="s">
        <v>482</v>
      </c>
      <c r="F1774" s="271">
        <v>140130.20000000001</v>
      </c>
      <c r="G1774" s="271">
        <v>5261</v>
      </c>
    </row>
    <row r="1775" spans="1:7" ht="38.25" x14ac:dyDescent="0.2">
      <c r="A1775" s="269"/>
      <c r="B1775" s="269"/>
      <c r="C1775" s="269" t="s">
        <v>1698</v>
      </c>
      <c r="D1775" s="269"/>
      <c r="E1775" s="270" t="s">
        <v>2796</v>
      </c>
      <c r="F1775" s="271">
        <v>500</v>
      </c>
      <c r="G1775" s="271">
        <v>0</v>
      </c>
    </row>
    <row r="1776" spans="1:7" ht="25.5" x14ac:dyDescent="0.2">
      <c r="A1776" s="269"/>
      <c r="B1776" s="269"/>
      <c r="C1776" s="269"/>
      <c r="D1776" s="269" t="s">
        <v>1148</v>
      </c>
      <c r="E1776" s="270" t="s">
        <v>1149</v>
      </c>
      <c r="F1776" s="271">
        <v>200</v>
      </c>
      <c r="G1776" s="271">
        <v>0</v>
      </c>
    </row>
    <row r="1777" spans="1:7" ht="25.5" x14ac:dyDescent="0.2">
      <c r="A1777" s="269"/>
      <c r="B1777" s="269"/>
      <c r="C1777" s="269"/>
      <c r="D1777" s="269" t="s">
        <v>1150</v>
      </c>
      <c r="E1777" s="270" t="s">
        <v>1151</v>
      </c>
      <c r="F1777" s="271">
        <v>200</v>
      </c>
      <c r="G1777" s="271">
        <v>0</v>
      </c>
    </row>
    <row r="1778" spans="1:7" x14ac:dyDescent="0.2">
      <c r="A1778" s="269"/>
      <c r="B1778" s="269"/>
      <c r="C1778" s="269"/>
      <c r="D1778" s="269" t="s">
        <v>1152</v>
      </c>
      <c r="E1778" s="270" t="s">
        <v>1153</v>
      </c>
      <c r="F1778" s="271">
        <v>300</v>
      </c>
      <c r="G1778" s="271">
        <v>0</v>
      </c>
    </row>
    <row r="1779" spans="1:7" ht="38.25" x14ac:dyDescent="0.2">
      <c r="A1779" s="269"/>
      <c r="B1779" s="269"/>
      <c r="C1779" s="269"/>
      <c r="D1779" s="269" t="s">
        <v>1210</v>
      </c>
      <c r="E1779" s="270" t="s">
        <v>1211</v>
      </c>
      <c r="F1779" s="271">
        <v>300</v>
      </c>
      <c r="G1779" s="271">
        <v>0</v>
      </c>
    </row>
    <row r="1780" spans="1:7" ht="25.5" x14ac:dyDescent="0.2">
      <c r="A1780" s="269"/>
      <c r="B1780" s="269"/>
      <c r="C1780" s="269" t="s">
        <v>483</v>
      </c>
      <c r="D1780" s="269"/>
      <c r="E1780" s="270" t="s">
        <v>484</v>
      </c>
      <c r="F1780" s="271">
        <v>3850</v>
      </c>
      <c r="G1780" s="271">
        <v>3880.8</v>
      </c>
    </row>
    <row r="1781" spans="1:7" x14ac:dyDescent="0.2">
      <c r="A1781" s="269"/>
      <c r="B1781" s="269"/>
      <c r="C1781" s="269"/>
      <c r="D1781" s="269" t="s">
        <v>1152</v>
      </c>
      <c r="E1781" s="270" t="s">
        <v>1153</v>
      </c>
      <c r="F1781" s="271">
        <v>3850</v>
      </c>
      <c r="G1781" s="271">
        <v>3880.8</v>
      </c>
    </row>
    <row r="1782" spans="1:7" ht="38.25" x14ac:dyDescent="0.2">
      <c r="A1782" s="269"/>
      <c r="B1782" s="269"/>
      <c r="C1782" s="269"/>
      <c r="D1782" s="269" t="s">
        <v>1210</v>
      </c>
      <c r="E1782" s="270" t="s">
        <v>1211</v>
      </c>
      <c r="F1782" s="271">
        <v>3850</v>
      </c>
      <c r="G1782" s="271">
        <v>3880.8</v>
      </c>
    </row>
    <row r="1783" spans="1:7" ht="38.25" x14ac:dyDescent="0.2">
      <c r="A1783" s="269"/>
      <c r="B1783" s="269"/>
      <c r="C1783" s="269" t="s">
        <v>1978</v>
      </c>
      <c r="D1783" s="269"/>
      <c r="E1783" s="270" t="s">
        <v>1979</v>
      </c>
      <c r="F1783" s="271">
        <v>135780.20000000001</v>
      </c>
      <c r="G1783" s="271">
        <v>1380.2</v>
      </c>
    </row>
    <row r="1784" spans="1:7" ht="25.5" x14ac:dyDescent="0.2">
      <c r="A1784" s="269"/>
      <c r="B1784" s="269"/>
      <c r="C1784" s="269" t="s">
        <v>2527</v>
      </c>
      <c r="D1784" s="269"/>
      <c r="E1784" s="270" t="s">
        <v>2826</v>
      </c>
      <c r="F1784" s="271">
        <v>134400</v>
      </c>
      <c r="G1784" s="271">
        <v>0</v>
      </c>
    </row>
    <row r="1785" spans="1:7" x14ac:dyDescent="0.2">
      <c r="A1785" s="269"/>
      <c r="B1785" s="269"/>
      <c r="C1785" s="269"/>
      <c r="D1785" s="269" t="s">
        <v>461</v>
      </c>
      <c r="E1785" s="270" t="s">
        <v>462</v>
      </c>
      <c r="F1785" s="271">
        <v>134400</v>
      </c>
      <c r="G1785" s="271">
        <v>0</v>
      </c>
    </row>
    <row r="1786" spans="1:7" ht="25.5" x14ac:dyDescent="0.2">
      <c r="A1786" s="269"/>
      <c r="B1786" s="269"/>
      <c r="C1786" s="269"/>
      <c r="D1786" s="269" t="s">
        <v>463</v>
      </c>
      <c r="E1786" s="270" t="s">
        <v>464</v>
      </c>
      <c r="F1786" s="271">
        <v>134400</v>
      </c>
      <c r="G1786" s="271">
        <v>0</v>
      </c>
    </row>
    <row r="1787" spans="1:7" ht="25.5" x14ac:dyDescent="0.2">
      <c r="A1787" s="269"/>
      <c r="B1787" s="269"/>
      <c r="C1787" s="269" t="s">
        <v>2524</v>
      </c>
      <c r="D1787" s="269"/>
      <c r="E1787" s="270" t="s">
        <v>2525</v>
      </c>
      <c r="F1787" s="271">
        <v>1380.2</v>
      </c>
      <c r="G1787" s="271">
        <v>1380.2</v>
      </c>
    </row>
    <row r="1788" spans="1:7" ht="38.25" x14ac:dyDescent="0.2">
      <c r="A1788" s="269"/>
      <c r="B1788" s="269"/>
      <c r="C1788" s="269"/>
      <c r="D1788" s="269" t="s">
        <v>1140</v>
      </c>
      <c r="E1788" s="270" t="s">
        <v>1141</v>
      </c>
      <c r="F1788" s="271">
        <v>1380.2</v>
      </c>
      <c r="G1788" s="271">
        <v>1380.2</v>
      </c>
    </row>
    <row r="1789" spans="1:7" ht="25.5" x14ac:dyDescent="0.2">
      <c r="A1789" s="269"/>
      <c r="B1789" s="269"/>
      <c r="C1789" s="269"/>
      <c r="D1789" s="269" t="s">
        <v>1142</v>
      </c>
      <c r="E1789" s="270" t="s">
        <v>1143</v>
      </c>
      <c r="F1789" s="271">
        <v>1380.2</v>
      </c>
      <c r="G1789" s="271">
        <v>1380.2</v>
      </c>
    </row>
    <row r="1790" spans="1:7" ht="25.5" x14ac:dyDescent="0.2">
      <c r="A1790" s="269" t="s">
        <v>2082</v>
      </c>
      <c r="B1790" s="269"/>
      <c r="C1790" s="269"/>
      <c r="D1790" s="269"/>
      <c r="E1790" s="270" t="s">
        <v>436</v>
      </c>
      <c r="F1790" s="271">
        <v>1064696.1000000001</v>
      </c>
      <c r="G1790" s="271">
        <v>894402.7</v>
      </c>
    </row>
    <row r="1791" spans="1:7" x14ac:dyDescent="0.2">
      <c r="A1791" s="269"/>
      <c r="B1791" s="269" t="s">
        <v>1132</v>
      </c>
      <c r="C1791" s="269"/>
      <c r="D1791" s="269"/>
      <c r="E1791" s="270" t="s">
        <v>1133</v>
      </c>
      <c r="F1791" s="271">
        <v>142</v>
      </c>
      <c r="G1791" s="271">
        <v>150.4</v>
      </c>
    </row>
    <row r="1792" spans="1:7" x14ac:dyDescent="0.2">
      <c r="A1792" s="269"/>
      <c r="B1792" s="269" t="s">
        <v>1221</v>
      </c>
      <c r="C1792" s="269"/>
      <c r="D1792" s="269"/>
      <c r="E1792" s="270" t="s">
        <v>1222</v>
      </c>
      <c r="F1792" s="271">
        <v>142</v>
      </c>
      <c r="G1792" s="271">
        <v>150.4</v>
      </c>
    </row>
    <row r="1793" spans="1:7" x14ac:dyDescent="0.2">
      <c r="A1793" s="269"/>
      <c r="B1793" s="269"/>
      <c r="C1793" s="269" t="s">
        <v>1187</v>
      </c>
      <c r="D1793" s="269"/>
      <c r="E1793" s="270" t="s">
        <v>1173</v>
      </c>
      <c r="F1793" s="271">
        <v>142</v>
      </c>
      <c r="G1793" s="271">
        <v>150.4</v>
      </c>
    </row>
    <row r="1794" spans="1:7" ht="25.5" x14ac:dyDescent="0.2">
      <c r="A1794" s="269"/>
      <c r="B1794" s="269"/>
      <c r="C1794" s="269" t="s">
        <v>1188</v>
      </c>
      <c r="D1794" s="269"/>
      <c r="E1794" s="270" t="s">
        <v>1189</v>
      </c>
      <c r="F1794" s="271">
        <v>142</v>
      </c>
      <c r="G1794" s="271">
        <v>150.4</v>
      </c>
    </row>
    <row r="1795" spans="1:7" ht="38.25" x14ac:dyDescent="0.2">
      <c r="A1795" s="269"/>
      <c r="B1795" s="269"/>
      <c r="C1795" s="269" t="s">
        <v>478</v>
      </c>
      <c r="D1795" s="269"/>
      <c r="E1795" s="270" t="s">
        <v>479</v>
      </c>
      <c r="F1795" s="271">
        <v>142</v>
      </c>
      <c r="G1795" s="271">
        <v>150.4</v>
      </c>
    </row>
    <row r="1796" spans="1:7" x14ac:dyDescent="0.2">
      <c r="A1796" s="269"/>
      <c r="B1796" s="269"/>
      <c r="C1796" s="269"/>
      <c r="D1796" s="269" t="s">
        <v>1172</v>
      </c>
      <c r="E1796" s="270" t="s">
        <v>1173</v>
      </c>
      <c r="F1796" s="271">
        <v>142</v>
      </c>
      <c r="G1796" s="271">
        <v>150.4</v>
      </c>
    </row>
    <row r="1797" spans="1:7" x14ac:dyDescent="0.2">
      <c r="A1797" s="269"/>
      <c r="B1797" s="269"/>
      <c r="C1797" s="269"/>
      <c r="D1797" s="269" t="s">
        <v>1192</v>
      </c>
      <c r="E1797" s="270" t="s">
        <v>1193</v>
      </c>
      <c r="F1797" s="271">
        <v>142</v>
      </c>
      <c r="G1797" s="271">
        <v>150.4</v>
      </c>
    </row>
    <row r="1798" spans="1:7" x14ac:dyDescent="0.2">
      <c r="A1798" s="269"/>
      <c r="B1798" s="269" t="s">
        <v>489</v>
      </c>
      <c r="C1798" s="269"/>
      <c r="D1798" s="269"/>
      <c r="E1798" s="270" t="s">
        <v>490</v>
      </c>
      <c r="F1798" s="271">
        <v>98700.5</v>
      </c>
      <c r="G1798" s="271">
        <v>100760.3</v>
      </c>
    </row>
    <row r="1799" spans="1:7" x14ac:dyDescent="0.2">
      <c r="A1799" s="269"/>
      <c r="B1799" s="269" t="s">
        <v>491</v>
      </c>
      <c r="C1799" s="269"/>
      <c r="D1799" s="269"/>
      <c r="E1799" s="270" t="s">
        <v>492</v>
      </c>
      <c r="F1799" s="271">
        <v>47065.2</v>
      </c>
      <c r="G1799" s="271">
        <v>47164.2</v>
      </c>
    </row>
    <row r="1800" spans="1:7" ht="19.899999999999999" customHeight="1" x14ac:dyDescent="0.2">
      <c r="A1800" s="269"/>
      <c r="B1800" s="269"/>
      <c r="C1800" s="269" t="s">
        <v>1158</v>
      </c>
      <c r="D1800" s="269"/>
      <c r="E1800" s="270" t="s">
        <v>1159</v>
      </c>
      <c r="F1800" s="271">
        <v>47065.2</v>
      </c>
      <c r="G1800" s="271">
        <v>47164.2</v>
      </c>
    </row>
    <row r="1801" spans="1:7" ht="38.25" x14ac:dyDescent="0.2">
      <c r="A1801" s="269"/>
      <c r="B1801" s="269"/>
      <c r="C1801" s="269" t="s">
        <v>493</v>
      </c>
      <c r="D1801" s="269"/>
      <c r="E1801" s="270" t="s">
        <v>494</v>
      </c>
      <c r="F1801" s="271">
        <v>47065.2</v>
      </c>
      <c r="G1801" s="271">
        <v>47164.2</v>
      </c>
    </row>
    <row r="1802" spans="1:7" x14ac:dyDescent="0.2">
      <c r="A1802" s="269"/>
      <c r="B1802" s="269"/>
      <c r="C1802" s="269"/>
      <c r="D1802" s="269" t="s">
        <v>1172</v>
      </c>
      <c r="E1802" s="270" t="s">
        <v>1173</v>
      </c>
      <c r="F1802" s="271">
        <v>47065.2</v>
      </c>
      <c r="G1802" s="271">
        <v>47164.2</v>
      </c>
    </row>
    <row r="1803" spans="1:7" x14ac:dyDescent="0.2">
      <c r="A1803" s="269"/>
      <c r="B1803" s="269"/>
      <c r="C1803" s="269"/>
      <c r="D1803" s="269" t="s">
        <v>1192</v>
      </c>
      <c r="E1803" s="270" t="s">
        <v>1193</v>
      </c>
      <c r="F1803" s="271">
        <v>47065.2</v>
      </c>
      <c r="G1803" s="271">
        <v>47164.2</v>
      </c>
    </row>
    <row r="1804" spans="1:7" x14ac:dyDescent="0.2">
      <c r="A1804" s="269"/>
      <c r="B1804" s="269" t="s">
        <v>495</v>
      </c>
      <c r="C1804" s="269"/>
      <c r="D1804" s="269"/>
      <c r="E1804" s="270" t="s">
        <v>496</v>
      </c>
      <c r="F1804" s="271">
        <v>51635.3</v>
      </c>
      <c r="G1804" s="271">
        <v>53596.1</v>
      </c>
    </row>
    <row r="1805" spans="1:7" ht="25.5" x14ac:dyDescent="0.2">
      <c r="A1805" s="269"/>
      <c r="B1805" s="269"/>
      <c r="C1805" s="269" t="s">
        <v>497</v>
      </c>
      <c r="D1805" s="269"/>
      <c r="E1805" s="270" t="s">
        <v>498</v>
      </c>
      <c r="F1805" s="271">
        <v>51635.3</v>
      </c>
      <c r="G1805" s="271">
        <v>53596.1</v>
      </c>
    </row>
    <row r="1806" spans="1:7" ht="25.5" x14ac:dyDescent="0.2">
      <c r="A1806" s="269"/>
      <c r="B1806" s="269"/>
      <c r="C1806" s="269" t="s">
        <v>499</v>
      </c>
      <c r="D1806" s="269"/>
      <c r="E1806" s="270" t="s">
        <v>500</v>
      </c>
      <c r="F1806" s="271">
        <v>51635.3</v>
      </c>
      <c r="G1806" s="271">
        <v>53596.1</v>
      </c>
    </row>
    <row r="1807" spans="1:7" ht="38.25" x14ac:dyDescent="0.2">
      <c r="A1807" s="269"/>
      <c r="B1807" s="269"/>
      <c r="C1807" s="269"/>
      <c r="D1807" s="269" t="s">
        <v>1140</v>
      </c>
      <c r="E1807" s="270" t="s">
        <v>1141</v>
      </c>
      <c r="F1807" s="271">
        <v>21404.6</v>
      </c>
      <c r="G1807" s="271">
        <v>21404.6</v>
      </c>
    </row>
    <row r="1808" spans="1:7" x14ac:dyDescent="0.2">
      <c r="A1808" s="269"/>
      <c r="B1808" s="269"/>
      <c r="C1808" s="269"/>
      <c r="D1808" s="269" t="s">
        <v>1247</v>
      </c>
      <c r="E1808" s="270" t="s">
        <v>1248</v>
      </c>
      <c r="F1808" s="271">
        <v>21404.6</v>
      </c>
      <c r="G1808" s="271">
        <v>21404.6</v>
      </c>
    </row>
    <row r="1809" spans="1:7" ht="25.5" x14ac:dyDescent="0.2">
      <c r="A1809" s="269"/>
      <c r="B1809" s="269"/>
      <c r="C1809" s="269"/>
      <c r="D1809" s="269" t="s">
        <v>1148</v>
      </c>
      <c r="E1809" s="270" t="s">
        <v>1149</v>
      </c>
      <c r="F1809" s="271">
        <v>30135.5</v>
      </c>
      <c r="G1809" s="271">
        <v>32096.3</v>
      </c>
    </row>
    <row r="1810" spans="1:7" ht="25.5" x14ac:dyDescent="0.2">
      <c r="A1810" s="269"/>
      <c r="B1810" s="269"/>
      <c r="C1810" s="269"/>
      <c r="D1810" s="269" t="s">
        <v>1150</v>
      </c>
      <c r="E1810" s="270" t="s">
        <v>1151</v>
      </c>
      <c r="F1810" s="271">
        <v>30135.5</v>
      </c>
      <c r="G1810" s="271">
        <v>32096.3</v>
      </c>
    </row>
    <row r="1811" spans="1:7" x14ac:dyDescent="0.2">
      <c r="A1811" s="269"/>
      <c r="B1811" s="269"/>
      <c r="C1811" s="269"/>
      <c r="D1811" s="269" t="s">
        <v>1152</v>
      </c>
      <c r="E1811" s="270" t="s">
        <v>1153</v>
      </c>
      <c r="F1811" s="271">
        <v>95.2</v>
      </c>
      <c r="G1811" s="271">
        <v>95.2</v>
      </c>
    </row>
    <row r="1812" spans="1:7" ht="25.5" x14ac:dyDescent="0.2">
      <c r="A1812" s="269"/>
      <c r="B1812" s="269"/>
      <c r="C1812" s="269"/>
      <c r="D1812" s="269" t="s">
        <v>1154</v>
      </c>
      <c r="E1812" s="270" t="s">
        <v>1155</v>
      </c>
      <c r="F1812" s="271">
        <v>95.2</v>
      </c>
      <c r="G1812" s="271">
        <v>95.2</v>
      </c>
    </row>
    <row r="1813" spans="1:7" ht="25.5" x14ac:dyDescent="0.2">
      <c r="A1813" s="269"/>
      <c r="B1813" s="269" t="s">
        <v>501</v>
      </c>
      <c r="C1813" s="269"/>
      <c r="D1813" s="269"/>
      <c r="E1813" s="270" t="s">
        <v>502</v>
      </c>
      <c r="F1813" s="271">
        <v>955191.1</v>
      </c>
      <c r="G1813" s="271">
        <v>782736.4</v>
      </c>
    </row>
    <row r="1814" spans="1:7" ht="38.25" x14ac:dyDescent="0.2">
      <c r="A1814" s="269"/>
      <c r="B1814" s="269" t="s">
        <v>503</v>
      </c>
      <c r="C1814" s="269"/>
      <c r="D1814" s="269"/>
      <c r="E1814" s="270" t="s">
        <v>504</v>
      </c>
      <c r="F1814" s="271">
        <v>240583.8</v>
      </c>
      <c r="G1814" s="271">
        <v>99085.5</v>
      </c>
    </row>
    <row r="1815" spans="1:7" ht="25.5" x14ac:dyDescent="0.2">
      <c r="A1815" s="269"/>
      <c r="B1815" s="269"/>
      <c r="C1815" s="269" t="s">
        <v>1136</v>
      </c>
      <c r="D1815" s="269"/>
      <c r="E1815" s="270" t="s">
        <v>1137</v>
      </c>
      <c r="F1815" s="271">
        <v>35158.5</v>
      </c>
      <c r="G1815" s="271">
        <v>35429.800000000003</v>
      </c>
    </row>
    <row r="1816" spans="1:7" x14ac:dyDescent="0.2">
      <c r="A1816" s="269"/>
      <c r="B1816" s="269"/>
      <c r="C1816" s="269" t="s">
        <v>1146</v>
      </c>
      <c r="D1816" s="269"/>
      <c r="E1816" s="270" t="s">
        <v>1147</v>
      </c>
      <c r="F1816" s="271">
        <v>35158.5</v>
      </c>
      <c r="G1816" s="271">
        <v>35429.800000000003</v>
      </c>
    </row>
    <row r="1817" spans="1:7" ht="38.25" x14ac:dyDescent="0.2">
      <c r="A1817" s="269"/>
      <c r="B1817" s="269"/>
      <c r="C1817" s="269"/>
      <c r="D1817" s="269" t="s">
        <v>1140</v>
      </c>
      <c r="E1817" s="270" t="s">
        <v>1141</v>
      </c>
      <c r="F1817" s="271">
        <v>21588.6</v>
      </c>
      <c r="G1817" s="271">
        <v>21588.6</v>
      </c>
    </row>
    <row r="1818" spans="1:7" ht="25.5" x14ac:dyDescent="0.2">
      <c r="A1818" s="269"/>
      <c r="B1818" s="269"/>
      <c r="C1818" s="269"/>
      <c r="D1818" s="269" t="s">
        <v>1142</v>
      </c>
      <c r="E1818" s="270" t="s">
        <v>1143</v>
      </c>
      <c r="F1818" s="271">
        <v>21588.6</v>
      </c>
      <c r="G1818" s="271">
        <v>21588.6</v>
      </c>
    </row>
    <row r="1819" spans="1:7" ht="25.5" x14ac:dyDescent="0.2">
      <c r="A1819" s="269"/>
      <c r="B1819" s="269"/>
      <c r="C1819" s="269"/>
      <c r="D1819" s="269" t="s">
        <v>1148</v>
      </c>
      <c r="E1819" s="270" t="s">
        <v>1149</v>
      </c>
      <c r="F1819" s="271">
        <v>13503.9</v>
      </c>
      <c r="G1819" s="271">
        <v>13775.2</v>
      </c>
    </row>
    <row r="1820" spans="1:7" ht="25.5" x14ac:dyDescent="0.2">
      <c r="A1820" s="269"/>
      <c r="B1820" s="269"/>
      <c r="C1820" s="269"/>
      <c r="D1820" s="269" t="s">
        <v>1150</v>
      </c>
      <c r="E1820" s="270" t="s">
        <v>1151</v>
      </c>
      <c r="F1820" s="271">
        <v>13503.9</v>
      </c>
      <c r="G1820" s="271">
        <v>13775.2</v>
      </c>
    </row>
    <row r="1821" spans="1:7" x14ac:dyDescent="0.2">
      <c r="A1821" s="269"/>
      <c r="B1821" s="269"/>
      <c r="C1821" s="269"/>
      <c r="D1821" s="269" t="s">
        <v>1152</v>
      </c>
      <c r="E1821" s="270" t="s">
        <v>1153</v>
      </c>
      <c r="F1821" s="271">
        <v>66</v>
      </c>
      <c r="G1821" s="271">
        <v>66</v>
      </c>
    </row>
    <row r="1822" spans="1:7" ht="25.5" x14ac:dyDescent="0.2">
      <c r="A1822" s="269"/>
      <c r="B1822" s="269"/>
      <c r="C1822" s="269"/>
      <c r="D1822" s="269" t="s">
        <v>1154</v>
      </c>
      <c r="E1822" s="270" t="s">
        <v>1155</v>
      </c>
      <c r="F1822" s="271">
        <v>66</v>
      </c>
      <c r="G1822" s="271">
        <v>66</v>
      </c>
    </row>
    <row r="1823" spans="1:7" ht="25.5" x14ac:dyDescent="0.2">
      <c r="A1823" s="269"/>
      <c r="B1823" s="269"/>
      <c r="C1823" s="269" t="s">
        <v>458</v>
      </c>
      <c r="D1823" s="269"/>
      <c r="E1823" s="270" t="s">
        <v>2659</v>
      </c>
      <c r="F1823" s="271">
        <v>143024.4</v>
      </c>
      <c r="G1823" s="271">
        <v>0</v>
      </c>
    </row>
    <row r="1824" spans="1:7" ht="38.25" x14ac:dyDescent="0.2">
      <c r="A1824" s="269"/>
      <c r="B1824" s="269"/>
      <c r="C1824" s="269" t="s">
        <v>459</v>
      </c>
      <c r="D1824" s="269"/>
      <c r="E1824" s="270" t="s">
        <v>460</v>
      </c>
      <c r="F1824" s="271">
        <v>143024.4</v>
      </c>
      <c r="G1824" s="271">
        <v>0</v>
      </c>
    </row>
    <row r="1825" spans="1:7" ht="38.25" x14ac:dyDescent="0.2">
      <c r="A1825" s="269"/>
      <c r="B1825" s="269"/>
      <c r="C1825" s="269" t="s">
        <v>1832</v>
      </c>
      <c r="D1825" s="269"/>
      <c r="E1825" s="270" t="s">
        <v>2663</v>
      </c>
      <c r="F1825" s="271">
        <v>143024.4</v>
      </c>
      <c r="G1825" s="271">
        <v>0</v>
      </c>
    </row>
    <row r="1826" spans="1:7" x14ac:dyDescent="0.2">
      <c r="A1826" s="269"/>
      <c r="B1826" s="269"/>
      <c r="C1826" s="269"/>
      <c r="D1826" s="269" t="s">
        <v>461</v>
      </c>
      <c r="E1826" s="270" t="s">
        <v>462</v>
      </c>
      <c r="F1826" s="271">
        <v>143024.4</v>
      </c>
      <c r="G1826" s="271">
        <v>0</v>
      </c>
    </row>
    <row r="1827" spans="1:7" ht="25.5" x14ac:dyDescent="0.2">
      <c r="A1827" s="269"/>
      <c r="B1827" s="269"/>
      <c r="C1827" s="269"/>
      <c r="D1827" s="269" t="s">
        <v>463</v>
      </c>
      <c r="E1827" s="270" t="s">
        <v>464</v>
      </c>
      <c r="F1827" s="271">
        <v>143024.4</v>
      </c>
      <c r="G1827" s="271">
        <v>0</v>
      </c>
    </row>
    <row r="1828" spans="1:7" ht="38.25" x14ac:dyDescent="0.2">
      <c r="A1828" s="269"/>
      <c r="B1828" s="269"/>
      <c r="C1828" s="269" t="s">
        <v>505</v>
      </c>
      <c r="D1828" s="269"/>
      <c r="E1828" s="270" t="s">
        <v>506</v>
      </c>
      <c r="F1828" s="271">
        <v>29747</v>
      </c>
      <c r="G1828" s="271">
        <v>30447.200000000001</v>
      </c>
    </row>
    <row r="1829" spans="1:7" ht="38.25" x14ac:dyDescent="0.2">
      <c r="A1829" s="269"/>
      <c r="B1829" s="269"/>
      <c r="C1829" s="269"/>
      <c r="D1829" s="269" t="s">
        <v>1140</v>
      </c>
      <c r="E1829" s="270" t="s">
        <v>1141</v>
      </c>
      <c r="F1829" s="271">
        <v>17529.3</v>
      </c>
      <c r="G1829" s="271">
        <v>17529.3</v>
      </c>
    </row>
    <row r="1830" spans="1:7" x14ac:dyDescent="0.2">
      <c r="A1830" s="269"/>
      <c r="B1830" s="269"/>
      <c r="C1830" s="269"/>
      <c r="D1830" s="269" t="s">
        <v>1247</v>
      </c>
      <c r="E1830" s="270" t="s">
        <v>1248</v>
      </c>
      <c r="F1830" s="271">
        <v>17529.3</v>
      </c>
      <c r="G1830" s="271">
        <v>17529.3</v>
      </c>
    </row>
    <row r="1831" spans="1:7" ht="25.5" x14ac:dyDescent="0.2">
      <c r="A1831" s="269"/>
      <c r="B1831" s="269"/>
      <c r="C1831" s="269"/>
      <c r="D1831" s="269" t="s">
        <v>1148</v>
      </c>
      <c r="E1831" s="270" t="s">
        <v>1149</v>
      </c>
      <c r="F1831" s="271">
        <v>11033.3</v>
      </c>
      <c r="G1831" s="271">
        <v>11733.5</v>
      </c>
    </row>
    <row r="1832" spans="1:7" ht="25.5" x14ac:dyDescent="0.2">
      <c r="A1832" s="269"/>
      <c r="B1832" s="269"/>
      <c r="C1832" s="269"/>
      <c r="D1832" s="269" t="s">
        <v>1150</v>
      </c>
      <c r="E1832" s="270" t="s">
        <v>1151</v>
      </c>
      <c r="F1832" s="271">
        <v>11033.3</v>
      </c>
      <c r="G1832" s="271">
        <v>11733.5</v>
      </c>
    </row>
    <row r="1833" spans="1:7" x14ac:dyDescent="0.2">
      <c r="A1833" s="269"/>
      <c r="B1833" s="269"/>
      <c r="C1833" s="269"/>
      <c r="D1833" s="269" t="s">
        <v>1152</v>
      </c>
      <c r="E1833" s="270" t="s">
        <v>1153</v>
      </c>
      <c r="F1833" s="271">
        <v>1184.4000000000001</v>
      </c>
      <c r="G1833" s="271">
        <v>1184.4000000000001</v>
      </c>
    </row>
    <row r="1834" spans="1:7" ht="25.5" x14ac:dyDescent="0.2">
      <c r="A1834" s="269"/>
      <c r="B1834" s="269"/>
      <c r="C1834" s="269"/>
      <c r="D1834" s="269" t="s">
        <v>1154</v>
      </c>
      <c r="E1834" s="270" t="s">
        <v>1155</v>
      </c>
      <c r="F1834" s="271">
        <v>1184.4000000000001</v>
      </c>
      <c r="G1834" s="271">
        <v>1184.4000000000001</v>
      </c>
    </row>
    <row r="1835" spans="1:7" x14ac:dyDescent="0.2">
      <c r="A1835" s="269"/>
      <c r="B1835" s="269"/>
      <c r="C1835" s="269" t="s">
        <v>507</v>
      </c>
      <c r="D1835" s="269"/>
      <c r="E1835" s="270" t="s">
        <v>508</v>
      </c>
      <c r="F1835" s="271">
        <v>918.4</v>
      </c>
      <c r="G1835" s="271">
        <v>918.4</v>
      </c>
    </row>
    <row r="1836" spans="1:7" ht="25.5" x14ac:dyDescent="0.2">
      <c r="A1836" s="269"/>
      <c r="B1836" s="269"/>
      <c r="C1836" s="269" t="s">
        <v>509</v>
      </c>
      <c r="D1836" s="269"/>
      <c r="E1836" s="270" t="s">
        <v>510</v>
      </c>
      <c r="F1836" s="271">
        <v>918.4</v>
      </c>
      <c r="G1836" s="271">
        <v>918.4</v>
      </c>
    </row>
    <row r="1837" spans="1:7" ht="25.5" x14ac:dyDescent="0.2">
      <c r="A1837" s="269"/>
      <c r="B1837" s="269"/>
      <c r="C1837" s="269"/>
      <c r="D1837" s="269" t="s">
        <v>1148</v>
      </c>
      <c r="E1837" s="270" t="s">
        <v>1149</v>
      </c>
      <c r="F1837" s="271">
        <v>918.4</v>
      </c>
      <c r="G1837" s="271">
        <v>918.4</v>
      </c>
    </row>
    <row r="1838" spans="1:7" ht="25.5" x14ac:dyDescent="0.2">
      <c r="A1838" s="269"/>
      <c r="B1838" s="269"/>
      <c r="C1838" s="269"/>
      <c r="D1838" s="269" t="s">
        <v>1150</v>
      </c>
      <c r="E1838" s="270" t="s">
        <v>1151</v>
      </c>
      <c r="F1838" s="271">
        <v>918.4</v>
      </c>
      <c r="G1838" s="271">
        <v>918.4</v>
      </c>
    </row>
    <row r="1839" spans="1:7" ht="25.5" x14ac:dyDescent="0.2">
      <c r="A1839" s="269"/>
      <c r="B1839" s="269"/>
      <c r="C1839" s="269" t="s">
        <v>511</v>
      </c>
      <c r="D1839" s="269"/>
      <c r="E1839" s="270" t="s">
        <v>512</v>
      </c>
      <c r="F1839" s="271">
        <v>31735.5</v>
      </c>
      <c r="G1839" s="271">
        <v>32290.1</v>
      </c>
    </row>
    <row r="1840" spans="1:7" ht="38.25" x14ac:dyDescent="0.2">
      <c r="A1840" s="269"/>
      <c r="B1840" s="269"/>
      <c r="C1840" s="269"/>
      <c r="D1840" s="269" t="s">
        <v>1140</v>
      </c>
      <c r="E1840" s="270" t="s">
        <v>1141</v>
      </c>
      <c r="F1840" s="271">
        <v>23587.9</v>
      </c>
      <c r="G1840" s="271">
        <v>23587.9</v>
      </c>
    </row>
    <row r="1841" spans="1:7" x14ac:dyDescent="0.2">
      <c r="A1841" s="269"/>
      <c r="B1841" s="269"/>
      <c r="C1841" s="269"/>
      <c r="D1841" s="269" t="s">
        <v>1247</v>
      </c>
      <c r="E1841" s="270" t="s">
        <v>1248</v>
      </c>
      <c r="F1841" s="271">
        <v>23587.9</v>
      </c>
      <c r="G1841" s="271">
        <v>23587.9</v>
      </c>
    </row>
    <row r="1842" spans="1:7" ht="25.5" x14ac:dyDescent="0.2">
      <c r="A1842" s="269"/>
      <c r="B1842" s="269"/>
      <c r="C1842" s="269"/>
      <c r="D1842" s="269" t="s">
        <v>1148</v>
      </c>
      <c r="E1842" s="270" t="s">
        <v>1149</v>
      </c>
      <c r="F1842" s="271">
        <v>6930.1</v>
      </c>
      <c r="G1842" s="271">
        <v>7484.7</v>
      </c>
    </row>
    <row r="1843" spans="1:7" ht="25.5" x14ac:dyDescent="0.2">
      <c r="A1843" s="269"/>
      <c r="B1843" s="269"/>
      <c r="C1843" s="269"/>
      <c r="D1843" s="269" t="s">
        <v>1150</v>
      </c>
      <c r="E1843" s="270" t="s">
        <v>1151</v>
      </c>
      <c r="F1843" s="271">
        <v>6930.1</v>
      </c>
      <c r="G1843" s="271">
        <v>7484.7</v>
      </c>
    </row>
    <row r="1844" spans="1:7" x14ac:dyDescent="0.2">
      <c r="A1844" s="269"/>
      <c r="B1844" s="269"/>
      <c r="C1844" s="269"/>
      <c r="D1844" s="269" t="s">
        <v>1152</v>
      </c>
      <c r="E1844" s="270" t="s">
        <v>1153</v>
      </c>
      <c r="F1844" s="271">
        <v>1217.5</v>
      </c>
      <c r="G1844" s="271">
        <v>1217.5</v>
      </c>
    </row>
    <row r="1845" spans="1:7" ht="25.5" x14ac:dyDescent="0.2">
      <c r="A1845" s="269"/>
      <c r="B1845" s="269"/>
      <c r="C1845" s="269"/>
      <c r="D1845" s="269" t="s">
        <v>1154</v>
      </c>
      <c r="E1845" s="270" t="s">
        <v>1155</v>
      </c>
      <c r="F1845" s="271">
        <v>1217.5</v>
      </c>
      <c r="G1845" s="271">
        <v>1217.5</v>
      </c>
    </row>
    <row r="1846" spans="1:7" x14ac:dyDescent="0.2">
      <c r="A1846" s="269"/>
      <c r="B1846" s="269" t="s">
        <v>513</v>
      </c>
      <c r="C1846" s="269"/>
      <c r="D1846" s="269"/>
      <c r="E1846" s="270" t="s">
        <v>514</v>
      </c>
      <c r="F1846" s="271">
        <v>530757.80000000005</v>
      </c>
      <c r="G1846" s="271">
        <v>514857.3</v>
      </c>
    </row>
    <row r="1847" spans="1:7" ht="25.5" x14ac:dyDescent="0.2">
      <c r="A1847" s="269"/>
      <c r="B1847" s="269"/>
      <c r="C1847" s="269" t="s">
        <v>515</v>
      </c>
      <c r="D1847" s="269"/>
      <c r="E1847" s="270" t="s">
        <v>516</v>
      </c>
      <c r="F1847" s="271">
        <v>505710.3</v>
      </c>
      <c r="G1847" s="271">
        <v>511899</v>
      </c>
    </row>
    <row r="1848" spans="1:7" ht="38.25" x14ac:dyDescent="0.2">
      <c r="A1848" s="269"/>
      <c r="B1848" s="269"/>
      <c r="C1848" s="269"/>
      <c r="D1848" s="269" t="s">
        <v>1140</v>
      </c>
      <c r="E1848" s="270" t="s">
        <v>1141</v>
      </c>
      <c r="F1848" s="271">
        <v>398554.4</v>
      </c>
      <c r="G1848" s="271">
        <v>398554.4</v>
      </c>
    </row>
    <row r="1849" spans="1:7" x14ac:dyDescent="0.2">
      <c r="A1849" s="269"/>
      <c r="B1849" s="269"/>
      <c r="C1849" s="269"/>
      <c r="D1849" s="269" t="s">
        <v>1247</v>
      </c>
      <c r="E1849" s="270" t="s">
        <v>1248</v>
      </c>
      <c r="F1849" s="271">
        <v>398554.4</v>
      </c>
      <c r="G1849" s="271">
        <v>398554.4</v>
      </c>
    </row>
    <row r="1850" spans="1:7" ht="25.5" x14ac:dyDescent="0.2">
      <c r="A1850" s="269"/>
      <c r="B1850" s="269"/>
      <c r="C1850" s="269"/>
      <c r="D1850" s="269" t="s">
        <v>1148</v>
      </c>
      <c r="E1850" s="270" t="s">
        <v>1149</v>
      </c>
      <c r="F1850" s="271">
        <v>89413.1</v>
      </c>
      <c r="G1850" s="271">
        <v>95601.8</v>
      </c>
    </row>
    <row r="1851" spans="1:7" ht="25.5" x14ac:dyDescent="0.2">
      <c r="A1851" s="269"/>
      <c r="B1851" s="269"/>
      <c r="C1851" s="269"/>
      <c r="D1851" s="269" t="s">
        <v>1150</v>
      </c>
      <c r="E1851" s="270" t="s">
        <v>1151</v>
      </c>
      <c r="F1851" s="271">
        <v>89413.1</v>
      </c>
      <c r="G1851" s="271">
        <v>95601.8</v>
      </c>
    </row>
    <row r="1852" spans="1:7" x14ac:dyDescent="0.2">
      <c r="A1852" s="269"/>
      <c r="B1852" s="269"/>
      <c r="C1852" s="269"/>
      <c r="D1852" s="269" t="s">
        <v>1152</v>
      </c>
      <c r="E1852" s="270" t="s">
        <v>1153</v>
      </c>
      <c r="F1852" s="271">
        <v>17742.8</v>
      </c>
      <c r="G1852" s="271">
        <v>17742.8</v>
      </c>
    </row>
    <row r="1853" spans="1:7" ht="25.5" x14ac:dyDescent="0.2">
      <c r="A1853" s="269"/>
      <c r="B1853" s="269"/>
      <c r="C1853" s="269"/>
      <c r="D1853" s="269" t="s">
        <v>1154</v>
      </c>
      <c r="E1853" s="270" t="s">
        <v>1155</v>
      </c>
      <c r="F1853" s="271">
        <v>17742.8</v>
      </c>
      <c r="G1853" s="271">
        <v>17742.8</v>
      </c>
    </row>
    <row r="1854" spans="1:7" ht="45.6" customHeight="1" x14ac:dyDescent="0.2">
      <c r="A1854" s="269"/>
      <c r="B1854" s="269"/>
      <c r="C1854" s="269" t="s">
        <v>517</v>
      </c>
      <c r="D1854" s="269"/>
      <c r="E1854" s="270" t="s">
        <v>518</v>
      </c>
      <c r="F1854" s="271">
        <v>788.3</v>
      </c>
      <c r="G1854" s="271">
        <v>836.4</v>
      </c>
    </row>
    <row r="1855" spans="1:7" x14ac:dyDescent="0.2">
      <c r="A1855" s="269"/>
      <c r="B1855" s="269"/>
      <c r="C1855" s="269"/>
      <c r="D1855" s="269" t="s">
        <v>1152</v>
      </c>
      <c r="E1855" s="270" t="s">
        <v>1153</v>
      </c>
      <c r="F1855" s="271">
        <v>788.3</v>
      </c>
      <c r="G1855" s="271">
        <v>836.4</v>
      </c>
    </row>
    <row r="1856" spans="1:7" ht="38.25" x14ac:dyDescent="0.2">
      <c r="A1856" s="269"/>
      <c r="B1856" s="269"/>
      <c r="C1856" s="269"/>
      <c r="D1856" s="269" t="s">
        <v>1210</v>
      </c>
      <c r="E1856" s="270" t="s">
        <v>1211</v>
      </c>
      <c r="F1856" s="271">
        <v>788.3</v>
      </c>
      <c r="G1856" s="271">
        <v>836.4</v>
      </c>
    </row>
    <row r="1857" spans="1:7" ht="25.5" x14ac:dyDescent="0.2">
      <c r="A1857" s="269"/>
      <c r="B1857" s="269"/>
      <c r="C1857" s="269" t="s">
        <v>519</v>
      </c>
      <c r="D1857" s="269"/>
      <c r="E1857" s="270" t="s">
        <v>520</v>
      </c>
      <c r="F1857" s="271">
        <v>5000</v>
      </c>
      <c r="G1857" s="271">
        <v>1971.9</v>
      </c>
    </row>
    <row r="1858" spans="1:7" x14ac:dyDescent="0.2">
      <c r="A1858" s="269"/>
      <c r="B1858" s="269"/>
      <c r="C1858" s="269"/>
      <c r="D1858" s="269" t="s">
        <v>1152</v>
      </c>
      <c r="E1858" s="270" t="s">
        <v>1153</v>
      </c>
      <c r="F1858" s="271">
        <v>5000</v>
      </c>
      <c r="G1858" s="271">
        <v>1971.9</v>
      </c>
    </row>
    <row r="1859" spans="1:7" ht="38.25" x14ac:dyDescent="0.2">
      <c r="A1859" s="269"/>
      <c r="B1859" s="269"/>
      <c r="C1859" s="269"/>
      <c r="D1859" s="269" t="s">
        <v>1210</v>
      </c>
      <c r="E1859" s="270" t="s">
        <v>1211</v>
      </c>
      <c r="F1859" s="271">
        <v>5000</v>
      </c>
      <c r="G1859" s="271">
        <v>1971.9</v>
      </c>
    </row>
    <row r="1860" spans="1:7" ht="38.25" x14ac:dyDescent="0.2">
      <c r="A1860" s="269"/>
      <c r="B1860" s="269"/>
      <c r="C1860" s="269" t="s">
        <v>1833</v>
      </c>
      <c r="D1860" s="269"/>
      <c r="E1860" s="270" t="s">
        <v>1834</v>
      </c>
      <c r="F1860" s="271">
        <v>150</v>
      </c>
      <c r="G1860" s="271">
        <v>150</v>
      </c>
    </row>
    <row r="1861" spans="1:7" x14ac:dyDescent="0.2">
      <c r="A1861" s="269"/>
      <c r="B1861" s="269"/>
      <c r="C1861" s="269"/>
      <c r="D1861" s="269" t="s">
        <v>1239</v>
      </c>
      <c r="E1861" s="270" t="s">
        <v>1240</v>
      </c>
      <c r="F1861" s="271">
        <v>150</v>
      </c>
      <c r="G1861" s="271">
        <v>150</v>
      </c>
    </row>
    <row r="1862" spans="1:7" ht="25.5" x14ac:dyDescent="0.2">
      <c r="A1862" s="269"/>
      <c r="B1862" s="269"/>
      <c r="C1862" s="269"/>
      <c r="D1862" s="269" t="s">
        <v>1281</v>
      </c>
      <c r="E1862" s="270" t="s">
        <v>1282</v>
      </c>
      <c r="F1862" s="271">
        <v>150</v>
      </c>
      <c r="G1862" s="271">
        <v>150</v>
      </c>
    </row>
    <row r="1863" spans="1:7" x14ac:dyDescent="0.2">
      <c r="A1863" s="269"/>
      <c r="B1863" s="269"/>
      <c r="C1863" s="269" t="s">
        <v>481</v>
      </c>
      <c r="D1863" s="269"/>
      <c r="E1863" s="270" t="s">
        <v>482</v>
      </c>
      <c r="F1863" s="271">
        <v>19109.2</v>
      </c>
      <c r="G1863" s="271">
        <v>0</v>
      </c>
    </row>
    <row r="1864" spans="1:7" ht="56.45" customHeight="1" x14ac:dyDescent="0.2">
      <c r="A1864" s="269"/>
      <c r="B1864" s="269"/>
      <c r="C1864" s="269" t="s">
        <v>521</v>
      </c>
      <c r="D1864" s="269"/>
      <c r="E1864" s="270" t="s">
        <v>2538</v>
      </c>
      <c r="F1864" s="271">
        <v>19109.2</v>
      </c>
      <c r="G1864" s="271">
        <v>0</v>
      </c>
    </row>
    <row r="1865" spans="1:7" x14ac:dyDescent="0.2">
      <c r="A1865" s="269"/>
      <c r="B1865" s="269"/>
      <c r="C1865" s="269" t="s">
        <v>1843</v>
      </c>
      <c r="D1865" s="269"/>
      <c r="E1865" s="270" t="s">
        <v>1844</v>
      </c>
      <c r="F1865" s="271">
        <v>19109.2</v>
      </c>
      <c r="G1865" s="271">
        <v>0</v>
      </c>
    </row>
    <row r="1866" spans="1:7" ht="25.5" x14ac:dyDescent="0.2">
      <c r="A1866" s="269"/>
      <c r="B1866" s="269"/>
      <c r="C1866" s="269"/>
      <c r="D1866" s="269" t="s">
        <v>1148</v>
      </c>
      <c r="E1866" s="270" t="s">
        <v>1149</v>
      </c>
      <c r="F1866" s="271">
        <v>19109.2</v>
      </c>
      <c r="G1866" s="271">
        <v>0</v>
      </c>
    </row>
    <row r="1867" spans="1:7" ht="25.5" x14ac:dyDescent="0.2">
      <c r="A1867" s="269"/>
      <c r="B1867" s="269"/>
      <c r="C1867" s="269"/>
      <c r="D1867" s="269" t="s">
        <v>1150</v>
      </c>
      <c r="E1867" s="270" t="s">
        <v>1151</v>
      </c>
      <c r="F1867" s="271">
        <v>19109.2</v>
      </c>
      <c r="G1867" s="271">
        <v>0</v>
      </c>
    </row>
    <row r="1868" spans="1:7" ht="25.5" x14ac:dyDescent="0.2">
      <c r="A1868" s="269"/>
      <c r="B1868" s="269" t="s">
        <v>522</v>
      </c>
      <c r="C1868" s="269"/>
      <c r="D1868" s="269"/>
      <c r="E1868" s="270" t="s">
        <v>523</v>
      </c>
      <c r="F1868" s="271">
        <v>183849.5</v>
      </c>
      <c r="G1868" s="271">
        <v>168793.60000000001</v>
      </c>
    </row>
    <row r="1869" spans="1:7" ht="38.25" x14ac:dyDescent="0.2">
      <c r="A1869" s="269"/>
      <c r="B1869" s="269"/>
      <c r="C1869" s="269" t="s">
        <v>524</v>
      </c>
      <c r="D1869" s="269"/>
      <c r="E1869" s="270" t="s">
        <v>525</v>
      </c>
      <c r="F1869" s="271">
        <v>15000</v>
      </c>
      <c r="G1869" s="271">
        <v>0</v>
      </c>
    </row>
    <row r="1870" spans="1:7" ht="25.5" x14ac:dyDescent="0.2">
      <c r="A1870" s="269"/>
      <c r="B1870" s="269"/>
      <c r="C1870" s="269"/>
      <c r="D1870" s="269" t="s">
        <v>1148</v>
      </c>
      <c r="E1870" s="270" t="s">
        <v>1149</v>
      </c>
      <c r="F1870" s="271">
        <v>15000</v>
      </c>
      <c r="G1870" s="271">
        <v>0</v>
      </c>
    </row>
    <row r="1871" spans="1:7" ht="25.5" x14ac:dyDescent="0.2">
      <c r="A1871" s="269"/>
      <c r="B1871" s="269"/>
      <c r="C1871" s="269"/>
      <c r="D1871" s="269" t="s">
        <v>1150</v>
      </c>
      <c r="E1871" s="270" t="s">
        <v>1151</v>
      </c>
      <c r="F1871" s="271">
        <v>15000</v>
      </c>
      <c r="G1871" s="271">
        <v>0</v>
      </c>
    </row>
    <row r="1872" spans="1:7" x14ac:dyDescent="0.2">
      <c r="A1872" s="269"/>
      <c r="B1872" s="269"/>
      <c r="C1872" s="269" t="s">
        <v>526</v>
      </c>
      <c r="D1872" s="269"/>
      <c r="E1872" s="270" t="s">
        <v>527</v>
      </c>
      <c r="F1872" s="271">
        <v>57127.7</v>
      </c>
      <c r="G1872" s="271">
        <v>59071.8</v>
      </c>
    </row>
    <row r="1873" spans="1:7" ht="25.5" x14ac:dyDescent="0.2">
      <c r="A1873" s="269"/>
      <c r="B1873" s="269"/>
      <c r="C1873" s="269" t="s">
        <v>528</v>
      </c>
      <c r="D1873" s="269"/>
      <c r="E1873" s="270" t="s">
        <v>529</v>
      </c>
      <c r="F1873" s="271">
        <v>57127.7</v>
      </c>
      <c r="G1873" s="271">
        <v>59071.8</v>
      </c>
    </row>
    <row r="1874" spans="1:7" ht="25.5" x14ac:dyDescent="0.2">
      <c r="A1874" s="269"/>
      <c r="B1874" s="269"/>
      <c r="C1874" s="269"/>
      <c r="D1874" s="269" t="s">
        <v>1231</v>
      </c>
      <c r="E1874" s="270" t="s">
        <v>1232</v>
      </c>
      <c r="F1874" s="271">
        <v>57127.7</v>
      </c>
      <c r="G1874" s="271">
        <v>59071.8</v>
      </c>
    </row>
    <row r="1875" spans="1:7" x14ac:dyDescent="0.2">
      <c r="A1875" s="269"/>
      <c r="B1875" s="269"/>
      <c r="C1875" s="269"/>
      <c r="D1875" s="269" t="s">
        <v>1251</v>
      </c>
      <c r="E1875" s="270" t="s">
        <v>1252</v>
      </c>
      <c r="F1875" s="271">
        <v>57127.7</v>
      </c>
      <c r="G1875" s="271">
        <v>59071.8</v>
      </c>
    </row>
    <row r="1876" spans="1:7" x14ac:dyDescent="0.2">
      <c r="A1876" s="269"/>
      <c r="B1876" s="269"/>
      <c r="C1876" s="269" t="s">
        <v>530</v>
      </c>
      <c r="D1876" s="269"/>
      <c r="E1876" s="270" t="s">
        <v>531</v>
      </c>
      <c r="F1876" s="271">
        <v>50000</v>
      </c>
      <c r="G1876" s="271">
        <v>50000</v>
      </c>
    </row>
    <row r="1877" spans="1:7" ht="25.5" x14ac:dyDescent="0.2">
      <c r="A1877" s="269"/>
      <c r="B1877" s="269"/>
      <c r="C1877" s="269" t="s">
        <v>532</v>
      </c>
      <c r="D1877" s="269"/>
      <c r="E1877" s="270" t="s">
        <v>1364</v>
      </c>
      <c r="F1877" s="271">
        <v>50000</v>
      </c>
      <c r="G1877" s="271">
        <v>50000</v>
      </c>
    </row>
    <row r="1878" spans="1:7" ht="25.5" x14ac:dyDescent="0.2">
      <c r="A1878" s="269"/>
      <c r="B1878" s="269"/>
      <c r="C1878" s="269"/>
      <c r="D1878" s="269" t="s">
        <v>1231</v>
      </c>
      <c r="E1878" s="270" t="s">
        <v>1232</v>
      </c>
      <c r="F1878" s="271">
        <v>50000</v>
      </c>
      <c r="G1878" s="271">
        <v>50000</v>
      </c>
    </row>
    <row r="1879" spans="1:7" x14ac:dyDescent="0.2">
      <c r="A1879" s="269"/>
      <c r="B1879" s="269"/>
      <c r="C1879" s="269"/>
      <c r="D1879" s="269" t="s">
        <v>1251</v>
      </c>
      <c r="E1879" s="270" t="s">
        <v>1252</v>
      </c>
      <c r="F1879" s="271">
        <v>50000</v>
      </c>
      <c r="G1879" s="271">
        <v>50000</v>
      </c>
    </row>
    <row r="1880" spans="1:7" x14ac:dyDescent="0.2">
      <c r="A1880" s="269"/>
      <c r="B1880" s="269"/>
      <c r="C1880" s="269" t="s">
        <v>1187</v>
      </c>
      <c r="D1880" s="269"/>
      <c r="E1880" s="270" t="s">
        <v>1173</v>
      </c>
      <c r="F1880" s="271">
        <v>2631.8</v>
      </c>
      <c r="G1880" s="271">
        <v>2631.8</v>
      </c>
    </row>
    <row r="1881" spans="1:7" ht="25.5" x14ac:dyDescent="0.2">
      <c r="A1881" s="269"/>
      <c r="B1881" s="269"/>
      <c r="C1881" s="269" t="s">
        <v>1188</v>
      </c>
      <c r="D1881" s="269"/>
      <c r="E1881" s="270" t="s">
        <v>1189</v>
      </c>
      <c r="F1881" s="271">
        <v>2631.8</v>
      </c>
      <c r="G1881" s="271">
        <v>2631.8</v>
      </c>
    </row>
    <row r="1882" spans="1:7" ht="25.5" x14ac:dyDescent="0.2">
      <c r="A1882" s="269"/>
      <c r="B1882" s="269"/>
      <c r="C1882" s="269" t="s">
        <v>1365</v>
      </c>
      <c r="D1882" s="269"/>
      <c r="E1882" s="270" t="s">
        <v>1366</v>
      </c>
      <c r="F1882" s="271">
        <v>2631.8</v>
      </c>
      <c r="G1882" s="271">
        <v>2631.8</v>
      </c>
    </row>
    <row r="1883" spans="1:7" x14ac:dyDescent="0.2">
      <c r="A1883" s="269"/>
      <c r="B1883" s="269"/>
      <c r="C1883" s="269"/>
      <c r="D1883" s="269" t="s">
        <v>1172</v>
      </c>
      <c r="E1883" s="270" t="s">
        <v>1173</v>
      </c>
      <c r="F1883" s="271">
        <v>2631.8</v>
      </c>
      <c r="G1883" s="271">
        <v>2631.8</v>
      </c>
    </row>
    <row r="1884" spans="1:7" x14ac:dyDescent="0.2">
      <c r="A1884" s="269"/>
      <c r="B1884" s="269"/>
      <c r="C1884" s="269"/>
      <c r="D1884" s="269" t="s">
        <v>1192</v>
      </c>
      <c r="E1884" s="270" t="s">
        <v>1193</v>
      </c>
      <c r="F1884" s="271">
        <v>2631.8</v>
      </c>
      <c r="G1884" s="271">
        <v>2631.8</v>
      </c>
    </row>
    <row r="1885" spans="1:7" x14ac:dyDescent="0.2">
      <c r="A1885" s="269"/>
      <c r="B1885" s="269"/>
      <c r="C1885" s="269" t="s">
        <v>481</v>
      </c>
      <c r="D1885" s="269"/>
      <c r="E1885" s="270" t="s">
        <v>482</v>
      </c>
      <c r="F1885" s="271">
        <v>59090</v>
      </c>
      <c r="G1885" s="271">
        <v>57090</v>
      </c>
    </row>
    <row r="1886" spans="1:7" ht="56.45" customHeight="1" x14ac:dyDescent="0.2">
      <c r="A1886" s="269"/>
      <c r="B1886" s="269"/>
      <c r="C1886" s="269" t="s">
        <v>1367</v>
      </c>
      <c r="D1886" s="269"/>
      <c r="E1886" s="270" t="s">
        <v>1368</v>
      </c>
      <c r="F1886" s="271">
        <v>2400</v>
      </c>
      <c r="G1886" s="271">
        <v>2400</v>
      </c>
    </row>
    <row r="1887" spans="1:7" ht="25.5" x14ac:dyDescent="0.2">
      <c r="A1887" s="269"/>
      <c r="B1887" s="269"/>
      <c r="C1887" s="269"/>
      <c r="D1887" s="269" t="s">
        <v>1148</v>
      </c>
      <c r="E1887" s="270" t="s">
        <v>1149</v>
      </c>
      <c r="F1887" s="271">
        <v>2400</v>
      </c>
      <c r="G1887" s="271">
        <v>2400</v>
      </c>
    </row>
    <row r="1888" spans="1:7" ht="25.5" x14ac:dyDescent="0.2">
      <c r="A1888" s="269"/>
      <c r="B1888" s="269"/>
      <c r="C1888" s="269"/>
      <c r="D1888" s="269" t="s">
        <v>1150</v>
      </c>
      <c r="E1888" s="270" t="s">
        <v>1151</v>
      </c>
      <c r="F1888" s="271">
        <v>2400</v>
      </c>
      <c r="G1888" s="271">
        <v>2400</v>
      </c>
    </row>
    <row r="1889" spans="1:7" ht="51.6" customHeight="1" x14ac:dyDescent="0.2">
      <c r="A1889" s="269"/>
      <c r="B1889" s="269"/>
      <c r="C1889" s="269" t="s">
        <v>1369</v>
      </c>
      <c r="D1889" s="269"/>
      <c r="E1889" s="270" t="s">
        <v>2827</v>
      </c>
      <c r="F1889" s="271">
        <v>56690</v>
      </c>
      <c r="G1889" s="271">
        <v>54690</v>
      </c>
    </row>
    <row r="1890" spans="1:7" ht="25.5" x14ac:dyDescent="0.2">
      <c r="A1890" s="269"/>
      <c r="B1890" s="269"/>
      <c r="C1890" s="269"/>
      <c r="D1890" s="269" t="s">
        <v>1148</v>
      </c>
      <c r="E1890" s="270" t="s">
        <v>1149</v>
      </c>
      <c r="F1890" s="271">
        <v>56690</v>
      </c>
      <c r="G1890" s="271">
        <v>54690</v>
      </c>
    </row>
    <row r="1891" spans="1:7" ht="25.5" x14ac:dyDescent="0.2">
      <c r="A1891" s="269"/>
      <c r="B1891" s="269"/>
      <c r="C1891" s="269"/>
      <c r="D1891" s="269" t="s">
        <v>1150</v>
      </c>
      <c r="E1891" s="270" t="s">
        <v>1151</v>
      </c>
      <c r="F1891" s="271">
        <v>56690</v>
      </c>
      <c r="G1891" s="271">
        <v>54690</v>
      </c>
    </row>
    <row r="1892" spans="1:7" x14ac:dyDescent="0.2">
      <c r="A1892" s="269"/>
      <c r="B1892" s="269" t="s">
        <v>1491</v>
      </c>
      <c r="C1892" s="269"/>
      <c r="D1892" s="269"/>
      <c r="E1892" s="270" t="s">
        <v>1492</v>
      </c>
      <c r="F1892" s="271">
        <v>10662.5</v>
      </c>
      <c r="G1892" s="271">
        <v>10755.6</v>
      </c>
    </row>
    <row r="1893" spans="1:7" ht="25.5" x14ac:dyDescent="0.2">
      <c r="A1893" s="269"/>
      <c r="B1893" s="269" t="s">
        <v>1547</v>
      </c>
      <c r="C1893" s="269"/>
      <c r="D1893" s="269"/>
      <c r="E1893" s="270" t="s">
        <v>1548</v>
      </c>
      <c r="F1893" s="271">
        <v>10662.5</v>
      </c>
      <c r="G1893" s="271">
        <v>10755.6</v>
      </c>
    </row>
    <row r="1894" spans="1:7" x14ac:dyDescent="0.2">
      <c r="A1894" s="269"/>
      <c r="B1894" s="269"/>
      <c r="C1894" s="269" t="s">
        <v>1555</v>
      </c>
      <c r="D1894" s="269"/>
      <c r="E1894" s="270" t="s">
        <v>1556</v>
      </c>
      <c r="F1894" s="271">
        <v>10662.5</v>
      </c>
      <c r="G1894" s="271">
        <v>10755.6</v>
      </c>
    </row>
    <row r="1895" spans="1:7" ht="25.5" x14ac:dyDescent="0.2">
      <c r="A1895" s="269"/>
      <c r="B1895" s="269"/>
      <c r="C1895" s="269" t="s">
        <v>1561</v>
      </c>
      <c r="D1895" s="269"/>
      <c r="E1895" s="270" t="s">
        <v>1562</v>
      </c>
      <c r="F1895" s="271">
        <v>10662.5</v>
      </c>
      <c r="G1895" s="271">
        <v>10755.6</v>
      </c>
    </row>
    <row r="1896" spans="1:7" ht="25.5" x14ac:dyDescent="0.2">
      <c r="A1896" s="269"/>
      <c r="B1896" s="269"/>
      <c r="C1896" s="269"/>
      <c r="D1896" s="269" t="s">
        <v>1231</v>
      </c>
      <c r="E1896" s="270" t="s">
        <v>1232</v>
      </c>
      <c r="F1896" s="271">
        <v>10662.5</v>
      </c>
      <c r="G1896" s="271">
        <v>10755.6</v>
      </c>
    </row>
    <row r="1897" spans="1:7" x14ac:dyDescent="0.2">
      <c r="A1897" s="269"/>
      <c r="B1897" s="269"/>
      <c r="C1897" s="269"/>
      <c r="D1897" s="269" t="s">
        <v>1233</v>
      </c>
      <c r="E1897" s="270" t="s">
        <v>1234</v>
      </c>
      <c r="F1897" s="271">
        <v>10662.5</v>
      </c>
      <c r="G1897" s="271">
        <v>10755.6</v>
      </c>
    </row>
    <row r="1898" spans="1:7" x14ac:dyDescent="0.2">
      <c r="A1898" s="269" t="s">
        <v>1219</v>
      </c>
      <c r="B1898" s="269"/>
      <c r="C1898" s="269"/>
      <c r="D1898" s="269"/>
      <c r="E1898" s="270" t="s">
        <v>2083</v>
      </c>
      <c r="F1898" s="271">
        <v>21087.8</v>
      </c>
      <c r="G1898" s="271">
        <v>21377</v>
      </c>
    </row>
    <row r="1899" spans="1:7" x14ac:dyDescent="0.2">
      <c r="A1899" s="269"/>
      <c r="B1899" s="269" t="s">
        <v>1132</v>
      </c>
      <c r="C1899" s="269"/>
      <c r="D1899" s="269"/>
      <c r="E1899" s="270" t="s">
        <v>1133</v>
      </c>
      <c r="F1899" s="271">
        <v>21087.8</v>
      </c>
      <c r="G1899" s="271">
        <v>21377</v>
      </c>
    </row>
    <row r="1900" spans="1:7" x14ac:dyDescent="0.2">
      <c r="A1900" s="269"/>
      <c r="B1900" s="269" t="s">
        <v>1221</v>
      </c>
      <c r="C1900" s="269"/>
      <c r="D1900" s="269"/>
      <c r="E1900" s="270" t="s">
        <v>1222</v>
      </c>
      <c r="F1900" s="271">
        <v>21087.8</v>
      </c>
      <c r="G1900" s="271">
        <v>21377</v>
      </c>
    </row>
    <row r="1901" spans="1:7" ht="25.5" x14ac:dyDescent="0.2">
      <c r="A1901" s="269"/>
      <c r="B1901" s="269"/>
      <c r="C1901" s="269" t="s">
        <v>1136</v>
      </c>
      <c r="D1901" s="269"/>
      <c r="E1901" s="270" t="s">
        <v>1137</v>
      </c>
      <c r="F1901" s="271">
        <v>21087.8</v>
      </c>
      <c r="G1901" s="271">
        <v>21377</v>
      </c>
    </row>
    <row r="1902" spans="1:7" x14ac:dyDescent="0.2">
      <c r="A1902" s="269"/>
      <c r="B1902" s="269"/>
      <c r="C1902" s="269" t="s">
        <v>1146</v>
      </c>
      <c r="D1902" s="269"/>
      <c r="E1902" s="270" t="s">
        <v>1147</v>
      </c>
      <c r="F1902" s="271">
        <v>18559.900000000001</v>
      </c>
      <c r="G1902" s="271">
        <v>18849.099999999999</v>
      </c>
    </row>
    <row r="1903" spans="1:7" ht="38.25" x14ac:dyDescent="0.2">
      <c r="A1903" s="269"/>
      <c r="B1903" s="269"/>
      <c r="C1903" s="269"/>
      <c r="D1903" s="269" t="s">
        <v>1140</v>
      </c>
      <c r="E1903" s="270" t="s">
        <v>1141</v>
      </c>
      <c r="F1903" s="271">
        <v>11636.6</v>
      </c>
      <c r="G1903" s="271">
        <v>11636.6</v>
      </c>
    </row>
    <row r="1904" spans="1:7" ht="25.5" x14ac:dyDescent="0.2">
      <c r="A1904" s="269"/>
      <c r="B1904" s="269"/>
      <c r="C1904" s="269"/>
      <c r="D1904" s="269" t="s">
        <v>1142</v>
      </c>
      <c r="E1904" s="270" t="s">
        <v>1143</v>
      </c>
      <c r="F1904" s="271">
        <v>11636.6</v>
      </c>
      <c r="G1904" s="271">
        <v>11636.6</v>
      </c>
    </row>
    <row r="1905" spans="1:7" ht="25.5" x14ac:dyDescent="0.2">
      <c r="A1905" s="269"/>
      <c r="B1905" s="269"/>
      <c r="C1905" s="269"/>
      <c r="D1905" s="269" t="s">
        <v>1148</v>
      </c>
      <c r="E1905" s="270" t="s">
        <v>1149</v>
      </c>
      <c r="F1905" s="271">
        <v>6909.3</v>
      </c>
      <c r="G1905" s="271">
        <v>7198.5</v>
      </c>
    </row>
    <row r="1906" spans="1:7" ht="25.5" x14ac:dyDescent="0.2">
      <c r="A1906" s="269"/>
      <c r="B1906" s="269"/>
      <c r="C1906" s="269"/>
      <c r="D1906" s="269" t="s">
        <v>1150</v>
      </c>
      <c r="E1906" s="270" t="s">
        <v>1151</v>
      </c>
      <c r="F1906" s="271">
        <v>6909.3</v>
      </c>
      <c r="G1906" s="271">
        <v>7198.5</v>
      </c>
    </row>
    <row r="1907" spans="1:7" x14ac:dyDescent="0.2">
      <c r="A1907" s="269"/>
      <c r="B1907" s="269"/>
      <c r="C1907" s="269"/>
      <c r="D1907" s="269" t="s">
        <v>1152</v>
      </c>
      <c r="E1907" s="270" t="s">
        <v>1153</v>
      </c>
      <c r="F1907" s="271">
        <v>14</v>
      </c>
      <c r="G1907" s="271">
        <v>14</v>
      </c>
    </row>
    <row r="1908" spans="1:7" ht="25.5" x14ac:dyDescent="0.2">
      <c r="A1908" s="269"/>
      <c r="B1908" s="269"/>
      <c r="C1908" s="269"/>
      <c r="D1908" s="269" t="s">
        <v>1154</v>
      </c>
      <c r="E1908" s="270" t="s">
        <v>1155</v>
      </c>
      <c r="F1908" s="271">
        <v>14</v>
      </c>
      <c r="G1908" s="271">
        <v>14</v>
      </c>
    </row>
    <row r="1909" spans="1:7" x14ac:dyDescent="0.2">
      <c r="A1909" s="269"/>
      <c r="B1909" s="269"/>
      <c r="C1909" s="269" t="s">
        <v>1225</v>
      </c>
      <c r="D1909" s="269"/>
      <c r="E1909" s="270" t="s">
        <v>1226</v>
      </c>
      <c r="F1909" s="271">
        <v>2527.9</v>
      </c>
      <c r="G1909" s="271">
        <v>2527.9</v>
      </c>
    </row>
    <row r="1910" spans="1:7" ht="38.25" x14ac:dyDescent="0.2">
      <c r="A1910" s="269"/>
      <c r="B1910" s="269"/>
      <c r="C1910" s="269"/>
      <c r="D1910" s="269" t="s">
        <v>1140</v>
      </c>
      <c r="E1910" s="270" t="s">
        <v>1141</v>
      </c>
      <c r="F1910" s="271">
        <v>2527.9</v>
      </c>
      <c r="G1910" s="271">
        <v>2527.9</v>
      </c>
    </row>
    <row r="1911" spans="1:7" ht="25.5" x14ac:dyDescent="0.2">
      <c r="A1911" s="269"/>
      <c r="B1911" s="269"/>
      <c r="C1911" s="269"/>
      <c r="D1911" s="269" t="s">
        <v>1142</v>
      </c>
      <c r="E1911" s="270" t="s">
        <v>1143</v>
      </c>
      <c r="F1911" s="271">
        <v>2527.9</v>
      </c>
      <c r="G1911" s="271">
        <v>2527.9</v>
      </c>
    </row>
    <row r="1912" spans="1:7" x14ac:dyDescent="0.2">
      <c r="A1912" s="269" t="s">
        <v>2084</v>
      </c>
      <c r="B1912" s="269"/>
      <c r="C1912" s="269"/>
      <c r="D1912" s="269"/>
      <c r="E1912" s="270" t="s">
        <v>879</v>
      </c>
      <c r="F1912" s="271">
        <v>603635.30000000005</v>
      </c>
      <c r="G1912" s="271">
        <v>633968.1</v>
      </c>
    </row>
    <row r="1913" spans="1:7" x14ac:dyDescent="0.2">
      <c r="A1913" s="269"/>
      <c r="B1913" s="269" t="s">
        <v>1132</v>
      </c>
      <c r="C1913" s="269"/>
      <c r="D1913" s="269"/>
      <c r="E1913" s="270" t="s">
        <v>1133</v>
      </c>
      <c r="F1913" s="271">
        <v>598635.30000000005</v>
      </c>
      <c r="G1913" s="271">
        <v>628968.1</v>
      </c>
    </row>
    <row r="1914" spans="1:7" ht="51" x14ac:dyDescent="0.2">
      <c r="A1914" s="269"/>
      <c r="B1914" s="269" t="s">
        <v>1156</v>
      </c>
      <c r="C1914" s="269"/>
      <c r="D1914" s="269"/>
      <c r="E1914" s="270" t="s">
        <v>1157</v>
      </c>
      <c r="F1914" s="271">
        <v>13960</v>
      </c>
      <c r="G1914" s="271">
        <v>13960</v>
      </c>
    </row>
    <row r="1915" spans="1:7" ht="25.5" x14ac:dyDescent="0.2">
      <c r="A1915" s="269"/>
      <c r="B1915" s="269"/>
      <c r="C1915" s="269" t="s">
        <v>1158</v>
      </c>
      <c r="D1915" s="269"/>
      <c r="E1915" s="270" t="s">
        <v>1159</v>
      </c>
      <c r="F1915" s="271">
        <v>13960</v>
      </c>
      <c r="G1915" s="271">
        <v>13960</v>
      </c>
    </row>
    <row r="1916" spans="1:7" x14ac:dyDescent="0.2">
      <c r="A1916" s="269"/>
      <c r="B1916" s="269"/>
      <c r="C1916" s="269" t="s">
        <v>1160</v>
      </c>
      <c r="D1916" s="269"/>
      <c r="E1916" s="270" t="s">
        <v>1161</v>
      </c>
      <c r="F1916" s="271">
        <v>11990.8</v>
      </c>
      <c r="G1916" s="271">
        <v>11990.8</v>
      </c>
    </row>
    <row r="1917" spans="1:7" ht="38.25" x14ac:dyDescent="0.2">
      <c r="A1917" s="269"/>
      <c r="B1917" s="269"/>
      <c r="C1917" s="269"/>
      <c r="D1917" s="269" t="s">
        <v>1140</v>
      </c>
      <c r="E1917" s="270" t="s">
        <v>1141</v>
      </c>
      <c r="F1917" s="271">
        <v>10320.200000000001</v>
      </c>
      <c r="G1917" s="271">
        <v>10320.200000000001</v>
      </c>
    </row>
    <row r="1918" spans="1:7" ht="25.5" x14ac:dyDescent="0.2">
      <c r="A1918" s="269"/>
      <c r="B1918" s="269"/>
      <c r="C1918" s="269"/>
      <c r="D1918" s="269" t="s">
        <v>1142</v>
      </c>
      <c r="E1918" s="270" t="s">
        <v>1143</v>
      </c>
      <c r="F1918" s="271">
        <v>10320.200000000001</v>
      </c>
      <c r="G1918" s="271">
        <v>10320.200000000001</v>
      </c>
    </row>
    <row r="1919" spans="1:7" ht="25.5" x14ac:dyDescent="0.2">
      <c r="A1919" s="269"/>
      <c r="B1919" s="269"/>
      <c r="C1919" s="269"/>
      <c r="D1919" s="269" t="s">
        <v>1148</v>
      </c>
      <c r="E1919" s="270" t="s">
        <v>1149</v>
      </c>
      <c r="F1919" s="271">
        <v>1670.6</v>
      </c>
      <c r="G1919" s="271">
        <v>1670.6</v>
      </c>
    </row>
    <row r="1920" spans="1:7" ht="25.5" x14ac:dyDescent="0.2">
      <c r="A1920" s="269"/>
      <c r="B1920" s="269"/>
      <c r="C1920" s="269"/>
      <c r="D1920" s="269" t="s">
        <v>1150</v>
      </c>
      <c r="E1920" s="270" t="s">
        <v>1151</v>
      </c>
      <c r="F1920" s="271">
        <v>1670.6</v>
      </c>
      <c r="G1920" s="271">
        <v>1670.6</v>
      </c>
    </row>
    <row r="1921" spans="1:7" x14ac:dyDescent="0.2">
      <c r="A1921" s="269"/>
      <c r="B1921" s="269"/>
      <c r="C1921" s="269" t="s">
        <v>1162</v>
      </c>
      <c r="D1921" s="269"/>
      <c r="E1921" s="270" t="s">
        <v>1163</v>
      </c>
      <c r="F1921" s="271">
        <v>1969.2</v>
      </c>
      <c r="G1921" s="271">
        <v>1969.2</v>
      </c>
    </row>
    <row r="1922" spans="1:7" ht="38.25" x14ac:dyDescent="0.2">
      <c r="A1922" s="269"/>
      <c r="B1922" s="269"/>
      <c r="C1922" s="269"/>
      <c r="D1922" s="269" t="s">
        <v>1140</v>
      </c>
      <c r="E1922" s="270" t="s">
        <v>1141</v>
      </c>
      <c r="F1922" s="271">
        <v>1724.2</v>
      </c>
      <c r="G1922" s="271">
        <v>1724.2</v>
      </c>
    </row>
    <row r="1923" spans="1:7" ht="25.5" x14ac:dyDescent="0.2">
      <c r="A1923" s="269"/>
      <c r="B1923" s="269"/>
      <c r="C1923" s="269"/>
      <c r="D1923" s="269" t="s">
        <v>1142</v>
      </c>
      <c r="E1923" s="270" t="s">
        <v>1143</v>
      </c>
      <c r="F1923" s="271">
        <v>1724.2</v>
      </c>
      <c r="G1923" s="271">
        <v>1724.2</v>
      </c>
    </row>
    <row r="1924" spans="1:7" ht="25.5" x14ac:dyDescent="0.2">
      <c r="A1924" s="269"/>
      <c r="B1924" s="269"/>
      <c r="C1924" s="269"/>
      <c r="D1924" s="269" t="s">
        <v>1148</v>
      </c>
      <c r="E1924" s="270" t="s">
        <v>1149</v>
      </c>
      <c r="F1924" s="271">
        <v>245</v>
      </c>
      <c r="G1924" s="271">
        <v>245</v>
      </c>
    </row>
    <row r="1925" spans="1:7" ht="25.5" x14ac:dyDescent="0.2">
      <c r="A1925" s="269"/>
      <c r="B1925" s="269"/>
      <c r="C1925" s="269"/>
      <c r="D1925" s="269" t="s">
        <v>1150</v>
      </c>
      <c r="E1925" s="270" t="s">
        <v>1151</v>
      </c>
      <c r="F1925" s="271">
        <v>245</v>
      </c>
      <c r="G1925" s="271">
        <v>245</v>
      </c>
    </row>
    <row r="1926" spans="1:7" ht="51" x14ac:dyDescent="0.2">
      <c r="A1926" s="269"/>
      <c r="B1926" s="269" t="s">
        <v>1175</v>
      </c>
      <c r="C1926" s="269"/>
      <c r="D1926" s="269"/>
      <c r="E1926" s="270" t="s">
        <v>1176</v>
      </c>
      <c r="F1926" s="271">
        <v>225813.8</v>
      </c>
      <c r="G1926" s="271">
        <v>224072.9</v>
      </c>
    </row>
    <row r="1927" spans="1:7" ht="25.5" x14ac:dyDescent="0.2">
      <c r="A1927" s="269"/>
      <c r="B1927" s="269"/>
      <c r="C1927" s="269" t="s">
        <v>1136</v>
      </c>
      <c r="D1927" s="269"/>
      <c r="E1927" s="270" t="s">
        <v>1137</v>
      </c>
      <c r="F1927" s="271">
        <v>225813.8</v>
      </c>
      <c r="G1927" s="271">
        <v>224072.9</v>
      </c>
    </row>
    <row r="1928" spans="1:7" x14ac:dyDescent="0.2">
      <c r="A1928" s="269"/>
      <c r="B1928" s="269"/>
      <c r="C1928" s="269" t="s">
        <v>1146</v>
      </c>
      <c r="D1928" s="269"/>
      <c r="E1928" s="270" t="s">
        <v>1147</v>
      </c>
      <c r="F1928" s="271">
        <v>223165.8</v>
      </c>
      <c r="G1928" s="271">
        <v>221424.9</v>
      </c>
    </row>
    <row r="1929" spans="1:7" ht="38.25" x14ac:dyDescent="0.2">
      <c r="A1929" s="269"/>
      <c r="B1929" s="269"/>
      <c r="C1929" s="269"/>
      <c r="D1929" s="269" t="s">
        <v>1140</v>
      </c>
      <c r="E1929" s="270" t="s">
        <v>1141</v>
      </c>
      <c r="F1929" s="271">
        <v>85767.5</v>
      </c>
      <c r="G1929" s="271">
        <v>84955.9</v>
      </c>
    </row>
    <row r="1930" spans="1:7" ht="25.5" x14ac:dyDescent="0.2">
      <c r="A1930" s="269"/>
      <c r="B1930" s="269"/>
      <c r="C1930" s="269"/>
      <c r="D1930" s="269" t="s">
        <v>1142</v>
      </c>
      <c r="E1930" s="270" t="s">
        <v>1143</v>
      </c>
      <c r="F1930" s="271">
        <v>85767.5</v>
      </c>
      <c r="G1930" s="271">
        <v>84955.9</v>
      </c>
    </row>
    <row r="1931" spans="1:7" ht="25.5" x14ac:dyDescent="0.2">
      <c r="A1931" s="269"/>
      <c r="B1931" s="269"/>
      <c r="C1931" s="269"/>
      <c r="D1931" s="269" t="s">
        <v>1148</v>
      </c>
      <c r="E1931" s="270" t="s">
        <v>1149</v>
      </c>
      <c r="F1931" s="271">
        <v>135975.4</v>
      </c>
      <c r="G1931" s="271">
        <v>135046.1</v>
      </c>
    </row>
    <row r="1932" spans="1:7" ht="25.5" x14ac:dyDescent="0.2">
      <c r="A1932" s="269"/>
      <c r="B1932" s="269"/>
      <c r="C1932" s="269"/>
      <c r="D1932" s="269" t="s">
        <v>1150</v>
      </c>
      <c r="E1932" s="270" t="s">
        <v>1151</v>
      </c>
      <c r="F1932" s="271">
        <v>135975.4</v>
      </c>
      <c r="G1932" s="271">
        <v>135046.1</v>
      </c>
    </row>
    <row r="1933" spans="1:7" x14ac:dyDescent="0.2">
      <c r="A1933" s="269"/>
      <c r="B1933" s="269"/>
      <c r="C1933" s="269"/>
      <c r="D1933" s="269" t="s">
        <v>1152</v>
      </c>
      <c r="E1933" s="270" t="s">
        <v>1153</v>
      </c>
      <c r="F1933" s="271">
        <v>1422.9</v>
      </c>
      <c r="G1933" s="271">
        <v>1422.9</v>
      </c>
    </row>
    <row r="1934" spans="1:7" ht="25.5" x14ac:dyDescent="0.2">
      <c r="A1934" s="269"/>
      <c r="B1934" s="269"/>
      <c r="C1934" s="269"/>
      <c r="D1934" s="269" t="s">
        <v>1154</v>
      </c>
      <c r="E1934" s="270" t="s">
        <v>1155</v>
      </c>
      <c r="F1934" s="271">
        <v>1422.9</v>
      </c>
      <c r="G1934" s="271">
        <v>1422.9</v>
      </c>
    </row>
    <row r="1935" spans="1:7" ht="25.5" x14ac:dyDescent="0.2">
      <c r="A1935" s="269"/>
      <c r="B1935" s="269"/>
      <c r="C1935" s="269" t="s">
        <v>1177</v>
      </c>
      <c r="D1935" s="269"/>
      <c r="E1935" s="270" t="s">
        <v>1178</v>
      </c>
      <c r="F1935" s="271">
        <v>2648</v>
      </c>
      <c r="G1935" s="271">
        <v>2648</v>
      </c>
    </row>
    <row r="1936" spans="1:7" ht="38.25" x14ac:dyDescent="0.2">
      <c r="A1936" s="269"/>
      <c r="B1936" s="269"/>
      <c r="C1936" s="269"/>
      <c r="D1936" s="269" t="s">
        <v>1140</v>
      </c>
      <c r="E1936" s="270" t="s">
        <v>1141</v>
      </c>
      <c r="F1936" s="271">
        <v>2648</v>
      </c>
      <c r="G1936" s="271">
        <v>2648</v>
      </c>
    </row>
    <row r="1937" spans="1:7" ht="25.5" x14ac:dyDescent="0.2">
      <c r="A1937" s="269"/>
      <c r="B1937" s="269"/>
      <c r="C1937" s="269"/>
      <c r="D1937" s="269" t="s">
        <v>1142</v>
      </c>
      <c r="E1937" s="270" t="s">
        <v>1143</v>
      </c>
      <c r="F1937" s="271">
        <v>2648</v>
      </c>
      <c r="G1937" s="271">
        <v>2648</v>
      </c>
    </row>
    <row r="1938" spans="1:7" ht="25.5" x14ac:dyDescent="0.2">
      <c r="A1938" s="269"/>
      <c r="B1938" s="269" t="s">
        <v>1198</v>
      </c>
      <c r="C1938" s="269"/>
      <c r="D1938" s="269"/>
      <c r="E1938" s="270" t="s">
        <v>1199</v>
      </c>
      <c r="F1938" s="271">
        <v>3262.9</v>
      </c>
      <c r="G1938" s="271">
        <v>3262.9</v>
      </c>
    </row>
    <row r="1939" spans="1:7" x14ac:dyDescent="0.2">
      <c r="A1939" s="269"/>
      <c r="B1939" s="269"/>
      <c r="C1939" s="269" t="s">
        <v>1200</v>
      </c>
      <c r="D1939" s="269"/>
      <c r="E1939" s="270" t="s">
        <v>1201</v>
      </c>
      <c r="F1939" s="271">
        <v>3262.9</v>
      </c>
      <c r="G1939" s="271">
        <v>3262.9</v>
      </c>
    </row>
    <row r="1940" spans="1:7" ht="25.5" x14ac:dyDescent="0.2">
      <c r="A1940" s="269"/>
      <c r="B1940" s="269"/>
      <c r="C1940" s="269" t="s">
        <v>1202</v>
      </c>
      <c r="D1940" s="269"/>
      <c r="E1940" s="270" t="s">
        <v>1203</v>
      </c>
      <c r="F1940" s="271">
        <v>3262.9</v>
      </c>
      <c r="G1940" s="271">
        <v>3262.9</v>
      </c>
    </row>
    <row r="1941" spans="1:7" ht="38.25" x14ac:dyDescent="0.2">
      <c r="A1941" s="269"/>
      <c r="B1941" s="269"/>
      <c r="C1941" s="269"/>
      <c r="D1941" s="269" t="s">
        <v>1140</v>
      </c>
      <c r="E1941" s="270" t="s">
        <v>1141</v>
      </c>
      <c r="F1941" s="271">
        <v>200</v>
      </c>
      <c r="G1941" s="271">
        <v>200</v>
      </c>
    </row>
    <row r="1942" spans="1:7" ht="25.5" x14ac:dyDescent="0.2">
      <c r="A1942" s="269"/>
      <c r="B1942" s="269"/>
      <c r="C1942" s="269"/>
      <c r="D1942" s="269" t="s">
        <v>1142</v>
      </c>
      <c r="E1942" s="270" t="s">
        <v>1143</v>
      </c>
      <c r="F1942" s="271">
        <v>200</v>
      </c>
      <c r="G1942" s="271">
        <v>200</v>
      </c>
    </row>
    <row r="1943" spans="1:7" ht="25.5" x14ac:dyDescent="0.2">
      <c r="A1943" s="269"/>
      <c r="B1943" s="269"/>
      <c r="C1943" s="269"/>
      <c r="D1943" s="269" t="s">
        <v>1148</v>
      </c>
      <c r="E1943" s="270" t="s">
        <v>1149</v>
      </c>
      <c r="F1943" s="271">
        <v>3062.9</v>
      </c>
      <c r="G1943" s="271">
        <v>3062.9</v>
      </c>
    </row>
    <row r="1944" spans="1:7" ht="25.5" x14ac:dyDescent="0.2">
      <c r="A1944" s="269"/>
      <c r="B1944" s="269"/>
      <c r="C1944" s="269"/>
      <c r="D1944" s="269" t="s">
        <v>1150</v>
      </c>
      <c r="E1944" s="270" t="s">
        <v>1151</v>
      </c>
      <c r="F1944" s="271">
        <v>3062.9</v>
      </c>
      <c r="G1944" s="271">
        <v>3062.9</v>
      </c>
    </row>
    <row r="1945" spans="1:7" x14ac:dyDescent="0.2">
      <c r="A1945" s="269"/>
      <c r="B1945" s="269" t="s">
        <v>1221</v>
      </c>
      <c r="C1945" s="269"/>
      <c r="D1945" s="269"/>
      <c r="E1945" s="270" t="s">
        <v>1222</v>
      </c>
      <c r="F1945" s="271">
        <v>355598.6</v>
      </c>
      <c r="G1945" s="271">
        <v>387672.3</v>
      </c>
    </row>
    <row r="1946" spans="1:7" ht="38.25" x14ac:dyDescent="0.2">
      <c r="A1946" s="269"/>
      <c r="B1946" s="269"/>
      <c r="C1946" s="269" t="s">
        <v>1243</v>
      </c>
      <c r="D1946" s="269"/>
      <c r="E1946" s="270" t="s">
        <v>1244</v>
      </c>
      <c r="F1946" s="271">
        <v>280413.3</v>
      </c>
      <c r="G1946" s="271">
        <v>280509.8</v>
      </c>
    </row>
    <row r="1947" spans="1:7" ht="38.25" x14ac:dyDescent="0.2">
      <c r="A1947" s="269"/>
      <c r="B1947" s="269"/>
      <c r="C1947" s="269" t="s">
        <v>1249</v>
      </c>
      <c r="D1947" s="269"/>
      <c r="E1947" s="270" t="s">
        <v>1250</v>
      </c>
      <c r="F1947" s="271">
        <v>280413.3</v>
      </c>
      <c r="G1947" s="271">
        <v>280509.8</v>
      </c>
    </row>
    <row r="1948" spans="1:7" ht="25.5" x14ac:dyDescent="0.2">
      <c r="A1948" s="269"/>
      <c r="B1948" s="269"/>
      <c r="C1948" s="269"/>
      <c r="D1948" s="269" t="s">
        <v>1231</v>
      </c>
      <c r="E1948" s="270" t="s">
        <v>1232</v>
      </c>
      <c r="F1948" s="271">
        <v>280413.3</v>
      </c>
      <c r="G1948" s="271">
        <v>280509.8</v>
      </c>
    </row>
    <row r="1949" spans="1:7" x14ac:dyDescent="0.2">
      <c r="A1949" s="269"/>
      <c r="B1949" s="269"/>
      <c r="C1949" s="269"/>
      <c r="D1949" s="269" t="s">
        <v>1251</v>
      </c>
      <c r="E1949" s="270" t="s">
        <v>1252</v>
      </c>
      <c r="F1949" s="271">
        <v>280413.3</v>
      </c>
      <c r="G1949" s="271">
        <v>280509.8</v>
      </c>
    </row>
    <row r="1950" spans="1:7" ht="25.5" x14ac:dyDescent="0.2">
      <c r="A1950" s="269"/>
      <c r="B1950" s="269"/>
      <c r="C1950" s="269" t="s">
        <v>1253</v>
      </c>
      <c r="D1950" s="269"/>
      <c r="E1950" s="270" t="s">
        <v>1254</v>
      </c>
      <c r="F1950" s="271">
        <v>74153</v>
      </c>
      <c r="G1950" s="271">
        <v>105745</v>
      </c>
    </row>
    <row r="1951" spans="1:7" x14ac:dyDescent="0.2">
      <c r="A1951" s="269"/>
      <c r="B1951" s="269"/>
      <c r="C1951" s="269" t="s">
        <v>1255</v>
      </c>
      <c r="D1951" s="269"/>
      <c r="E1951" s="270" t="s">
        <v>1256</v>
      </c>
      <c r="F1951" s="271">
        <v>74153</v>
      </c>
      <c r="G1951" s="271">
        <v>105745</v>
      </c>
    </row>
    <row r="1952" spans="1:7" ht="25.5" x14ac:dyDescent="0.2">
      <c r="A1952" s="269"/>
      <c r="B1952" s="269"/>
      <c r="C1952" s="269" t="s">
        <v>1257</v>
      </c>
      <c r="D1952" s="269"/>
      <c r="E1952" s="270" t="s">
        <v>1258</v>
      </c>
      <c r="F1952" s="271">
        <v>65722.899999999994</v>
      </c>
      <c r="G1952" s="271">
        <v>97299.1</v>
      </c>
    </row>
    <row r="1953" spans="1:7" ht="25.5" x14ac:dyDescent="0.2">
      <c r="A1953" s="269"/>
      <c r="B1953" s="269"/>
      <c r="C1953" s="269"/>
      <c r="D1953" s="269" t="s">
        <v>1148</v>
      </c>
      <c r="E1953" s="270" t="s">
        <v>1149</v>
      </c>
      <c r="F1953" s="271">
        <v>65722.899999999994</v>
      </c>
      <c r="G1953" s="271">
        <v>97299.1</v>
      </c>
    </row>
    <row r="1954" spans="1:7" ht="25.5" x14ac:dyDescent="0.2">
      <c r="A1954" s="269"/>
      <c r="B1954" s="269"/>
      <c r="C1954" s="269"/>
      <c r="D1954" s="269" t="s">
        <v>1150</v>
      </c>
      <c r="E1954" s="270" t="s">
        <v>1151</v>
      </c>
      <c r="F1954" s="271">
        <v>65722.899999999994</v>
      </c>
      <c r="G1954" s="271">
        <v>97299.1</v>
      </c>
    </row>
    <row r="1955" spans="1:7" ht="140.25" x14ac:dyDescent="0.2">
      <c r="A1955" s="269"/>
      <c r="B1955" s="269"/>
      <c r="C1955" s="269" t="s">
        <v>1264</v>
      </c>
      <c r="D1955" s="269"/>
      <c r="E1955" s="270" t="s">
        <v>1265</v>
      </c>
      <c r="F1955" s="271">
        <v>7781.9</v>
      </c>
      <c r="G1955" s="271">
        <v>7781.9</v>
      </c>
    </row>
    <row r="1956" spans="1:7" ht="25.5" x14ac:dyDescent="0.2">
      <c r="A1956" s="269"/>
      <c r="B1956" s="269"/>
      <c r="C1956" s="269"/>
      <c r="D1956" s="269" t="s">
        <v>1148</v>
      </c>
      <c r="E1956" s="270" t="s">
        <v>1149</v>
      </c>
      <c r="F1956" s="271">
        <v>7781.9</v>
      </c>
      <c r="G1956" s="271">
        <v>7781.9</v>
      </c>
    </row>
    <row r="1957" spans="1:7" ht="25.5" x14ac:dyDescent="0.2">
      <c r="A1957" s="269"/>
      <c r="B1957" s="269"/>
      <c r="C1957" s="269"/>
      <c r="D1957" s="269" t="s">
        <v>1150</v>
      </c>
      <c r="E1957" s="270" t="s">
        <v>1151</v>
      </c>
      <c r="F1957" s="271">
        <v>7781.9</v>
      </c>
      <c r="G1957" s="271">
        <v>7781.9</v>
      </c>
    </row>
    <row r="1958" spans="1:7" ht="38.25" x14ac:dyDescent="0.2">
      <c r="A1958" s="269"/>
      <c r="B1958" s="269"/>
      <c r="C1958" s="269" t="s">
        <v>1279</v>
      </c>
      <c r="D1958" s="269"/>
      <c r="E1958" s="270" t="s">
        <v>1280</v>
      </c>
      <c r="F1958" s="271">
        <v>261.5</v>
      </c>
      <c r="G1958" s="271">
        <v>277.3</v>
      </c>
    </row>
    <row r="1959" spans="1:7" ht="25.5" x14ac:dyDescent="0.2">
      <c r="A1959" s="269"/>
      <c r="B1959" s="269"/>
      <c r="C1959" s="269"/>
      <c r="D1959" s="269" t="s">
        <v>1148</v>
      </c>
      <c r="E1959" s="270" t="s">
        <v>1149</v>
      </c>
      <c r="F1959" s="271">
        <v>261.5</v>
      </c>
      <c r="G1959" s="271">
        <v>277.3</v>
      </c>
    </row>
    <row r="1960" spans="1:7" ht="25.5" x14ac:dyDescent="0.2">
      <c r="A1960" s="269"/>
      <c r="B1960" s="269"/>
      <c r="C1960" s="269"/>
      <c r="D1960" s="269" t="s">
        <v>1150</v>
      </c>
      <c r="E1960" s="270" t="s">
        <v>1151</v>
      </c>
      <c r="F1960" s="271">
        <v>261.5</v>
      </c>
      <c r="G1960" s="271">
        <v>277.3</v>
      </c>
    </row>
    <row r="1961" spans="1:7" ht="76.5" x14ac:dyDescent="0.2">
      <c r="A1961" s="269"/>
      <c r="B1961" s="269"/>
      <c r="C1961" s="269" t="s">
        <v>454</v>
      </c>
      <c r="D1961" s="269"/>
      <c r="E1961" s="270" t="s">
        <v>455</v>
      </c>
      <c r="F1961" s="271">
        <v>386.7</v>
      </c>
      <c r="G1961" s="271">
        <v>386.7</v>
      </c>
    </row>
    <row r="1962" spans="1:7" ht="25.5" x14ac:dyDescent="0.2">
      <c r="A1962" s="269"/>
      <c r="B1962" s="269"/>
      <c r="C1962" s="269"/>
      <c r="D1962" s="269" t="s">
        <v>1148</v>
      </c>
      <c r="E1962" s="270" t="s">
        <v>1149</v>
      </c>
      <c r="F1962" s="271">
        <v>386.7</v>
      </c>
      <c r="G1962" s="271">
        <v>386.7</v>
      </c>
    </row>
    <row r="1963" spans="1:7" ht="25.5" x14ac:dyDescent="0.2">
      <c r="A1963" s="269"/>
      <c r="B1963" s="269"/>
      <c r="C1963" s="269"/>
      <c r="D1963" s="269" t="s">
        <v>1150</v>
      </c>
      <c r="E1963" s="270" t="s">
        <v>1151</v>
      </c>
      <c r="F1963" s="271">
        <v>386.7</v>
      </c>
      <c r="G1963" s="271">
        <v>386.7</v>
      </c>
    </row>
    <row r="1964" spans="1:7" x14ac:dyDescent="0.2">
      <c r="A1964" s="269"/>
      <c r="B1964" s="269"/>
      <c r="C1964" s="269" t="s">
        <v>481</v>
      </c>
      <c r="D1964" s="269"/>
      <c r="E1964" s="270" t="s">
        <v>482</v>
      </c>
      <c r="F1964" s="271">
        <v>1032.3</v>
      </c>
      <c r="G1964" s="271">
        <v>1417.5</v>
      </c>
    </row>
    <row r="1965" spans="1:7" ht="25.5" x14ac:dyDescent="0.2">
      <c r="A1965" s="269"/>
      <c r="B1965" s="269"/>
      <c r="C1965" s="269" t="s">
        <v>483</v>
      </c>
      <c r="D1965" s="269"/>
      <c r="E1965" s="270" t="s">
        <v>484</v>
      </c>
      <c r="F1965" s="271">
        <v>1032.3</v>
      </c>
      <c r="G1965" s="271">
        <v>1417.5</v>
      </c>
    </row>
    <row r="1966" spans="1:7" ht="25.5" x14ac:dyDescent="0.2">
      <c r="A1966" s="269"/>
      <c r="B1966" s="269"/>
      <c r="C1966" s="269"/>
      <c r="D1966" s="269" t="s">
        <v>1148</v>
      </c>
      <c r="E1966" s="270" t="s">
        <v>1149</v>
      </c>
      <c r="F1966" s="271">
        <v>1032.3</v>
      </c>
      <c r="G1966" s="271">
        <v>1417.5</v>
      </c>
    </row>
    <row r="1967" spans="1:7" ht="25.5" x14ac:dyDescent="0.2">
      <c r="A1967" s="269"/>
      <c r="B1967" s="269"/>
      <c r="C1967" s="269"/>
      <c r="D1967" s="269" t="s">
        <v>1150</v>
      </c>
      <c r="E1967" s="270" t="s">
        <v>1151</v>
      </c>
      <c r="F1967" s="271">
        <v>1032.3</v>
      </c>
      <c r="G1967" s="271">
        <v>1417.5</v>
      </c>
    </row>
    <row r="1968" spans="1:7" x14ac:dyDescent="0.2">
      <c r="A1968" s="269"/>
      <c r="B1968" s="269" t="s">
        <v>1370</v>
      </c>
      <c r="C1968" s="269"/>
      <c r="D1968" s="269"/>
      <c r="E1968" s="270" t="s">
        <v>1371</v>
      </c>
      <c r="F1968" s="271">
        <v>5000</v>
      </c>
      <c r="G1968" s="271">
        <v>5000</v>
      </c>
    </row>
    <row r="1969" spans="1:7" x14ac:dyDescent="0.2">
      <c r="A1969" s="269"/>
      <c r="B1969" s="269" t="s">
        <v>608</v>
      </c>
      <c r="C1969" s="269"/>
      <c r="D1969" s="269"/>
      <c r="E1969" s="270" t="s">
        <v>609</v>
      </c>
      <c r="F1969" s="271">
        <v>5000</v>
      </c>
      <c r="G1969" s="271">
        <v>5000</v>
      </c>
    </row>
    <row r="1970" spans="1:7" ht="63.75" x14ac:dyDescent="0.2">
      <c r="A1970" s="269"/>
      <c r="B1970" s="269"/>
      <c r="C1970" s="269" t="s">
        <v>624</v>
      </c>
      <c r="D1970" s="269"/>
      <c r="E1970" s="270" t="s">
        <v>2496</v>
      </c>
      <c r="F1970" s="271">
        <v>5000</v>
      </c>
      <c r="G1970" s="271">
        <v>5000</v>
      </c>
    </row>
    <row r="1971" spans="1:7" ht="25.5" x14ac:dyDescent="0.2">
      <c r="A1971" s="269"/>
      <c r="B1971" s="269"/>
      <c r="C1971" s="269"/>
      <c r="D1971" s="269" t="s">
        <v>1231</v>
      </c>
      <c r="E1971" s="270" t="s">
        <v>1232</v>
      </c>
      <c r="F1971" s="271">
        <v>5000</v>
      </c>
      <c r="G1971" s="271">
        <v>5000</v>
      </c>
    </row>
    <row r="1972" spans="1:7" ht="25.5" x14ac:dyDescent="0.2">
      <c r="A1972" s="269"/>
      <c r="B1972" s="269"/>
      <c r="C1972" s="269"/>
      <c r="D1972" s="269" t="s">
        <v>1286</v>
      </c>
      <c r="E1972" s="270" t="s">
        <v>1287</v>
      </c>
      <c r="F1972" s="271">
        <v>5000</v>
      </c>
      <c r="G1972" s="271">
        <v>5000</v>
      </c>
    </row>
    <row r="1973" spans="1:7" x14ac:dyDescent="0.2">
      <c r="A1973" s="269" t="s">
        <v>2085</v>
      </c>
      <c r="B1973" s="269"/>
      <c r="C1973" s="269"/>
      <c r="D1973" s="269"/>
      <c r="E1973" s="270" t="s">
        <v>884</v>
      </c>
      <c r="F1973" s="271">
        <v>62297.8</v>
      </c>
      <c r="G1973" s="271">
        <v>63326.7</v>
      </c>
    </row>
    <row r="1974" spans="1:7" x14ac:dyDescent="0.2">
      <c r="A1974" s="269"/>
      <c r="B1974" s="269" t="s">
        <v>1132</v>
      </c>
      <c r="C1974" s="269"/>
      <c r="D1974" s="269"/>
      <c r="E1974" s="270" t="s">
        <v>1133</v>
      </c>
      <c r="F1974" s="271">
        <v>62297.8</v>
      </c>
      <c r="G1974" s="271">
        <v>63326.7</v>
      </c>
    </row>
    <row r="1975" spans="1:7" ht="38.25" x14ac:dyDescent="0.2">
      <c r="A1975" s="269"/>
      <c r="B1975" s="269" t="s">
        <v>1183</v>
      </c>
      <c r="C1975" s="269"/>
      <c r="D1975" s="269"/>
      <c r="E1975" s="270" t="s">
        <v>1184</v>
      </c>
      <c r="F1975" s="271">
        <v>61797.8</v>
      </c>
      <c r="G1975" s="271">
        <v>62826.7</v>
      </c>
    </row>
    <row r="1976" spans="1:7" ht="25.5" x14ac:dyDescent="0.2">
      <c r="A1976" s="269"/>
      <c r="B1976" s="269"/>
      <c r="C1976" s="269" t="s">
        <v>1136</v>
      </c>
      <c r="D1976" s="269"/>
      <c r="E1976" s="270" t="s">
        <v>1137</v>
      </c>
      <c r="F1976" s="271">
        <v>61797.8</v>
      </c>
      <c r="G1976" s="271">
        <v>62826.7</v>
      </c>
    </row>
    <row r="1977" spans="1:7" x14ac:dyDescent="0.2">
      <c r="A1977" s="269"/>
      <c r="B1977" s="269"/>
      <c r="C1977" s="269" t="s">
        <v>1146</v>
      </c>
      <c r="D1977" s="269"/>
      <c r="E1977" s="270" t="s">
        <v>1147</v>
      </c>
      <c r="F1977" s="271">
        <v>59322.400000000001</v>
      </c>
      <c r="G1977" s="271">
        <v>60351.3</v>
      </c>
    </row>
    <row r="1978" spans="1:7" ht="38.25" x14ac:dyDescent="0.2">
      <c r="A1978" s="269"/>
      <c r="B1978" s="269"/>
      <c r="C1978" s="269"/>
      <c r="D1978" s="269" t="s">
        <v>1140</v>
      </c>
      <c r="E1978" s="270" t="s">
        <v>1141</v>
      </c>
      <c r="F1978" s="271">
        <v>42140.9</v>
      </c>
      <c r="G1978" s="271">
        <v>42140.9</v>
      </c>
    </row>
    <row r="1979" spans="1:7" ht="25.5" x14ac:dyDescent="0.2">
      <c r="A1979" s="269"/>
      <c r="B1979" s="269"/>
      <c r="C1979" s="269"/>
      <c r="D1979" s="269" t="s">
        <v>1142</v>
      </c>
      <c r="E1979" s="270" t="s">
        <v>1143</v>
      </c>
      <c r="F1979" s="271">
        <v>42140.9</v>
      </c>
      <c r="G1979" s="271">
        <v>42140.9</v>
      </c>
    </row>
    <row r="1980" spans="1:7" ht="25.5" x14ac:dyDescent="0.2">
      <c r="A1980" s="269"/>
      <c r="B1980" s="269"/>
      <c r="C1980" s="269"/>
      <c r="D1980" s="269" t="s">
        <v>1148</v>
      </c>
      <c r="E1980" s="270" t="s">
        <v>1149</v>
      </c>
      <c r="F1980" s="271">
        <v>17105.5</v>
      </c>
      <c r="G1980" s="271">
        <v>18134.400000000001</v>
      </c>
    </row>
    <row r="1981" spans="1:7" ht="25.5" x14ac:dyDescent="0.2">
      <c r="A1981" s="269"/>
      <c r="B1981" s="269"/>
      <c r="C1981" s="269"/>
      <c r="D1981" s="269" t="s">
        <v>1150</v>
      </c>
      <c r="E1981" s="270" t="s">
        <v>1151</v>
      </c>
      <c r="F1981" s="271">
        <v>17105.5</v>
      </c>
      <c r="G1981" s="271">
        <v>18134.400000000001</v>
      </c>
    </row>
    <row r="1982" spans="1:7" x14ac:dyDescent="0.2">
      <c r="A1982" s="269"/>
      <c r="B1982" s="269"/>
      <c r="C1982" s="269"/>
      <c r="D1982" s="269" t="s">
        <v>1152</v>
      </c>
      <c r="E1982" s="270" t="s">
        <v>1153</v>
      </c>
      <c r="F1982" s="271">
        <v>76</v>
      </c>
      <c r="G1982" s="271">
        <v>76</v>
      </c>
    </row>
    <row r="1983" spans="1:7" ht="25.5" x14ac:dyDescent="0.2">
      <c r="A1983" s="269"/>
      <c r="B1983" s="269"/>
      <c r="C1983" s="269"/>
      <c r="D1983" s="269" t="s">
        <v>1154</v>
      </c>
      <c r="E1983" s="270" t="s">
        <v>1155</v>
      </c>
      <c r="F1983" s="271">
        <v>76</v>
      </c>
      <c r="G1983" s="271">
        <v>76</v>
      </c>
    </row>
    <row r="1984" spans="1:7" ht="25.5" x14ac:dyDescent="0.2">
      <c r="A1984" s="269"/>
      <c r="B1984" s="269"/>
      <c r="C1984" s="269" t="s">
        <v>1185</v>
      </c>
      <c r="D1984" s="269"/>
      <c r="E1984" s="270" t="s">
        <v>1186</v>
      </c>
      <c r="F1984" s="271">
        <v>2475.4</v>
      </c>
      <c r="G1984" s="271">
        <v>2475.4</v>
      </c>
    </row>
    <row r="1985" spans="1:7" ht="38.25" x14ac:dyDescent="0.2">
      <c r="A1985" s="269"/>
      <c r="B1985" s="269"/>
      <c r="C1985" s="269"/>
      <c r="D1985" s="269" t="s">
        <v>1140</v>
      </c>
      <c r="E1985" s="270" t="s">
        <v>1141</v>
      </c>
      <c r="F1985" s="271">
        <v>2475.4</v>
      </c>
      <c r="G1985" s="271">
        <v>2475.4</v>
      </c>
    </row>
    <row r="1986" spans="1:7" ht="25.5" x14ac:dyDescent="0.2">
      <c r="A1986" s="269"/>
      <c r="B1986" s="269"/>
      <c r="C1986" s="269"/>
      <c r="D1986" s="269" t="s">
        <v>1142</v>
      </c>
      <c r="E1986" s="270" t="s">
        <v>1143</v>
      </c>
      <c r="F1986" s="271">
        <v>2475.4</v>
      </c>
      <c r="G1986" s="271">
        <v>2475.4</v>
      </c>
    </row>
    <row r="1987" spans="1:7" x14ac:dyDescent="0.2">
      <c r="A1987" s="269"/>
      <c r="B1987" s="269" t="s">
        <v>1221</v>
      </c>
      <c r="C1987" s="269"/>
      <c r="D1987" s="269"/>
      <c r="E1987" s="270" t="s">
        <v>1222</v>
      </c>
      <c r="F1987" s="271">
        <v>500</v>
      </c>
      <c r="G1987" s="271">
        <v>500</v>
      </c>
    </row>
    <row r="1988" spans="1:7" ht="25.5" x14ac:dyDescent="0.2">
      <c r="A1988" s="269"/>
      <c r="B1988" s="269"/>
      <c r="C1988" s="269" t="s">
        <v>1253</v>
      </c>
      <c r="D1988" s="269"/>
      <c r="E1988" s="270" t="s">
        <v>1254</v>
      </c>
      <c r="F1988" s="271">
        <v>500</v>
      </c>
      <c r="G1988" s="271">
        <v>500</v>
      </c>
    </row>
    <row r="1989" spans="1:7" x14ac:dyDescent="0.2">
      <c r="A1989" s="269"/>
      <c r="B1989" s="269"/>
      <c r="C1989" s="269" t="s">
        <v>1255</v>
      </c>
      <c r="D1989" s="269"/>
      <c r="E1989" s="270" t="s">
        <v>1256</v>
      </c>
      <c r="F1989" s="271">
        <v>500</v>
      </c>
      <c r="G1989" s="271">
        <v>500</v>
      </c>
    </row>
    <row r="1990" spans="1:7" ht="25.5" x14ac:dyDescent="0.2">
      <c r="A1990" s="269"/>
      <c r="B1990" s="269"/>
      <c r="C1990" s="269" t="s">
        <v>1312</v>
      </c>
      <c r="D1990" s="269"/>
      <c r="E1990" s="270" t="s">
        <v>1313</v>
      </c>
      <c r="F1990" s="271">
        <v>500</v>
      </c>
      <c r="G1990" s="271">
        <v>500</v>
      </c>
    </row>
    <row r="1991" spans="1:7" ht="25.5" x14ac:dyDescent="0.2">
      <c r="A1991" s="269"/>
      <c r="B1991" s="269"/>
      <c r="C1991" s="269"/>
      <c r="D1991" s="269" t="s">
        <v>1148</v>
      </c>
      <c r="E1991" s="270" t="s">
        <v>1149</v>
      </c>
      <c r="F1991" s="271">
        <v>500</v>
      </c>
      <c r="G1991" s="271">
        <v>500</v>
      </c>
    </row>
    <row r="1992" spans="1:7" ht="25.5" x14ac:dyDescent="0.2">
      <c r="A1992" s="269"/>
      <c r="B1992" s="269"/>
      <c r="C1992" s="269"/>
      <c r="D1992" s="269" t="s">
        <v>1150</v>
      </c>
      <c r="E1992" s="270" t="s">
        <v>1151</v>
      </c>
      <c r="F1992" s="271">
        <v>500</v>
      </c>
      <c r="G1992" s="271">
        <v>500</v>
      </c>
    </row>
    <row r="1993" spans="1:7" x14ac:dyDescent="0.2">
      <c r="A1993" s="269" t="s">
        <v>2086</v>
      </c>
      <c r="B1993" s="269"/>
      <c r="C1993" s="269"/>
      <c r="D1993" s="269"/>
      <c r="E1993" s="270" t="s">
        <v>889</v>
      </c>
      <c r="F1993" s="271">
        <v>115619.6</v>
      </c>
      <c r="G1993" s="271">
        <v>116466</v>
      </c>
    </row>
    <row r="1994" spans="1:7" x14ac:dyDescent="0.2">
      <c r="A1994" s="269"/>
      <c r="B1994" s="269" t="s">
        <v>1132</v>
      </c>
      <c r="C1994" s="269"/>
      <c r="D1994" s="269"/>
      <c r="E1994" s="270" t="s">
        <v>1133</v>
      </c>
      <c r="F1994" s="271">
        <v>115619.6</v>
      </c>
      <c r="G1994" s="271">
        <v>116466</v>
      </c>
    </row>
    <row r="1995" spans="1:7" x14ac:dyDescent="0.2">
      <c r="A1995" s="269"/>
      <c r="B1995" s="269" t="s">
        <v>1194</v>
      </c>
      <c r="C1995" s="269"/>
      <c r="D1995" s="269"/>
      <c r="E1995" s="270" t="s">
        <v>1195</v>
      </c>
      <c r="F1995" s="271">
        <v>113979.6</v>
      </c>
      <c r="G1995" s="271">
        <v>114826</v>
      </c>
    </row>
    <row r="1996" spans="1:7" ht="25.5" x14ac:dyDescent="0.2">
      <c r="A1996" s="269"/>
      <c r="B1996" s="269"/>
      <c r="C1996" s="269" t="s">
        <v>1136</v>
      </c>
      <c r="D1996" s="269"/>
      <c r="E1996" s="270" t="s">
        <v>1137</v>
      </c>
      <c r="F1996" s="271">
        <v>113979.6</v>
      </c>
      <c r="G1996" s="271">
        <v>114826</v>
      </c>
    </row>
    <row r="1997" spans="1:7" x14ac:dyDescent="0.2">
      <c r="A1997" s="269"/>
      <c r="B1997" s="269"/>
      <c r="C1997" s="269" t="s">
        <v>1146</v>
      </c>
      <c r="D1997" s="269"/>
      <c r="E1997" s="270" t="s">
        <v>1147</v>
      </c>
      <c r="F1997" s="271">
        <v>105487.1</v>
      </c>
      <c r="G1997" s="271">
        <v>106333.5</v>
      </c>
    </row>
    <row r="1998" spans="1:7" ht="38.25" x14ac:dyDescent="0.2">
      <c r="A1998" s="269"/>
      <c r="B1998" s="269"/>
      <c r="C1998" s="269"/>
      <c r="D1998" s="269" t="s">
        <v>1140</v>
      </c>
      <c r="E1998" s="270" t="s">
        <v>1141</v>
      </c>
      <c r="F1998" s="271">
        <v>88327.7</v>
      </c>
      <c r="G1998" s="271">
        <v>88327.7</v>
      </c>
    </row>
    <row r="1999" spans="1:7" ht="25.5" x14ac:dyDescent="0.2">
      <c r="A1999" s="269"/>
      <c r="B1999" s="269"/>
      <c r="C1999" s="269"/>
      <c r="D1999" s="269" t="s">
        <v>1142</v>
      </c>
      <c r="E1999" s="270" t="s">
        <v>1143</v>
      </c>
      <c r="F1999" s="271">
        <v>88327.7</v>
      </c>
      <c r="G1999" s="271">
        <v>88327.7</v>
      </c>
    </row>
    <row r="2000" spans="1:7" ht="25.5" x14ac:dyDescent="0.2">
      <c r="A2000" s="269"/>
      <c r="B2000" s="269"/>
      <c r="C2000" s="269"/>
      <c r="D2000" s="269" t="s">
        <v>1148</v>
      </c>
      <c r="E2000" s="270" t="s">
        <v>1149</v>
      </c>
      <c r="F2000" s="271">
        <v>17095.400000000001</v>
      </c>
      <c r="G2000" s="271">
        <v>17941.8</v>
      </c>
    </row>
    <row r="2001" spans="1:7" ht="25.5" x14ac:dyDescent="0.2">
      <c r="A2001" s="269"/>
      <c r="B2001" s="269"/>
      <c r="C2001" s="269"/>
      <c r="D2001" s="269" t="s">
        <v>1150</v>
      </c>
      <c r="E2001" s="270" t="s">
        <v>1151</v>
      </c>
      <c r="F2001" s="271">
        <v>17095.400000000001</v>
      </c>
      <c r="G2001" s="271">
        <v>17941.8</v>
      </c>
    </row>
    <row r="2002" spans="1:7" x14ac:dyDescent="0.2">
      <c r="A2002" s="269"/>
      <c r="B2002" s="269"/>
      <c r="C2002" s="269"/>
      <c r="D2002" s="269" t="s">
        <v>1152</v>
      </c>
      <c r="E2002" s="270" t="s">
        <v>1153</v>
      </c>
      <c r="F2002" s="271">
        <v>64</v>
      </c>
      <c r="G2002" s="271">
        <v>64</v>
      </c>
    </row>
    <row r="2003" spans="1:7" ht="25.5" x14ac:dyDescent="0.2">
      <c r="A2003" s="269"/>
      <c r="B2003" s="269"/>
      <c r="C2003" s="269"/>
      <c r="D2003" s="269" t="s">
        <v>1154</v>
      </c>
      <c r="E2003" s="270" t="s">
        <v>1155</v>
      </c>
      <c r="F2003" s="271">
        <v>64</v>
      </c>
      <c r="G2003" s="271">
        <v>64</v>
      </c>
    </row>
    <row r="2004" spans="1:7" ht="25.5" x14ac:dyDescent="0.2">
      <c r="A2004" s="269"/>
      <c r="B2004" s="269"/>
      <c r="C2004" s="269" t="s">
        <v>1196</v>
      </c>
      <c r="D2004" s="269"/>
      <c r="E2004" s="270" t="s">
        <v>1197</v>
      </c>
      <c r="F2004" s="271">
        <v>8492.5</v>
      </c>
      <c r="G2004" s="271">
        <v>8492.5</v>
      </c>
    </row>
    <row r="2005" spans="1:7" ht="38.25" x14ac:dyDescent="0.2">
      <c r="A2005" s="269"/>
      <c r="B2005" s="269"/>
      <c r="C2005" s="269"/>
      <c r="D2005" s="269" t="s">
        <v>1140</v>
      </c>
      <c r="E2005" s="270" t="s">
        <v>1141</v>
      </c>
      <c r="F2005" s="271">
        <v>8492.5</v>
      </c>
      <c r="G2005" s="271">
        <v>8492.5</v>
      </c>
    </row>
    <row r="2006" spans="1:7" ht="25.5" x14ac:dyDescent="0.2">
      <c r="A2006" s="269"/>
      <c r="B2006" s="269"/>
      <c r="C2006" s="269"/>
      <c r="D2006" s="269" t="s">
        <v>1142</v>
      </c>
      <c r="E2006" s="270" t="s">
        <v>1143</v>
      </c>
      <c r="F2006" s="271">
        <v>8492.5</v>
      </c>
      <c r="G2006" s="271">
        <v>8492.5</v>
      </c>
    </row>
    <row r="2007" spans="1:7" x14ac:dyDescent="0.2">
      <c r="A2007" s="269"/>
      <c r="B2007" s="269" t="s">
        <v>1221</v>
      </c>
      <c r="C2007" s="269"/>
      <c r="D2007" s="269"/>
      <c r="E2007" s="270" t="s">
        <v>1222</v>
      </c>
      <c r="F2007" s="271">
        <v>1640</v>
      </c>
      <c r="G2007" s="271">
        <v>1640</v>
      </c>
    </row>
    <row r="2008" spans="1:7" ht="25.5" x14ac:dyDescent="0.2">
      <c r="A2008" s="269"/>
      <c r="B2008" s="269"/>
      <c r="C2008" s="269" t="s">
        <v>1253</v>
      </c>
      <c r="D2008" s="269"/>
      <c r="E2008" s="270" t="s">
        <v>1254</v>
      </c>
      <c r="F2008" s="271">
        <v>1640</v>
      </c>
      <c r="G2008" s="271">
        <v>1640</v>
      </c>
    </row>
    <row r="2009" spans="1:7" x14ac:dyDescent="0.2">
      <c r="A2009" s="269"/>
      <c r="B2009" s="269"/>
      <c r="C2009" s="269" t="s">
        <v>1255</v>
      </c>
      <c r="D2009" s="269"/>
      <c r="E2009" s="270" t="s">
        <v>1256</v>
      </c>
      <c r="F2009" s="271">
        <v>1640</v>
      </c>
      <c r="G2009" s="271">
        <v>1640</v>
      </c>
    </row>
    <row r="2010" spans="1:7" ht="25.5" x14ac:dyDescent="0.2">
      <c r="A2010" s="269"/>
      <c r="B2010" s="269"/>
      <c r="C2010" s="269" t="s">
        <v>1290</v>
      </c>
      <c r="D2010" s="269"/>
      <c r="E2010" s="270" t="s">
        <v>1291</v>
      </c>
      <c r="F2010" s="271">
        <v>1640</v>
      </c>
      <c r="G2010" s="271">
        <v>1640</v>
      </c>
    </row>
    <row r="2011" spans="1:7" ht="25.5" x14ac:dyDescent="0.2">
      <c r="A2011" s="269"/>
      <c r="B2011" s="269"/>
      <c r="C2011" s="269"/>
      <c r="D2011" s="269" t="s">
        <v>1148</v>
      </c>
      <c r="E2011" s="270" t="s">
        <v>1149</v>
      </c>
      <c r="F2011" s="271">
        <v>1640</v>
      </c>
      <c r="G2011" s="271">
        <v>1640</v>
      </c>
    </row>
    <row r="2012" spans="1:7" ht="25.5" x14ac:dyDescent="0.2">
      <c r="A2012" s="269"/>
      <c r="B2012" s="269"/>
      <c r="C2012" s="269"/>
      <c r="D2012" s="269" t="s">
        <v>1150</v>
      </c>
      <c r="E2012" s="270" t="s">
        <v>1151</v>
      </c>
      <c r="F2012" s="271">
        <v>1640</v>
      </c>
      <c r="G2012" s="271">
        <v>1640</v>
      </c>
    </row>
    <row r="2013" spans="1:7" x14ac:dyDescent="0.2">
      <c r="A2013" s="269" t="s">
        <v>2087</v>
      </c>
      <c r="B2013" s="269"/>
      <c r="C2013" s="269"/>
      <c r="D2013" s="269"/>
      <c r="E2013" s="270" t="s">
        <v>890</v>
      </c>
      <c r="F2013" s="271">
        <v>8900472.8000000007</v>
      </c>
      <c r="G2013" s="271">
        <v>8635782</v>
      </c>
    </row>
    <row r="2014" spans="1:7" x14ac:dyDescent="0.2">
      <c r="A2014" s="269"/>
      <c r="B2014" s="269" t="s">
        <v>1370</v>
      </c>
      <c r="C2014" s="269"/>
      <c r="D2014" s="269"/>
      <c r="E2014" s="270" t="s">
        <v>1371</v>
      </c>
      <c r="F2014" s="271">
        <v>8900472.7999999989</v>
      </c>
      <c r="G2014" s="271">
        <v>8635782</v>
      </c>
    </row>
    <row r="2015" spans="1:7" x14ac:dyDescent="0.2">
      <c r="A2015" s="269"/>
      <c r="B2015" s="269" t="s">
        <v>1415</v>
      </c>
      <c r="C2015" s="269"/>
      <c r="D2015" s="269"/>
      <c r="E2015" s="270" t="s">
        <v>1416</v>
      </c>
      <c r="F2015" s="271">
        <v>455983.7</v>
      </c>
      <c r="G2015" s="271">
        <v>424769.6</v>
      </c>
    </row>
    <row r="2016" spans="1:7" ht="25.5" x14ac:dyDescent="0.2">
      <c r="A2016" s="269"/>
      <c r="B2016" s="269"/>
      <c r="C2016" s="269" t="s">
        <v>1136</v>
      </c>
      <c r="D2016" s="269"/>
      <c r="E2016" s="270" t="s">
        <v>1137</v>
      </c>
      <c r="F2016" s="271">
        <v>35241.599999999999</v>
      </c>
      <c r="G2016" s="271">
        <v>35641.300000000003</v>
      </c>
    </row>
    <row r="2017" spans="1:7" x14ac:dyDescent="0.2">
      <c r="A2017" s="269"/>
      <c r="B2017" s="269"/>
      <c r="C2017" s="269" t="s">
        <v>1146</v>
      </c>
      <c r="D2017" s="269"/>
      <c r="E2017" s="270" t="s">
        <v>1147</v>
      </c>
      <c r="F2017" s="271">
        <v>35241.599999999999</v>
      </c>
      <c r="G2017" s="271">
        <v>35641.300000000003</v>
      </c>
    </row>
    <row r="2018" spans="1:7" ht="38.25" x14ac:dyDescent="0.2">
      <c r="A2018" s="269"/>
      <c r="B2018" s="269"/>
      <c r="C2018" s="269"/>
      <c r="D2018" s="269" t="s">
        <v>1140</v>
      </c>
      <c r="E2018" s="270" t="s">
        <v>1141</v>
      </c>
      <c r="F2018" s="271">
        <v>28007</v>
      </c>
      <c r="G2018" s="271">
        <v>28007</v>
      </c>
    </row>
    <row r="2019" spans="1:7" ht="25.5" x14ac:dyDescent="0.2">
      <c r="A2019" s="269"/>
      <c r="B2019" s="269"/>
      <c r="C2019" s="269"/>
      <c r="D2019" s="269" t="s">
        <v>1142</v>
      </c>
      <c r="E2019" s="270" t="s">
        <v>1143</v>
      </c>
      <c r="F2019" s="271">
        <v>28007</v>
      </c>
      <c r="G2019" s="271">
        <v>28007</v>
      </c>
    </row>
    <row r="2020" spans="1:7" ht="25.5" x14ac:dyDescent="0.2">
      <c r="A2020" s="269"/>
      <c r="B2020" s="269"/>
      <c r="C2020" s="269"/>
      <c r="D2020" s="269" t="s">
        <v>1148</v>
      </c>
      <c r="E2020" s="270" t="s">
        <v>1149</v>
      </c>
      <c r="F2020" s="271">
        <v>7199.6</v>
      </c>
      <c r="G2020" s="271">
        <v>7599.3</v>
      </c>
    </row>
    <row r="2021" spans="1:7" ht="25.5" x14ac:dyDescent="0.2">
      <c r="A2021" s="269"/>
      <c r="B2021" s="269"/>
      <c r="C2021" s="269"/>
      <c r="D2021" s="269" t="s">
        <v>1150</v>
      </c>
      <c r="E2021" s="270" t="s">
        <v>1151</v>
      </c>
      <c r="F2021" s="271">
        <v>7199.6</v>
      </c>
      <c r="G2021" s="271">
        <v>7599.3</v>
      </c>
    </row>
    <row r="2022" spans="1:7" x14ac:dyDescent="0.2">
      <c r="A2022" s="269"/>
      <c r="B2022" s="269"/>
      <c r="C2022" s="269"/>
      <c r="D2022" s="269" t="s">
        <v>1152</v>
      </c>
      <c r="E2022" s="270" t="s">
        <v>1153</v>
      </c>
      <c r="F2022" s="271">
        <v>35</v>
      </c>
      <c r="G2022" s="271">
        <v>35</v>
      </c>
    </row>
    <row r="2023" spans="1:7" ht="25.5" x14ac:dyDescent="0.2">
      <c r="A2023" s="269"/>
      <c r="B2023" s="269"/>
      <c r="C2023" s="269"/>
      <c r="D2023" s="269" t="s">
        <v>1154</v>
      </c>
      <c r="E2023" s="270" t="s">
        <v>1155</v>
      </c>
      <c r="F2023" s="271">
        <v>35</v>
      </c>
      <c r="G2023" s="271">
        <v>35</v>
      </c>
    </row>
    <row r="2024" spans="1:7" x14ac:dyDescent="0.2">
      <c r="A2024" s="269"/>
      <c r="B2024" s="269"/>
      <c r="C2024" s="269" t="s">
        <v>1417</v>
      </c>
      <c r="D2024" s="269"/>
      <c r="E2024" s="270" t="s">
        <v>1418</v>
      </c>
      <c r="F2024" s="271">
        <v>22302</v>
      </c>
      <c r="G2024" s="271">
        <v>6420.4</v>
      </c>
    </row>
    <row r="2025" spans="1:7" x14ac:dyDescent="0.2">
      <c r="A2025" s="269"/>
      <c r="B2025" s="269"/>
      <c r="C2025" s="269" t="s">
        <v>1419</v>
      </c>
      <c r="D2025" s="269"/>
      <c r="E2025" s="270" t="s">
        <v>1420</v>
      </c>
      <c r="F2025" s="271">
        <v>22302</v>
      </c>
      <c r="G2025" s="271">
        <v>6420.4</v>
      </c>
    </row>
    <row r="2026" spans="1:7" ht="38.25" x14ac:dyDescent="0.2">
      <c r="A2026" s="269"/>
      <c r="B2026" s="269"/>
      <c r="C2026" s="269" t="s">
        <v>1421</v>
      </c>
      <c r="D2026" s="269"/>
      <c r="E2026" s="270" t="s">
        <v>1422</v>
      </c>
      <c r="F2026" s="271">
        <v>5796.2</v>
      </c>
      <c r="G2026" s="271">
        <v>5796.2</v>
      </c>
    </row>
    <row r="2027" spans="1:7" x14ac:dyDescent="0.2">
      <c r="A2027" s="269"/>
      <c r="B2027" s="269"/>
      <c r="C2027" s="269"/>
      <c r="D2027" s="269" t="s">
        <v>1152</v>
      </c>
      <c r="E2027" s="270" t="s">
        <v>1153</v>
      </c>
      <c r="F2027" s="271">
        <v>5796.2</v>
      </c>
      <c r="G2027" s="271">
        <v>5796.2</v>
      </c>
    </row>
    <row r="2028" spans="1:7" ht="38.25" x14ac:dyDescent="0.2">
      <c r="A2028" s="269"/>
      <c r="B2028" s="269"/>
      <c r="C2028" s="269"/>
      <c r="D2028" s="269" t="s">
        <v>1210</v>
      </c>
      <c r="E2028" s="270" t="s">
        <v>1211</v>
      </c>
      <c r="F2028" s="271">
        <v>5796.2</v>
      </c>
      <c r="G2028" s="271">
        <v>5796.2</v>
      </c>
    </row>
    <row r="2029" spans="1:7" ht="38.25" x14ac:dyDescent="0.2">
      <c r="A2029" s="269"/>
      <c r="B2029" s="269"/>
      <c r="C2029" s="269" t="s">
        <v>1423</v>
      </c>
      <c r="D2029" s="269"/>
      <c r="E2029" s="270" t="s">
        <v>1424</v>
      </c>
      <c r="F2029" s="271">
        <v>533.5</v>
      </c>
      <c r="G2029" s="271">
        <v>566.1</v>
      </c>
    </row>
    <row r="2030" spans="1:7" ht="25.5" x14ac:dyDescent="0.2">
      <c r="A2030" s="269"/>
      <c r="B2030" s="269"/>
      <c r="C2030" s="269"/>
      <c r="D2030" s="269" t="s">
        <v>1231</v>
      </c>
      <c r="E2030" s="270" t="s">
        <v>1232</v>
      </c>
      <c r="F2030" s="271">
        <v>533.5</v>
      </c>
      <c r="G2030" s="271">
        <v>566.1</v>
      </c>
    </row>
    <row r="2031" spans="1:7" x14ac:dyDescent="0.2">
      <c r="A2031" s="269"/>
      <c r="B2031" s="269"/>
      <c r="C2031" s="269"/>
      <c r="D2031" s="269" t="s">
        <v>1251</v>
      </c>
      <c r="E2031" s="270" t="s">
        <v>1252</v>
      </c>
      <c r="F2031" s="271">
        <v>533.5</v>
      </c>
      <c r="G2031" s="271">
        <v>566.1</v>
      </c>
    </row>
    <row r="2032" spans="1:7" ht="38.25" x14ac:dyDescent="0.2">
      <c r="A2032" s="269"/>
      <c r="B2032" s="269"/>
      <c r="C2032" s="269" t="s">
        <v>1425</v>
      </c>
      <c r="D2032" s="269"/>
      <c r="E2032" s="270" t="s">
        <v>1426</v>
      </c>
      <c r="F2032" s="271">
        <v>15972.3</v>
      </c>
      <c r="G2032" s="271">
        <v>58.1</v>
      </c>
    </row>
    <row r="2033" spans="1:7" ht="25.5" x14ac:dyDescent="0.2">
      <c r="A2033" s="269"/>
      <c r="B2033" s="269"/>
      <c r="C2033" s="269"/>
      <c r="D2033" s="269" t="s">
        <v>1231</v>
      </c>
      <c r="E2033" s="270" t="s">
        <v>1232</v>
      </c>
      <c r="F2033" s="271">
        <v>15972.3</v>
      </c>
      <c r="G2033" s="271">
        <v>58.1</v>
      </c>
    </row>
    <row r="2034" spans="1:7" x14ac:dyDescent="0.2">
      <c r="A2034" s="269"/>
      <c r="B2034" s="269"/>
      <c r="C2034" s="269"/>
      <c r="D2034" s="269" t="s">
        <v>1251</v>
      </c>
      <c r="E2034" s="270" t="s">
        <v>1252</v>
      </c>
      <c r="F2034" s="271">
        <v>15972.3</v>
      </c>
      <c r="G2034" s="271">
        <v>58.1</v>
      </c>
    </row>
    <row r="2035" spans="1:7" x14ac:dyDescent="0.2">
      <c r="A2035" s="269"/>
      <c r="B2035" s="269"/>
      <c r="C2035" s="269" t="s">
        <v>1427</v>
      </c>
      <c r="D2035" s="269"/>
      <c r="E2035" s="270" t="s">
        <v>1428</v>
      </c>
      <c r="F2035" s="271">
        <v>347959.9</v>
      </c>
      <c r="G2035" s="271">
        <v>332223.2</v>
      </c>
    </row>
    <row r="2036" spans="1:7" ht="25.5" x14ac:dyDescent="0.2">
      <c r="A2036" s="269"/>
      <c r="B2036" s="269"/>
      <c r="C2036" s="269" t="s">
        <v>1429</v>
      </c>
      <c r="D2036" s="269"/>
      <c r="E2036" s="270" t="s">
        <v>1430</v>
      </c>
      <c r="F2036" s="271">
        <v>347959.9</v>
      </c>
      <c r="G2036" s="271">
        <v>332223.2</v>
      </c>
    </row>
    <row r="2037" spans="1:7" ht="51" x14ac:dyDescent="0.2">
      <c r="A2037" s="269"/>
      <c r="B2037" s="269"/>
      <c r="C2037" s="269" t="s">
        <v>1431</v>
      </c>
      <c r="D2037" s="269"/>
      <c r="E2037" s="270" t="s">
        <v>1432</v>
      </c>
      <c r="F2037" s="271">
        <v>347959.9</v>
      </c>
      <c r="G2037" s="271">
        <v>332223.2</v>
      </c>
    </row>
    <row r="2038" spans="1:7" x14ac:dyDescent="0.2">
      <c r="A2038" s="269"/>
      <c r="B2038" s="269"/>
      <c r="C2038" s="269"/>
      <c r="D2038" s="269" t="s">
        <v>1152</v>
      </c>
      <c r="E2038" s="270" t="s">
        <v>1153</v>
      </c>
      <c r="F2038" s="271">
        <v>347959.9</v>
      </c>
      <c r="G2038" s="271">
        <v>332223.2</v>
      </c>
    </row>
    <row r="2039" spans="1:7" ht="38.25" x14ac:dyDescent="0.2">
      <c r="A2039" s="269"/>
      <c r="B2039" s="269"/>
      <c r="C2039" s="269"/>
      <c r="D2039" s="269" t="s">
        <v>1210</v>
      </c>
      <c r="E2039" s="270" t="s">
        <v>1211</v>
      </c>
      <c r="F2039" s="271">
        <v>347959.9</v>
      </c>
      <c r="G2039" s="271">
        <v>332223.2</v>
      </c>
    </row>
    <row r="2040" spans="1:7" x14ac:dyDescent="0.2">
      <c r="A2040" s="269"/>
      <c r="B2040" s="269"/>
      <c r="C2040" s="269" t="s">
        <v>465</v>
      </c>
      <c r="D2040" s="269"/>
      <c r="E2040" s="270" t="s">
        <v>466</v>
      </c>
      <c r="F2040" s="271">
        <v>49133.2</v>
      </c>
      <c r="G2040" s="271">
        <v>49133.2</v>
      </c>
    </row>
    <row r="2041" spans="1:7" ht="51" x14ac:dyDescent="0.2">
      <c r="A2041" s="269"/>
      <c r="B2041" s="269"/>
      <c r="C2041" s="269" t="s">
        <v>1433</v>
      </c>
      <c r="D2041" s="269"/>
      <c r="E2041" s="270" t="s">
        <v>1434</v>
      </c>
      <c r="F2041" s="271">
        <v>49133.2</v>
      </c>
      <c r="G2041" s="271">
        <v>49133.2</v>
      </c>
    </row>
    <row r="2042" spans="1:7" ht="51" x14ac:dyDescent="0.2">
      <c r="A2042" s="269"/>
      <c r="B2042" s="269"/>
      <c r="C2042" s="269" t="s">
        <v>1435</v>
      </c>
      <c r="D2042" s="269"/>
      <c r="E2042" s="270" t="s">
        <v>1436</v>
      </c>
      <c r="F2042" s="271">
        <v>11322.7</v>
      </c>
      <c r="G2042" s="271">
        <v>11322.7</v>
      </c>
    </row>
    <row r="2043" spans="1:7" x14ac:dyDescent="0.2">
      <c r="A2043" s="269"/>
      <c r="B2043" s="269"/>
      <c r="C2043" s="269"/>
      <c r="D2043" s="269" t="s">
        <v>1172</v>
      </c>
      <c r="E2043" s="270" t="s">
        <v>1173</v>
      </c>
      <c r="F2043" s="271">
        <v>11322.7</v>
      </c>
      <c r="G2043" s="271">
        <v>11322.7</v>
      </c>
    </row>
    <row r="2044" spans="1:7" x14ac:dyDescent="0.2">
      <c r="A2044" s="269"/>
      <c r="B2044" s="269"/>
      <c r="C2044" s="269"/>
      <c r="D2044" s="269" t="s">
        <v>1174</v>
      </c>
      <c r="E2044" s="270" t="s">
        <v>1006</v>
      </c>
      <c r="F2044" s="271">
        <v>11322.7</v>
      </c>
      <c r="G2044" s="271">
        <v>11322.7</v>
      </c>
    </row>
    <row r="2045" spans="1:7" ht="51" x14ac:dyDescent="0.2">
      <c r="A2045" s="269"/>
      <c r="B2045" s="269"/>
      <c r="C2045" s="269" t="s">
        <v>1437</v>
      </c>
      <c r="D2045" s="269"/>
      <c r="E2045" s="270" t="s">
        <v>1438</v>
      </c>
      <c r="F2045" s="271">
        <v>37810.5</v>
      </c>
      <c r="G2045" s="271">
        <v>37810.5</v>
      </c>
    </row>
    <row r="2046" spans="1:7" x14ac:dyDescent="0.2">
      <c r="A2046" s="269"/>
      <c r="B2046" s="269"/>
      <c r="C2046" s="269"/>
      <c r="D2046" s="269" t="s">
        <v>1172</v>
      </c>
      <c r="E2046" s="270" t="s">
        <v>1173</v>
      </c>
      <c r="F2046" s="271">
        <v>37810.5</v>
      </c>
      <c r="G2046" s="271">
        <v>37810.5</v>
      </c>
    </row>
    <row r="2047" spans="1:7" x14ac:dyDescent="0.2">
      <c r="A2047" s="269"/>
      <c r="B2047" s="269"/>
      <c r="C2047" s="269"/>
      <c r="D2047" s="269" t="s">
        <v>1174</v>
      </c>
      <c r="E2047" s="270" t="s">
        <v>1006</v>
      </c>
      <c r="F2047" s="271">
        <v>37810.5</v>
      </c>
      <c r="G2047" s="271">
        <v>37810.5</v>
      </c>
    </row>
    <row r="2048" spans="1:7" x14ac:dyDescent="0.2">
      <c r="A2048" s="269"/>
      <c r="B2048" s="269"/>
      <c r="C2048" s="269" t="s">
        <v>1187</v>
      </c>
      <c r="D2048" s="269"/>
      <c r="E2048" s="270" t="s">
        <v>1173</v>
      </c>
      <c r="F2048" s="271">
        <v>1347</v>
      </c>
      <c r="G2048" s="271">
        <v>1351.5</v>
      </c>
    </row>
    <row r="2049" spans="1:7" ht="25.5" x14ac:dyDescent="0.2">
      <c r="A2049" s="269"/>
      <c r="B2049" s="269"/>
      <c r="C2049" s="269" t="s">
        <v>1188</v>
      </c>
      <c r="D2049" s="269"/>
      <c r="E2049" s="270" t="s">
        <v>1189</v>
      </c>
      <c r="F2049" s="271">
        <v>1347</v>
      </c>
      <c r="G2049" s="271">
        <v>1351.5</v>
      </c>
    </row>
    <row r="2050" spans="1:7" ht="71.45" customHeight="1" x14ac:dyDescent="0.2">
      <c r="A2050" s="269"/>
      <c r="B2050" s="269"/>
      <c r="C2050" s="269" t="s">
        <v>1439</v>
      </c>
      <c r="D2050" s="269"/>
      <c r="E2050" s="270" t="s">
        <v>1440</v>
      </c>
      <c r="F2050" s="271">
        <v>1347</v>
      </c>
      <c r="G2050" s="271">
        <v>1351.5</v>
      </c>
    </row>
    <row r="2051" spans="1:7" x14ac:dyDescent="0.2">
      <c r="A2051" s="269"/>
      <c r="B2051" s="269"/>
      <c r="C2051" s="269"/>
      <c r="D2051" s="269" t="s">
        <v>1172</v>
      </c>
      <c r="E2051" s="270" t="s">
        <v>1173</v>
      </c>
      <c r="F2051" s="271">
        <v>1347</v>
      </c>
      <c r="G2051" s="271">
        <v>1351.5</v>
      </c>
    </row>
    <row r="2052" spans="1:7" x14ac:dyDescent="0.2">
      <c r="A2052" s="269"/>
      <c r="B2052" s="269"/>
      <c r="C2052" s="269"/>
      <c r="D2052" s="269" t="s">
        <v>1192</v>
      </c>
      <c r="E2052" s="270" t="s">
        <v>1193</v>
      </c>
      <c r="F2052" s="271">
        <v>1347</v>
      </c>
      <c r="G2052" s="271">
        <v>1351.5</v>
      </c>
    </row>
    <row r="2053" spans="1:7" x14ac:dyDescent="0.2">
      <c r="A2053" s="269"/>
      <c r="B2053" s="269" t="s">
        <v>1441</v>
      </c>
      <c r="C2053" s="269"/>
      <c r="D2053" s="269"/>
      <c r="E2053" s="270" t="s">
        <v>1442</v>
      </c>
      <c r="F2053" s="271">
        <v>8444489.0999999996</v>
      </c>
      <c r="G2053" s="271">
        <v>8211012.4000000004</v>
      </c>
    </row>
    <row r="2054" spans="1:7" ht="25.5" x14ac:dyDescent="0.2">
      <c r="A2054" s="269"/>
      <c r="B2054" s="269"/>
      <c r="C2054" s="269" t="s">
        <v>1253</v>
      </c>
      <c r="D2054" s="269"/>
      <c r="E2054" s="270" t="s">
        <v>1254</v>
      </c>
      <c r="F2054" s="271">
        <v>16627.5</v>
      </c>
      <c r="G2054" s="271">
        <v>16612.400000000001</v>
      </c>
    </row>
    <row r="2055" spans="1:7" x14ac:dyDescent="0.2">
      <c r="A2055" s="269"/>
      <c r="B2055" s="269"/>
      <c r="C2055" s="269" t="s">
        <v>1255</v>
      </c>
      <c r="D2055" s="269"/>
      <c r="E2055" s="270" t="s">
        <v>1256</v>
      </c>
      <c r="F2055" s="271">
        <v>16627.5</v>
      </c>
      <c r="G2055" s="271">
        <v>16612.400000000001</v>
      </c>
    </row>
    <row r="2056" spans="1:7" ht="25.5" x14ac:dyDescent="0.2">
      <c r="A2056" s="269"/>
      <c r="B2056" s="269"/>
      <c r="C2056" s="269" t="s">
        <v>1268</v>
      </c>
      <c r="D2056" s="269"/>
      <c r="E2056" s="270" t="s">
        <v>1269</v>
      </c>
      <c r="F2056" s="271">
        <v>16627.5</v>
      </c>
      <c r="G2056" s="271">
        <v>16612.400000000001</v>
      </c>
    </row>
    <row r="2057" spans="1:7" x14ac:dyDescent="0.2">
      <c r="A2057" s="269"/>
      <c r="B2057" s="269"/>
      <c r="C2057" s="269"/>
      <c r="D2057" s="269" t="s">
        <v>1152</v>
      </c>
      <c r="E2057" s="270" t="s">
        <v>1153</v>
      </c>
      <c r="F2057" s="271">
        <v>16627.5</v>
      </c>
      <c r="G2057" s="271">
        <v>16612.400000000001</v>
      </c>
    </row>
    <row r="2058" spans="1:7" x14ac:dyDescent="0.2">
      <c r="A2058" s="269"/>
      <c r="B2058" s="269"/>
      <c r="C2058" s="269"/>
      <c r="D2058" s="269" t="s">
        <v>1270</v>
      </c>
      <c r="E2058" s="270" t="s">
        <v>1271</v>
      </c>
      <c r="F2058" s="271">
        <v>16627.5</v>
      </c>
      <c r="G2058" s="271">
        <v>16612.400000000001</v>
      </c>
    </row>
    <row r="2059" spans="1:7" x14ac:dyDescent="0.2">
      <c r="A2059" s="269"/>
      <c r="B2059" s="269"/>
      <c r="C2059" s="269" t="s">
        <v>579</v>
      </c>
      <c r="D2059" s="269"/>
      <c r="E2059" s="270" t="s">
        <v>580</v>
      </c>
      <c r="F2059" s="271">
        <v>4960718.5999999996</v>
      </c>
      <c r="G2059" s="271">
        <v>5007245.0999999996</v>
      </c>
    </row>
    <row r="2060" spans="1:7" ht="25.5" x14ac:dyDescent="0.2">
      <c r="A2060" s="269"/>
      <c r="B2060" s="269"/>
      <c r="C2060" s="269" t="s">
        <v>581</v>
      </c>
      <c r="D2060" s="269"/>
      <c r="E2060" s="270" t="s">
        <v>582</v>
      </c>
      <c r="F2060" s="271">
        <v>1419744.6</v>
      </c>
      <c r="G2060" s="271">
        <v>1499652</v>
      </c>
    </row>
    <row r="2061" spans="1:7" ht="25.5" x14ac:dyDescent="0.2">
      <c r="A2061" s="269"/>
      <c r="B2061" s="269"/>
      <c r="C2061" s="269"/>
      <c r="D2061" s="269" t="s">
        <v>1231</v>
      </c>
      <c r="E2061" s="270" t="s">
        <v>1232</v>
      </c>
      <c r="F2061" s="271">
        <v>1419744.6</v>
      </c>
      <c r="G2061" s="271">
        <v>1499652</v>
      </c>
    </row>
    <row r="2062" spans="1:7" x14ac:dyDescent="0.2">
      <c r="A2062" s="269"/>
      <c r="B2062" s="269"/>
      <c r="C2062" s="269"/>
      <c r="D2062" s="269" t="s">
        <v>1251</v>
      </c>
      <c r="E2062" s="270" t="s">
        <v>1252</v>
      </c>
      <c r="F2062" s="271">
        <v>1419744.6</v>
      </c>
      <c r="G2062" s="271">
        <v>1499652</v>
      </c>
    </row>
    <row r="2063" spans="1:7" ht="25.5" x14ac:dyDescent="0.2">
      <c r="A2063" s="269"/>
      <c r="B2063" s="269"/>
      <c r="C2063" s="269" t="s">
        <v>583</v>
      </c>
      <c r="D2063" s="269"/>
      <c r="E2063" s="270" t="s">
        <v>375</v>
      </c>
      <c r="F2063" s="271">
        <v>1013657</v>
      </c>
      <c r="G2063" s="271">
        <v>1287715</v>
      </c>
    </row>
    <row r="2064" spans="1:7" ht="25.5" x14ac:dyDescent="0.2">
      <c r="A2064" s="269"/>
      <c r="B2064" s="269"/>
      <c r="C2064" s="269"/>
      <c r="D2064" s="269" t="s">
        <v>1231</v>
      </c>
      <c r="E2064" s="270" t="s">
        <v>1232</v>
      </c>
      <c r="F2064" s="271">
        <v>1013657</v>
      </c>
      <c r="G2064" s="271">
        <v>1287715</v>
      </c>
    </row>
    <row r="2065" spans="1:7" x14ac:dyDescent="0.2">
      <c r="A2065" s="269"/>
      <c r="B2065" s="269"/>
      <c r="C2065" s="269"/>
      <c r="D2065" s="269" t="s">
        <v>1251</v>
      </c>
      <c r="E2065" s="270" t="s">
        <v>1252</v>
      </c>
      <c r="F2065" s="271">
        <v>1013657</v>
      </c>
      <c r="G2065" s="271">
        <v>1287715</v>
      </c>
    </row>
    <row r="2066" spans="1:7" ht="25.5" x14ac:dyDescent="0.2">
      <c r="A2066" s="269"/>
      <c r="B2066" s="269"/>
      <c r="C2066" s="269" t="s">
        <v>584</v>
      </c>
      <c r="D2066" s="269"/>
      <c r="E2066" s="270" t="s">
        <v>374</v>
      </c>
      <c r="F2066" s="271">
        <v>1842395.3</v>
      </c>
      <c r="G2066" s="271">
        <v>1533520.3</v>
      </c>
    </row>
    <row r="2067" spans="1:7" ht="25.5" x14ac:dyDescent="0.2">
      <c r="A2067" s="269"/>
      <c r="B2067" s="269"/>
      <c r="C2067" s="269"/>
      <c r="D2067" s="269" t="s">
        <v>1231</v>
      </c>
      <c r="E2067" s="270" t="s">
        <v>1232</v>
      </c>
      <c r="F2067" s="271">
        <v>1842395.3</v>
      </c>
      <c r="G2067" s="271">
        <v>1533520.3</v>
      </c>
    </row>
    <row r="2068" spans="1:7" x14ac:dyDescent="0.2">
      <c r="A2068" s="269"/>
      <c r="B2068" s="269"/>
      <c r="C2068" s="269"/>
      <c r="D2068" s="269" t="s">
        <v>1251</v>
      </c>
      <c r="E2068" s="270" t="s">
        <v>1252</v>
      </c>
      <c r="F2068" s="271">
        <v>1842395.3</v>
      </c>
      <c r="G2068" s="271">
        <v>1533520.3</v>
      </c>
    </row>
    <row r="2069" spans="1:7" ht="38.25" x14ac:dyDescent="0.2">
      <c r="A2069" s="269"/>
      <c r="B2069" s="269"/>
      <c r="C2069" s="269" t="s">
        <v>585</v>
      </c>
      <c r="D2069" s="269"/>
      <c r="E2069" s="270" t="s">
        <v>586</v>
      </c>
      <c r="F2069" s="271">
        <v>610</v>
      </c>
      <c r="G2069" s="271">
        <v>610</v>
      </c>
    </row>
    <row r="2070" spans="1:7" ht="25.5" x14ac:dyDescent="0.2">
      <c r="A2070" s="269"/>
      <c r="B2070" s="269"/>
      <c r="C2070" s="269"/>
      <c r="D2070" s="269" t="s">
        <v>1231</v>
      </c>
      <c r="E2070" s="270" t="s">
        <v>1232</v>
      </c>
      <c r="F2070" s="271">
        <v>610</v>
      </c>
      <c r="G2070" s="271">
        <v>610</v>
      </c>
    </row>
    <row r="2071" spans="1:7" x14ac:dyDescent="0.2">
      <c r="A2071" s="269"/>
      <c r="B2071" s="269"/>
      <c r="C2071" s="269"/>
      <c r="D2071" s="269" t="s">
        <v>1251</v>
      </c>
      <c r="E2071" s="270" t="s">
        <v>1252</v>
      </c>
      <c r="F2071" s="271">
        <v>610</v>
      </c>
      <c r="G2071" s="271">
        <v>610</v>
      </c>
    </row>
    <row r="2072" spans="1:7" ht="127.5" x14ac:dyDescent="0.2">
      <c r="A2072" s="269"/>
      <c r="B2072" s="269"/>
      <c r="C2072" s="269" t="s">
        <v>587</v>
      </c>
      <c r="D2072" s="269"/>
      <c r="E2072" s="270" t="s">
        <v>379</v>
      </c>
      <c r="F2072" s="271">
        <v>8369</v>
      </c>
      <c r="G2072" s="271">
        <v>8879.5</v>
      </c>
    </row>
    <row r="2073" spans="1:7" ht="25.5" x14ac:dyDescent="0.2">
      <c r="A2073" s="269"/>
      <c r="B2073" s="269"/>
      <c r="C2073" s="269"/>
      <c r="D2073" s="269" t="s">
        <v>1148</v>
      </c>
      <c r="E2073" s="270" t="s">
        <v>1149</v>
      </c>
      <c r="F2073" s="271">
        <v>8369</v>
      </c>
      <c r="G2073" s="271">
        <v>8879.5</v>
      </c>
    </row>
    <row r="2074" spans="1:7" ht="25.5" x14ac:dyDescent="0.2">
      <c r="A2074" s="269"/>
      <c r="B2074" s="269"/>
      <c r="C2074" s="269"/>
      <c r="D2074" s="269" t="s">
        <v>1150</v>
      </c>
      <c r="E2074" s="270" t="s">
        <v>1151</v>
      </c>
      <c r="F2074" s="271">
        <v>8369</v>
      </c>
      <c r="G2074" s="271">
        <v>8879.5</v>
      </c>
    </row>
    <row r="2075" spans="1:7" ht="76.5" x14ac:dyDescent="0.2">
      <c r="A2075" s="269"/>
      <c r="B2075" s="269"/>
      <c r="C2075" s="269" t="s">
        <v>592</v>
      </c>
      <c r="D2075" s="269"/>
      <c r="E2075" s="270" t="s">
        <v>593</v>
      </c>
      <c r="F2075" s="271">
        <v>422464.2</v>
      </c>
      <c r="G2075" s="271">
        <v>423042.7</v>
      </c>
    </row>
    <row r="2076" spans="1:7" x14ac:dyDescent="0.2">
      <c r="A2076" s="269"/>
      <c r="B2076" s="269"/>
      <c r="C2076" s="269"/>
      <c r="D2076" s="269" t="s">
        <v>1172</v>
      </c>
      <c r="E2076" s="270" t="s">
        <v>1173</v>
      </c>
      <c r="F2076" s="271">
        <v>422464.2</v>
      </c>
      <c r="G2076" s="271">
        <v>423042.7</v>
      </c>
    </row>
    <row r="2077" spans="1:7" x14ac:dyDescent="0.2">
      <c r="A2077" s="269"/>
      <c r="B2077" s="269"/>
      <c r="C2077" s="269"/>
      <c r="D2077" s="269" t="s">
        <v>1174</v>
      </c>
      <c r="E2077" s="270" t="s">
        <v>1006</v>
      </c>
      <c r="F2077" s="271">
        <v>422464.2</v>
      </c>
      <c r="G2077" s="271">
        <v>423042.7</v>
      </c>
    </row>
    <row r="2078" spans="1:7" ht="38.25" x14ac:dyDescent="0.2">
      <c r="A2078" s="269"/>
      <c r="B2078" s="269"/>
      <c r="C2078" s="269" t="s">
        <v>594</v>
      </c>
      <c r="D2078" s="269"/>
      <c r="E2078" s="270" t="s">
        <v>595</v>
      </c>
      <c r="F2078" s="271">
        <v>253478.5</v>
      </c>
      <c r="G2078" s="271">
        <v>253825.6</v>
      </c>
    </row>
    <row r="2079" spans="1:7" x14ac:dyDescent="0.2">
      <c r="A2079" s="269"/>
      <c r="B2079" s="269"/>
      <c r="C2079" s="269"/>
      <c r="D2079" s="269" t="s">
        <v>1172</v>
      </c>
      <c r="E2079" s="270" t="s">
        <v>1173</v>
      </c>
      <c r="F2079" s="271">
        <v>253478.5</v>
      </c>
      <c r="G2079" s="271">
        <v>253825.6</v>
      </c>
    </row>
    <row r="2080" spans="1:7" x14ac:dyDescent="0.2">
      <c r="A2080" s="269"/>
      <c r="B2080" s="269"/>
      <c r="C2080" s="269"/>
      <c r="D2080" s="269" t="s">
        <v>1174</v>
      </c>
      <c r="E2080" s="270" t="s">
        <v>1006</v>
      </c>
      <c r="F2080" s="271">
        <v>253478.5</v>
      </c>
      <c r="G2080" s="271">
        <v>253825.6</v>
      </c>
    </row>
    <row r="2081" spans="1:7" ht="76.5" x14ac:dyDescent="0.2">
      <c r="A2081" s="269"/>
      <c r="B2081" s="269"/>
      <c r="C2081" s="269" t="s">
        <v>596</v>
      </c>
      <c r="D2081" s="269"/>
      <c r="E2081" s="270" t="s">
        <v>2829</v>
      </c>
      <c r="F2081" s="271">
        <v>79190.100000000006</v>
      </c>
      <c r="G2081" s="271">
        <v>80714.5</v>
      </c>
    </row>
    <row r="2082" spans="1:7" ht="25.5" x14ac:dyDescent="0.2">
      <c r="A2082" s="269"/>
      <c r="B2082" s="269"/>
      <c r="C2082" s="269"/>
      <c r="D2082" s="269" t="s">
        <v>1231</v>
      </c>
      <c r="E2082" s="270" t="s">
        <v>1232</v>
      </c>
      <c r="F2082" s="271">
        <v>79190.100000000006</v>
      </c>
      <c r="G2082" s="271">
        <v>80714.5</v>
      </c>
    </row>
    <row r="2083" spans="1:7" x14ac:dyDescent="0.2">
      <c r="A2083" s="269"/>
      <c r="B2083" s="269"/>
      <c r="C2083" s="269"/>
      <c r="D2083" s="269" t="s">
        <v>1251</v>
      </c>
      <c r="E2083" s="270" t="s">
        <v>1252</v>
      </c>
      <c r="F2083" s="271">
        <v>79190.100000000006</v>
      </c>
      <c r="G2083" s="271">
        <v>80714.5</v>
      </c>
    </row>
    <row r="2084" spans="1:7" x14ac:dyDescent="0.2">
      <c r="A2084" s="269"/>
      <c r="B2084" s="269"/>
      <c r="C2084" s="269" t="s">
        <v>481</v>
      </c>
      <c r="D2084" s="269"/>
      <c r="E2084" s="270" t="s">
        <v>482</v>
      </c>
      <c r="F2084" s="271">
        <v>3387952.9</v>
      </c>
      <c r="G2084" s="271">
        <v>3106440.4</v>
      </c>
    </row>
    <row r="2085" spans="1:7" ht="38.25" x14ac:dyDescent="0.2">
      <c r="A2085" s="269"/>
      <c r="B2085" s="269"/>
      <c r="C2085" s="269" t="s">
        <v>597</v>
      </c>
      <c r="D2085" s="269"/>
      <c r="E2085" s="270" t="s">
        <v>2830</v>
      </c>
      <c r="F2085" s="271">
        <v>3387952.9</v>
      </c>
      <c r="G2085" s="271">
        <v>3106440.4</v>
      </c>
    </row>
    <row r="2086" spans="1:7" x14ac:dyDescent="0.2">
      <c r="A2086" s="269"/>
      <c r="B2086" s="269"/>
      <c r="C2086" s="269"/>
      <c r="D2086" s="269" t="s">
        <v>461</v>
      </c>
      <c r="E2086" s="270" t="s">
        <v>462</v>
      </c>
      <c r="F2086" s="271">
        <v>2887952.9</v>
      </c>
      <c r="G2086" s="271">
        <v>2388619.9</v>
      </c>
    </row>
    <row r="2087" spans="1:7" ht="25.5" x14ac:dyDescent="0.2">
      <c r="A2087" s="269"/>
      <c r="B2087" s="269"/>
      <c r="C2087" s="269"/>
      <c r="D2087" s="269" t="s">
        <v>463</v>
      </c>
      <c r="E2087" s="270" t="s">
        <v>464</v>
      </c>
      <c r="F2087" s="271">
        <v>2887952.9</v>
      </c>
      <c r="G2087" s="271">
        <v>2388619.9</v>
      </c>
    </row>
    <row r="2088" spans="1:7" x14ac:dyDescent="0.2">
      <c r="A2088" s="269"/>
      <c r="B2088" s="269"/>
      <c r="C2088" s="269"/>
      <c r="D2088" s="269" t="s">
        <v>1172</v>
      </c>
      <c r="E2088" s="270" t="s">
        <v>1173</v>
      </c>
      <c r="F2088" s="271">
        <v>500000</v>
      </c>
      <c r="G2088" s="271">
        <v>717820.5</v>
      </c>
    </row>
    <row r="2089" spans="1:7" x14ac:dyDescent="0.2">
      <c r="A2089" s="269"/>
      <c r="B2089" s="269"/>
      <c r="C2089" s="269"/>
      <c r="D2089" s="269" t="s">
        <v>1174</v>
      </c>
      <c r="E2089" s="270" t="s">
        <v>1006</v>
      </c>
      <c r="F2089" s="271">
        <v>500000</v>
      </c>
      <c r="G2089" s="271">
        <v>717820.5</v>
      </c>
    </row>
    <row r="2090" spans="1:7" x14ac:dyDescent="0.2">
      <c r="A2090" s="269" t="s">
        <v>2088</v>
      </c>
      <c r="B2090" s="269"/>
      <c r="C2090" s="269"/>
      <c r="D2090" s="269"/>
      <c r="E2090" s="270" t="s">
        <v>901</v>
      </c>
      <c r="F2090" s="271">
        <v>417204.2</v>
      </c>
      <c r="G2090" s="271">
        <v>417204.2</v>
      </c>
    </row>
    <row r="2091" spans="1:7" x14ac:dyDescent="0.2">
      <c r="A2091" s="269"/>
      <c r="B2091" s="269" t="s">
        <v>1132</v>
      </c>
      <c r="C2091" s="269"/>
      <c r="D2091" s="269"/>
      <c r="E2091" s="270" t="s">
        <v>1133</v>
      </c>
      <c r="F2091" s="271">
        <v>417204.2</v>
      </c>
      <c r="G2091" s="271">
        <v>417204.2</v>
      </c>
    </row>
    <row r="2092" spans="1:7" ht="51" x14ac:dyDescent="0.2">
      <c r="A2092" s="269"/>
      <c r="B2092" s="269" t="s">
        <v>1156</v>
      </c>
      <c r="C2092" s="269"/>
      <c r="D2092" s="269"/>
      <c r="E2092" s="270" t="s">
        <v>1157</v>
      </c>
      <c r="F2092" s="271">
        <v>417204.2</v>
      </c>
      <c r="G2092" s="271">
        <v>417204.2</v>
      </c>
    </row>
    <row r="2093" spans="1:7" ht="25.5" x14ac:dyDescent="0.2">
      <c r="A2093" s="269"/>
      <c r="B2093" s="269"/>
      <c r="C2093" s="269" t="s">
        <v>1158</v>
      </c>
      <c r="D2093" s="269"/>
      <c r="E2093" s="270" t="s">
        <v>1159</v>
      </c>
      <c r="F2093" s="271">
        <v>1701</v>
      </c>
      <c r="G2093" s="271">
        <v>1701</v>
      </c>
    </row>
    <row r="2094" spans="1:7" x14ac:dyDescent="0.2">
      <c r="A2094" s="269"/>
      <c r="B2094" s="269"/>
      <c r="C2094" s="269" t="s">
        <v>1162</v>
      </c>
      <c r="D2094" s="269"/>
      <c r="E2094" s="270" t="s">
        <v>1163</v>
      </c>
      <c r="F2094" s="271">
        <v>1701</v>
      </c>
      <c r="G2094" s="271">
        <v>1701</v>
      </c>
    </row>
    <row r="2095" spans="1:7" ht="38.25" x14ac:dyDescent="0.2">
      <c r="A2095" s="269"/>
      <c r="B2095" s="269"/>
      <c r="C2095" s="269"/>
      <c r="D2095" s="269" t="s">
        <v>1140</v>
      </c>
      <c r="E2095" s="270" t="s">
        <v>1141</v>
      </c>
      <c r="F2095" s="271">
        <v>1451</v>
      </c>
      <c r="G2095" s="271">
        <v>1451</v>
      </c>
    </row>
    <row r="2096" spans="1:7" ht="25.5" x14ac:dyDescent="0.2">
      <c r="A2096" s="269"/>
      <c r="B2096" s="269"/>
      <c r="C2096" s="269"/>
      <c r="D2096" s="269" t="s">
        <v>1142</v>
      </c>
      <c r="E2096" s="270" t="s">
        <v>1143</v>
      </c>
      <c r="F2096" s="271">
        <v>1451</v>
      </c>
      <c r="G2096" s="271">
        <v>1451</v>
      </c>
    </row>
    <row r="2097" spans="1:7" ht="25.5" x14ac:dyDescent="0.2">
      <c r="A2097" s="269"/>
      <c r="B2097" s="269"/>
      <c r="C2097" s="269"/>
      <c r="D2097" s="269" t="s">
        <v>1148</v>
      </c>
      <c r="E2097" s="270" t="s">
        <v>1149</v>
      </c>
      <c r="F2097" s="271">
        <v>250</v>
      </c>
      <c r="G2097" s="271">
        <v>250</v>
      </c>
    </row>
    <row r="2098" spans="1:7" ht="25.5" x14ac:dyDescent="0.2">
      <c r="A2098" s="269"/>
      <c r="B2098" s="269"/>
      <c r="C2098" s="269"/>
      <c r="D2098" s="269" t="s">
        <v>1150</v>
      </c>
      <c r="E2098" s="270" t="s">
        <v>1151</v>
      </c>
      <c r="F2098" s="271">
        <v>250</v>
      </c>
      <c r="G2098" s="271">
        <v>250</v>
      </c>
    </row>
    <row r="2099" spans="1:7" ht="25.5" x14ac:dyDescent="0.2">
      <c r="A2099" s="269"/>
      <c r="B2099" s="269"/>
      <c r="C2099" s="269" t="s">
        <v>1136</v>
      </c>
      <c r="D2099" s="269"/>
      <c r="E2099" s="270" t="s">
        <v>1137</v>
      </c>
      <c r="F2099" s="271">
        <v>415060.2</v>
      </c>
      <c r="G2099" s="271">
        <v>415060.2</v>
      </c>
    </row>
    <row r="2100" spans="1:7" x14ac:dyDescent="0.2">
      <c r="A2100" s="269"/>
      <c r="B2100" s="269"/>
      <c r="C2100" s="269" t="s">
        <v>1146</v>
      </c>
      <c r="D2100" s="269"/>
      <c r="E2100" s="270" t="s">
        <v>1147</v>
      </c>
      <c r="F2100" s="271">
        <v>378135.5</v>
      </c>
      <c r="G2100" s="271">
        <v>378135.5</v>
      </c>
    </row>
    <row r="2101" spans="1:7" ht="38.25" x14ac:dyDescent="0.2">
      <c r="A2101" s="269"/>
      <c r="B2101" s="269"/>
      <c r="C2101" s="269"/>
      <c r="D2101" s="269" t="s">
        <v>1140</v>
      </c>
      <c r="E2101" s="270" t="s">
        <v>1141</v>
      </c>
      <c r="F2101" s="271">
        <v>195653.6</v>
      </c>
      <c r="G2101" s="271">
        <v>195653.6</v>
      </c>
    </row>
    <row r="2102" spans="1:7" ht="25.5" x14ac:dyDescent="0.2">
      <c r="A2102" s="269"/>
      <c r="B2102" s="269"/>
      <c r="C2102" s="269"/>
      <c r="D2102" s="269" t="s">
        <v>1142</v>
      </c>
      <c r="E2102" s="270" t="s">
        <v>1143</v>
      </c>
      <c r="F2102" s="271">
        <v>195653.6</v>
      </c>
      <c r="G2102" s="271">
        <v>195653.6</v>
      </c>
    </row>
    <row r="2103" spans="1:7" ht="25.5" x14ac:dyDescent="0.2">
      <c r="A2103" s="269"/>
      <c r="B2103" s="269"/>
      <c r="C2103" s="269"/>
      <c r="D2103" s="269" t="s">
        <v>1148</v>
      </c>
      <c r="E2103" s="270" t="s">
        <v>1149</v>
      </c>
      <c r="F2103" s="271">
        <v>180781.9</v>
      </c>
      <c r="G2103" s="271">
        <v>180781.9</v>
      </c>
    </row>
    <row r="2104" spans="1:7" ht="25.5" x14ac:dyDescent="0.2">
      <c r="A2104" s="269"/>
      <c r="B2104" s="269"/>
      <c r="C2104" s="269"/>
      <c r="D2104" s="269" t="s">
        <v>1150</v>
      </c>
      <c r="E2104" s="270" t="s">
        <v>1151</v>
      </c>
      <c r="F2104" s="271">
        <v>180781.9</v>
      </c>
      <c r="G2104" s="271">
        <v>180781.9</v>
      </c>
    </row>
    <row r="2105" spans="1:7" x14ac:dyDescent="0.2">
      <c r="A2105" s="269"/>
      <c r="B2105" s="269"/>
      <c r="C2105" s="269"/>
      <c r="D2105" s="269" t="s">
        <v>1152</v>
      </c>
      <c r="E2105" s="270" t="s">
        <v>1153</v>
      </c>
      <c r="F2105" s="271">
        <v>1700</v>
      </c>
      <c r="G2105" s="271">
        <v>1700</v>
      </c>
    </row>
    <row r="2106" spans="1:7" ht="25.5" x14ac:dyDescent="0.2">
      <c r="A2106" s="269"/>
      <c r="B2106" s="269"/>
      <c r="C2106" s="269"/>
      <c r="D2106" s="269" t="s">
        <v>1154</v>
      </c>
      <c r="E2106" s="270" t="s">
        <v>1155</v>
      </c>
      <c r="F2106" s="271">
        <v>1700</v>
      </c>
      <c r="G2106" s="271">
        <v>1700</v>
      </c>
    </row>
    <row r="2107" spans="1:7" ht="25.5" x14ac:dyDescent="0.2">
      <c r="A2107" s="269"/>
      <c r="B2107" s="269"/>
      <c r="C2107" s="269" t="s">
        <v>1164</v>
      </c>
      <c r="D2107" s="269"/>
      <c r="E2107" s="270" t="s">
        <v>1165</v>
      </c>
      <c r="F2107" s="271">
        <v>2938.6</v>
      </c>
      <c r="G2107" s="271">
        <v>2938.6</v>
      </c>
    </row>
    <row r="2108" spans="1:7" ht="38.25" x14ac:dyDescent="0.2">
      <c r="A2108" s="269"/>
      <c r="B2108" s="269"/>
      <c r="C2108" s="269"/>
      <c r="D2108" s="269" t="s">
        <v>1140</v>
      </c>
      <c r="E2108" s="270" t="s">
        <v>1141</v>
      </c>
      <c r="F2108" s="271">
        <v>2938.6</v>
      </c>
      <c r="G2108" s="271">
        <v>2938.6</v>
      </c>
    </row>
    <row r="2109" spans="1:7" ht="25.5" x14ac:dyDescent="0.2">
      <c r="A2109" s="269"/>
      <c r="B2109" s="269"/>
      <c r="C2109" s="269"/>
      <c r="D2109" s="269" t="s">
        <v>1142</v>
      </c>
      <c r="E2109" s="270" t="s">
        <v>1143</v>
      </c>
      <c r="F2109" s="271">
        <v>2938.6</v>
      </c>
      <c r="G2109" s="271">
        <v>2938.6</v>
      </c>
    </row>
    <row r="2110" spans="1:7" ht="25.5" x14ac:dyDescent="0.2">
      <c r="A2110" s="269"/>
      <c r="B2110" s="269"/>
      <c r="C2110" s="269" t="s">
        <v>1166</v>
      </c>
      <c r="D2110" s="269"/>
      <c r="E2110" s="270" t="s">
        <v>1167</v>
      </c>
      <c r="F2110" s="271">
        <v>33986.1</v>
      </c>
      <c r="G2110" s="271">
        <v>33986.1</v>
      </c>
    </row>
    <row r="2111" spans="1:7" ht="38.25" x14ac:dyDescent="0.2">
      <c r="A2111" s="269"/>
      <c r="B2111" s="269"/>
      <c r="C2111" s="269"/>
      <c r="D2111" s="269" t="s">
        <v>1140</v>
      </c>
      <c r="E2111" s="270" t="s">
        <v>1141</v>
      </c>
      <c r="F2111" s="271">
        <v>33986.1</v>
      </c>
      <c r="G2111" s="271">
        <v>33986.1</v>
      </c>
    </row>
    <row r="2112" spans="1:7" ht="25.5" x14ac:dyDescent="0.2">
      <c r="A2112" s="269"/>
      <c r="B2112" s="269"/>
      <c r="C2112" s="269"/>
      <c r="D2112" s="269" t="s">
        <v>1142</v>
      </c>
      <c r="E2112" s="270" t="s">
        <v>1143</v>
      </c>
      <c r="F2112" s="271">
        <v>33986.1</v>
      </c>
      <c r="G2112" s="271">
        <v>33986.1</v>
      </c>
    </row>
    <row r="2113" spans="1:7" x14ac:dyDescent="0.2">
      <c r="A2113" s="269"/>
      <c r="B2113" s="269"/>
      <c r="C2113" s="269" t="s">
        <v>1168</v>
      </c>
      <c r="D2113" s="269"/>
      <c r="E2113" s="270" t="s">
        <v>1169</v>
      </c>
      <c r="F2113" s="271">
        <v>443</v>
      </c>
      <c r="G2113" s="271">
        <v>443</v>
      </c>
    </row>
    <row r="2114" spans="1:7" ht="38.25" x14ac:dyDescent="0.2">
      <c r="A2114" s="269"/>
      <c r="B2114" s="269"/>
      <c r="C2114" s="269" t="s">
        <v>1170</v>
      </c>
      <c r="D2114" s="269"/>
      <c r="E2114" s="270" t="s">
        <v>1171</v>
      </c>
      <c r="F2114" s="271">
        <v>443</v>
      </c>
      <c r="G2114" s="271">
        <v>443</v>
      </c>
    </row>
    <row r="2115" spans="1:7" x14ac:dyDescent="0.2">
      <c r="A2115" s="269"/>
      <c r="B2115" s="269"/>
      <c r="C2115" s="269"/>
      <c r="D2115" s="269" t="s">
        <v>1172</v>
      </c>
      <c r="E2115" s="270" t="s">
        <v>1173</v>
      </c>
      <c r="F2115" s="271">
        <v>443</v>
      </c>
      <c r="G2115" s="271">
        <v>443</v>
      </c>
    </row>
    <row r="2116" spans="1:7" x14ac:dyDescent="0.2">
      <c r="A2116" s="269"/>
      <c r="B2116" s="269"/>
      <c r="C2116" s="269"/>
      <c r="D2116" s="269" t="s">
        <v>1174</v>
      </c>
      <c r="E2116" s="270" t="s">
        <v>1006</v>
      </c>
      <c r="F2116" s="271">
        <v>443</v>
      </c>
      <c r="G2116" s="271">
        <v>443</v>
      </c>
    </row>
    <row r="2117" spans="1:7" ht="25.5" x14ac:dyDescent="0.2">
      <c r="A2117" s="269" t="s">
        <v>2089</v>
      </c>
      <c r="B2117" s="269"/>
      <c r="C2117" s="269"/>
      <c r="D2117" s="269"/>
      <c r="E2117" s="270" t="s">
        <v>2090</v>
      </c>
      <c r="F2117" s="271">
        <v>280397.59999999998</v>
      </c>
      <c r="G2117" s="271">
        <v>284619.2</v>
      </c>
    </row>
    <row r="2118" spans="1:7" x14ac:dyDescent="0.2">
      <c r="A2118" s="269"/>
      <c r="B2118" s="269" t="s">
        <v>1132</v>
      </c>
      <c r="C2118" s="269"/>
      <c r="D2118" s="269"/>
      <c r="E2118" s="270" t="s">
        <v>1133</v>
      </c>
      <c r="F2118" s="271">
        <v>280397.59999999998</v>
      </c>
      <c r="G2118" s="271">
        <v>284619.2</v>
      </c>
    </row>
    <row r="2119" spans="1:7" x14ac:dyDescent="0.2">
      <c r="A2119" s="269"/>
      <c r="B2119" s="269" t="s">
        <v>1179</v>
      </c>
      <c r="C2119" s="269"/>
      <c r="D2119" s="269"/>
      <c r="E2119" s="270" t="s">
        <v>1180</v>
      </c>
      <c r="F2119" s="271">
        <v>280397.59999999998</v>
      </c>
      <c r="G2119" s="271">
        <v>284619.2</v>
      </c>
    </row>
    <row r="2120" spans="1:7" ht="25.5" x14ac:dyDescent="0.2">
      <c r="A2120" s="269"/>
      <c r="B2120" s="269"/>
      <c r="C2120" s="269" t="s">
        <v>1136</v>
      </c>
      <c r="D2120" s="269"/>
      <c r="E2120" s="270" t="s">
        <v>1137</v>
      </c>
      <c r="F2120" s="271">
        <v>280397.59999999998</v>
      </c>
      <c r="G2120" s="271">
        <v>284619.2</v>
      </c>
    </row>
    <row r="2121" spans="1:7" x14ac:dyDescent="0.2">
      <c r="A2121" s="269"/>
      <c r="B2121" s="269"/>
      <c r="C2121" s="269" t="s">
        <v>1181</v>
      </c>
      <c r="D2121" s="269"/>
      <c r="E2121" s="270" t="s">
        <v>1182</v>
      </c>
      <c r="F2121" s="271">
        <v>280397.59999999998</v>
      </c>
      <c r="G2121" s="271">
        <v>284619.2</v>
      </c>
    </row>
    <row r="2122" spans="1:7" ht="38.25" x14ac:dyDescent="0.2">
      <c r="A2122" s="269"/>
      <c r="B2122" s="269"/>
      <c r="C2122" s="269"/>
      <c r="D2122" s="269" t="s">
        <v>1140</v>
      </c>
      <c r="E2122" s="270" t="s">
        <v>1141</v>
      </c>
      <c r="F2122" s="271">
        <v>140561.5</v>
      </c>
      <c r="G2122" s="271">
        <v>140561.5</v>
      </c>
    </row>
    <row r="2123" spans="1:7" ht="25.5" x14ac:dyDescent="0.2">
      <c r="A2123" s="269"/>
      <c r="B2123" s="269"/>
      <c r="C2123" s="269"/>
      <c r="D2123" s="269" t="s">
        <v>1142</v>
      </c>
      <c r="E2123" s="270" t="s">
        <v>1143</v>
      </c>
      <c r="F2123" s="271">
        <v>140561.5</v>
      </c>
      <c r="G2123" s="271">
        <v>140561.5</v>
      </c>
    </row>
    <row r="2124" spans="1:7" ht="25.5" x14ac:dyDescent="0.2">
      <c r="A2124" s="269"/>
      <c r="B2124" s="269"/>
      <c r="C2124" s="269"/>
      <c r="D2124" s="269" t="s">
        <v>1148</v>
      </c>
      <c r="E2124" s="270" t="s">
        <v>1149</v>
      </c>
      <c r="F2124" s="271">
        <v>139586.1</v>
      </c>
      <c r="G2124" s="271">
        <v>143807.70000000001</v>
      </c>
    </row>
    <row r="2125" spans="1:7" ht="25.5" x14ac:dyDescent="0.2">
      <c r="A2125" s="269"/>
      <c r="B2125" s="269"/>
      <c r="C2125" s="269"/>
      <c r="D2125" s="269" t="s">
        <v>1150</v>
      </c>
      <c r="E2125" s="270" t="s">
        <v>1151</v>
      </c>
      <c r="F2125" s="271">
        <v>139586.1</v>
      </c>
      <c r="G2125" s="271">
        <v>143807.70000000001</v>
      </c>
    </row>
    <row r="2126" spans="1:7" x14ac:dyDescent="0.2">
      <c r="A2126" s="269"/>
      <c r="B2126" s="269"/>
      <c r="C2126" s="269"/>
      <c r="D2126" s="269" t="s">
        <v>1152</v>
      </c>
      <c r="E2126" s="270" t="s">
        <v>1153</v>
      </c>
      <c r="F2126" s="271">
        <v>250</v>
      </c>
      <c r="G2126" s="271">
        <v>250</v>
      </c>
    </row>
    <row r="2127" spans="1:7" ht="25.5" x14ac:dyDescent="0.2">
      <c r="A2127" s="269"/>
      <c r="B2127" s="269"/>
      <c r="C2127" s="269"/>
      <c r="D2127" s="269" t="s">
        <v>1154</v>
      </c>
      <c r="E2127" s="270" t="s">
        <v>1155</v>
      </c>
      <c r="F2127" s="271">
        <v>250</v>
      </c>
      <c r="G2127" s="271">
        <v>250</v>
      </c>
    </row>
    <row r="2128" spans="1:7" ht="25.5" x14ac:dyDescent="0.2">
      <c r="A2128" s="269" t="s">
        <v>2091</v>
      </c>
      <c r="B2128" s="269"/>
      <c r="C2128" s="269"/>
      <c r="D2128" s="269"/>
      <c r="E2128" s="270" t="s">
        <v>2591</v>
      </c>
      <c r="F2128" s="271">
        <v>81431.199999999997</v>
      </c>
      <c r="G2128" s="271">
        <v>82190.600000000006</v>
      </c>
    </row>
    <row r="2129" spans="1:7" x14ac:dyDescent="0.2">
      <c r="A2129" s="269"/>
      <c r="B2129" s="269" t="s">
        <v>1132</v>
      </c>
      <c r="C2129" s="269"/>
      <c r="D2129" s="269"/>
      <c r="E2129" s="270" t="s">
        <v>1133</v>
      </c>
      <c r="F2129" s="271">
        <v>22983.9</v>
      </c>
      <c r="G2129" s="271">
        <v>22504.1</v>
      </c>
    </row>
    <row r="2130" spans="1:7" x14ac:dyDescent="0.2">
      <c r="A2130" s="269"/>
      <c r="B2130" s="269" t="s">
        <v>1221</v>
      </c>
      <c r="C2130" s="269"/>
      <c r="D2130" s="269"/>
      <c r="E2130" s="270" t="s">
        <v>1222</v>
      </c>
      <c r="F2130" s="271">
        <v>22983.9</v>
      </c>
      <c r="G2130" s="271">
        <v>22504.1</v>
      </c>
    </row>
    <row r="2131" spans="1:7" ht="25.5" x14ac:dyDescent="0.2">
      <c r="A2131" s="269"/>
      <c r="B2131" s="269"/>
      <c r="C2131" s="269" t="s">
        <v>1136</v>
      </c>
      <c r="D2131" s="269"/>
      <c r="E2131" s="270" t="s">
        <v>1137</v>
      </c>
      <c r="F2131" s="271">
        <v>19324.3</v>
      </c>
      <c r="G2131" s="271">
        <v>18838.7</v>
      </c>
    </row>
    <row r="2132" spans="1:7" x14ac:dyDescent="0.2">
      <c r="A2132" s="269"/>
      <c r="B2132" s="269"/>
      <c r="C2132" s="269" t="s">
        <v>1146</v>
      </c>
      <c r="D2132" s="269"/>
      <c r="E2132" s="270" t="s">
        <v>1147</v>
      </c>
      <c r="F2132" s="271">
        <v>19324.3</v>
      </c>
      <c r="G2132" s="271">
        <v>18838.7</v>
      </c>
    </row>
    <row r="2133" spans="1:7" ht="38.25" x14ac:dyDescent="0.2">
      <c r="A2133" s="269"/>
      <c r="B2133" s="269"/>
      <c r="C2133" s="269"/>
      <c r="D2133" s="269" t="s">
        <v>1140</v>
      </c>
      <c r="E2133" s="270" t="s">
        <v>1141</v>
      </c>
      <c r="F2133" s="271">
        <v>13815.9</v>
      </c>
      <c r="G2133" s="271">
        <v>13815.9</v>
      </c>
    </row>
    <row r="2134" spans="1:7" ht="25.5" x14ac:dyDescent="0.2">
      <c r="A2134" s="269"/>
      <c r="B2134" s="269"/>
      <c r="C2134" s="269"/>
      <c r="D2134" s="269" t="s">
        <v>1142</v>
      </c>
      <c r="E2134" s="270" t="s">
        <v>1143</v>
      </c>
      <c r="F2134" s="271">
        <v>13815.9</v>
      </c>
      <c r="G2134" s="271">
        <v>13815.9</v>
      </c>
    </row>
    <row r="2135" spans="1:7" ht="25.5" x14ac:dyDescent="0.2">
      <c r="A2135" s="269"/>
      <c r="B2135" s="269"/>
      <c r="C2135" s="269"/>
      <c r="D2135" s="269" t="s">
        <v>1148</v>
      </c>
      <c r="E2135" s="270" t="s">
        <v>1149</v>
      </c>
      <c r="F2135" s="271">
        <v>5327.2</v>
      </c>
      <c r="G2135" s="271">
        <v>4841.6000000000004</v>
      </c>
    </row>
    <row r="2136" spans="1:7" ht="25.5" x14ac:dyDescent="0.2">
      <c r="A2136" s="269"/>
      <c r="B2136" s="269"/>
      <c r="C2136" s="269"/>
      <c r="D2136" s="269" t="s">
        <v>1150</v>
      </c>
      <c r="E2136" s="270" t="s">
        <v>1151</v>
      </c>
      <c r="F2136" s="271">
        <v>5327.2</v>
      </c>
      <c r="G2136" s="271">
        <v>4841.6000000000004</v>
      </c>
    </row>
    <row r="2137" spans="1:7" x14ac:dyDescent="0.2">
      <c r="A2137" s="269"/>
      <c r="B2137" s="269"/>
      <c r="C2137" s="269"/>
      <c r="D2137" s="269" t="s">
        <v>1152</v>
      </c>
      <c r="E2137" s="270" t="s">
        <v>1153</v>
      </c>
      <c r="F2137" s="271">
        <v>181.2</v>
      </c>
      <c r="G2137" s="271">
        <v>181.2</v>
      </c>
    </row>
    <row r="2138" spans="1:7" ht="25.5" x14ac:dyDescent="0.2">
      <c r="A2138" s="269"/>
      <c r="B2138" s="269"/>
      <c r="C2138" s="269"/>
      <c r="D2138" s="269" t="s">
        <v>1154</v>
      </c>
      <c r="E2138" s="270" t="s">
        <v>1155</v>
      </c>
      <c r="F2138" s="271">
        <v>181.2</v>
      </c>
      <c r="G2138" s="271">
        <v>181.2</v>
      </c>
    </row>
    <row r="2139" spans="1:7" ht="25.5" x14ac:dyDescent="0.2">
      <c r="A2139" s="269"/>
      <c r="B2139" s="269"/>
      <c r="C2139" s="269" t="s">
        <v>1235</v>
      </c>
      <c r="D2139" s="269"/>
      <c r="E2139" s="270" t="s">
        <v>1236</v>
      </c>
      <c r="F2139" s="271">
        <v>2977</v>
      </c>
      <c r="G2139" s="271">
        <v>3154.6</v>
      </c>
    </row>
    <row r="2140" spans="1:7" ht="25.5" x14ac:dyDescent="0.2">
      <c r="A2140" s="269"/>
      <c r="B2140" s="269"/>
      <c r="C2140" s="269" t="s">
        <v>1237</v>
      </c>
      <c r="D2140" s="269"/>
      <c r="E2140" s="270" t="s">
        <v>1238</v>
      </c>
      <c r="F2140" s="271">
        <v>2977</v>
      </c>
      <c r="G2140" s="271">
        <v>3154.6</v>
      </c>
    </row>
    <row r="2141" spans="1:7" ht="25.5" x14ac:dyDescent="0.2">
      <c r="A2141" s="269"/>
      <c r="B2141" s="269"/>
      <c r="C2141" s="269"/>
      <c r="D2141" s="269" t="s">
        <v>1148</v>
      </c>
      <c r="E2141" s="270" t="s">
        <v>1149</v>
      </c>
      <c r="F2141" s="271">
        <v>2787</v>
      </c>
      <c r="G2141" s="271">
        <v>2964.6</v>
      </c>
    </row>
    <row r="2142" spans="1:7" ht="25.5" x14ac:dyDescent="0.2">
      <c r="A2142" s="269"/>
      <c r="B2142" s="269"/>
      <c r="C2142" s="269"/>
      <c r="D2142" s="269" t="s">
        <v>1150</v>
      </c>
      <c r="E2142" s="270" t="s">
        <v>1151</v>
      </c>
      <c r="F2142" s="271">
        <v>2787</v>
      </c>
      <c r="G2142" s="271">
        <v>2964.6</v>
      </c>
    </row>
    <row r="2143" spans="1:7" x14ac:dyDescent="0.2">
      <c r="A2143" s="269"/>
      <c r="B2143" s="269"/>
      <c r="C2143" s="269"/>
      <c r="D2143" s="269" t="s">
        <v>1239</v>
      </c>
      <c r="E2143" s="270" t="s">
        <v>1240</v>
      </c>
      <c r="F2143" s="271">
        <v>190</v>
      </c>
      <c r="G2143" s="271">
        <v>190</v>
      </c>
    </row>
    <row r="2144" spans="1:7" x14ac:dyDescent="0.2">
      <c r="A2144" s="269"/>
      <c r="B2144" s="269"/>
      <c r="C2144" s="269"/>
      <c r="D2144" s="269" t="s">
        <v>1241</v>
      </c>
      <c r="E2144" s="270" t="s">
        <v>1242</v>
      </c>
      <c r="F2144" s="271">
        <v>190</v>
      </c>
      <c r="G2144" s="271">
        <v>190</v>
      </c>
    </row>
    <row r="2145" spans="1:7" ht="25.5" x14ac:dyDescent="0.2">
      <c r="A2145" s="269"/>
      <c r="B2145" s="269"/>
      <c r="C2145" s="269" t="s">
        <v>1253</v>
      </c>
      <c r="D2145" s="269"/>
      <c r="E2145" s="270" t="s">
        <v>1254</v>
      </c>
      <c r="F2145" s="271">
        <v>682.6</v>
      </c>
      <c r="G2145" s="271">
        <v>510.8</v>
      </c>
    </row>
    <row r="2146" spans="1:7" x14ac:dyDescent="0.2">
      <c r="A2146" s="269"/>
      <c r="B2146" s="269"/>
      <c r="C2146" s="269" t="s">
        <v>1255</v>
      </c>
      <c r="D2146" s="269"/>
      <c r="E2146" s="270" t="s">
        <v>1256</v>
      </c>
      <c r="F2146" s="271">
        <v>682.6</v>
      </c>
      <c r="G2146" s="271">
        <v>510.8</v>
      </c>
    </row>
    <row r="2147" spans="1:7" ht="38.25" x14ac:dyDescent="0.2">
      <c r="A2147" s="269"/>
      <c r="B2147" s="269"/>
      <c r="C2147" s="269" t="s">
        <v>1279</v>
      </c>
      <c r="D2147" s="269"/>
      <c r="E2147" s="270" t="s">
        <v>1280</v>
      </c>
      <c r="F2147" s="271">
        <v>80.900000000000006</v>
      </c>
      <c r="G2147" s="271">
        <v>85.8</v>
      </c>
    </row>
    <row r="2148" spans="1:7" ht="25.5" x14ac:dyDescent="0.2">
      <c r="A2148" s="269"/>
      <c r="B2148" s="269"/>
      <c r="C2148" s="269"/>
      <c r="D2148" s="269" t="s">
        <v>1148</v>
      </c>
      <c r="E2148" s="270" t="s">
        <v>1149</v>
      </c>
      <c r="F2148" s="271">
        <v>80.900000000000006</v>
      </c>
      <c r="G2148" s="271">
        <v>85.8</v>
      </c>
    </row>
    <row r="2149" spans="1:7" ht="25.5" x14ac:dyDescent="0.2">
      <c r="A2149" s="269"/>
      <c r="B2149" s="269"/>
      <c r="C2149" s="269"/>
      <c r="D2149" s="269" t="s">
        <v>1150</v>
      </c>
      <c r="E2149" s="270" t="s">
        <v>1151</v>
      </c>
      <c r="F2149" s="271">
        <v>80.900000000000006</v>
      </c>
      <c r="G2149" s="271">
        <v>85.8</v>
      </c>
    </row>
    <row r="2150" spans="1:7" ht="25.5" x14ac:dyDescent="0.2">
      <c r="A2150" s="269"/>
      <c r="B2150" s="269"/>
      <c r="C2150" s="269" t="s">
        <v>1314</v>
      </c>
      <c r="D2150" s="269"/>
      <c r="E2150" s="270" t="s">
        <v>1315</v>
      </c>
      <c r="F2150" s="271">
        <v>601.70000000000005</v>
      </c>
      <c r="G2150" s="271">
        <v>425</v>
      </c>
    </row>
    <row r="2151" spans="1:7" ht="25.5" x14ac:dyDescent="0.2">
      <c r="A2151" s="269"/>
      <c r="B2151" s="269"/>
      <c r="C2151" s="269"/>
      <c r="D2151" s="269" t="s">
        <v>1148</v>
      </c>
      <c r="E2151" s="270" t="s">
        <v>1149</v>
      </c>
      <c r="F2151" s="271">
        <v>135.5</v>
      </c>
      <c r="G2151" s="271">
        <v>126.6</v>
      </c>
    </row>
    <row r="2152" spans="1:7" ht="25.5" x14ac:dyDescent="0.2">
      <c r="A2152" s="269"/>
      <c r="B2152" s="269"/>
      <c r="C2152" s="269"/>
      <c r="D2152" s="269" t="s">
        <v>1150</v>
      </c>
      <c r="E2152" s="270" t="s">
        <v>1151</v>
      </c>
      <c r="F2152" s="271">
        <v>135.5</v>
      </c>
      <c r="G2152" s="271">
        <v>126.6</v>
      </c>
    </row>
    <row r="2153" spans="1:7" x14ac:dyDescent="0.2">
      <c r="A2153" s="269"/>
      <c r="B2153" s="269"/>
      <c r="C2153" s="269"/>
      <c r="D2153" s="269" t="s">
        <v>1239</v>
      </c>
      <c r="E2153" s="270" t="s">
        <v>1240</v>
      </c>
      <c r="F2153" s="271">
        <v>466.2</v>
      </c>
      <c r="G2153" s="271">
        <v>298.39999999999998</v>
      </c>
    </row>
    <row r="2154" spans="1:7" x14ac:dyDescent="0.2">
      <c r="A2154" s="269"/>
      <c r="B2154" s="269"/>
      <c r="C2154" s="269"/>
      <c r="D2154" s="269" t="s">
        <v>1316</v>
      </c>
      <c r="E2154" s="270" t="s">
        <v>1317</v>
      </c>
      <c r="F2154" s="271">
        <v>360</v>
      </c>
      <c r="G2154" s="271">
        <v>216</v>
      </c>
    </row>
    <row r="2155" spans="1:7" x14ac:dyDescent="0.2">
      <c r="A2155" s="269"/>
      <c r="B2155" s="269"/>
      <c r="C2155" s="269"/>
      <c r="D2155" s="269" t="s">
        <v>1318</v>
      </c>
      <c r="E2155" s="270" t="s">
        <v>1319</v>
      </c>
      <c r="F2155" s="271">
        <v>106.2</v>
      </c>
      <c r="G2155" s="271">
        <v>82.4</v>
      </c>
    </row>
    <row r="2156" spans="1:7" x14ac:dyDescent="0.2">
      <c r="A2156" s="269"/>
      <c r="B2156" s="269" t="s">
        <v>1491</v>
      </c>
      <c r="C2156" s="269"/>
      <c r="D2156" s="269"/>
      <c r="E2156" s="270" t="s">
        <v>1492</v>
      </c>
      <c r="F2156" s="271">
        <v>1811.2</v>
      </c>
      <c r="G2156" s="271">
        <v>1887.9</v>
      </c>
    </row>
    <row r="2157" spans="1:7" x14ac:dyDescent="0.2">
      <c r="A2157" s="269"/>
      <c r="B2157" s="269" t="s">
        <v>1496</v>
      </c>
      <c r="C2157" s="269"/>
      <c r="D2157" s="269"/>
      <c r="E2157" s="270" t="s">
        <v>1497</v>
      </c>
      <c r="F2157" s="271">
        <v>1811.2</v>
      </c>
      <c r="G2157" s="271">
        <v>1887.9</v>
      </c>
    </row>
    <row r="2158" spans="1:7" x14ac:dyDescent="0.2">
      <c r="A2158" s="269"/>
      <c r="B2158" s="269"/>
      <c r="C2158" s="269" t="s">
        <v>1502</v>
      </c>
      <c r="D2158" s="269"/>
      <c r="E2158" s="270" t="s">
        <v>1503</v>
      </c>
      <c r="F2158" s="271">
        <v>1811.2</v>
      </c>
      <c r="G2158" s="271">
        <v>1887.9</v>
      </c>
    </row>
    <row r="2159" spans="1:7" ht="25.5" x14ac:dyDescent="0.2">
      <c r="A2159" s="269"/>
      <c r="B2159" s="269"/>
      <c r="C2159" s="269" t="s">
        <v>1506</v>
      </c>
      <c r="D2159" s="269"/>
      <c r="E2159" s="270" t="s">
        <v>1507</v>
      </c>
      <c r="F2159" s="271">
        <v>1811.2</v>
      </c>
      <c r="G2159" s="271">
        <v>1887.9</v>
      </c>
    </row>
    <row r="2160" spans="1:7" ht="25.5" x14ac:dyDescent="0.2">
      <c r="A2160" s="269"/>
      <c r="B2160" s="269"/>
      <c r="C2160" s="269"/>
      <c r="D2160" s="269" t="s">
        <v>1231</v>
      </c>
      <c r="E2160" s="270" t="s">
        <v>1232</v>
      </c>
      <c r="F2160" s="271">
        <v>1811.2</v>
      </c>
      <c r="G2160" s="271">
        <v>1887.9</v>
      </c>
    </row>
    <row r="2161" spans="1:7" x14ac:dyDescent="0.2">
      <c r="A2161" s="269"/>
      <c r="B2161" s="269"/>
      <c r="C2161" s="269"/>
      <c r="D2161" s="269" t="s">
        <v>1251</v>
      </c>
      <c r="E2161" s="270" t="s">
        <v>1252</v>
      </c>
      <c r="F2161" s="271">
        <v>1811.2</v>
      </c>
      <c r="G2161" s="271">
        <v>1887.9</v>
      </c>
    </row>
    <row r="2162" spans="1:7" x14ac:dyDescent="0.2">
      <c r="A2162" s="269"/>
      <c r="B2162" s="269" t="s">
        <v>1626</v>
      </c>
      <c r="C2162" s="269"/>
      <c r="D2162" s="269"/>
      <c r="E2162" s="270" t="s">
        <v>1627</v>
      </c>
      <c r="F2162" s="271">
        <v>56636.1</v>
      </c>
      <c r="G2162" s="271">
        <v>57798.6</v>
      </c>
    </row>
    <row r="2163" spans="1:7" x14ac:dyDescent="0.2">
      <c r="A2163" s="269"/>
      <c r="B2163" s="269" t="s">
        <v>1628</v>
      </c>
      <c r="C2163" s="269"/>
      <c r="D2163" s="269"/>
      <c r="E2163" s="270" t="s">
        <v>1629</v>
      </c>
      <c r="F2163" s="271">
        <v>56636.1</v>
      </c>
      <c r="G2163" s="271">
        <v>57798.6</v>
      </c>
    </row>
    <row r="2164" spans="1:7" ht="25.5" x14ac:dyDescent="0.2">
      <c r="A2164" s="269"/>
      <c r="B2164" s="269"/>
      <c r="C2164" s="269" t="s">
        <v>1632</v>
      </c>
      <c r="D2164" s="269"/>
      <c r="E2164" s="270" t="s">
        <v>1633</v>
      </c>
      <c r="F2164" s="271">
        <v>11538.7</v>
      </c>
      <c r="G2164" s="271">
        <v>11897.7</v>
      </c>
    </row>
    <row r="2165" spans="1:7" ht="25.5" x14ac:dyDescent="0.2">
      <c r="A2165" s="269"/>
      <c r="B2165" s="269"/>
      <c r="C2165" s="269" t="s">
        <v>1638</v>
      </c>
      <c r="D2165" s="269"/>
      <c r="E2165" s="270" t="s">
        <v>1639</v>
      </c>
      <c r="F2165" s="271">
        <v>428.8</v>
      </c>
      <c r="G2165" s="271">
        <v>455</v>
      </c>
    </row>
    <row r="2166" spans="1:7" ht="25.5" x14ac:dyDescent="0.2">
      <c r="A2166" s="269"/>
      <c r="B2166" s="269"/>
      <c r="C2166" s="269"/>
      <c r="D2166" s="269" t="s">
        <v>1231</v>
      </c>
      <c r="E2166" s="270" t="s">
        <v>1232</v>
      </c>
      <c r="F2166" s="271">
        <v>428.8</v>
      </c>
      <c r="G2166" s="271">
        <v>455</v>
      </c>
    </row>
    <row r="2167" spans="1:7" x14ac:dyDescent="0.2">
      <c r="A2167" s="269"/>
      <c r="B2167" s="269"/>
      <c r="C2167" s="269"/>
      <c r="D2167" s="269" t="s">
        <v>1251</v>
      </c>
      <c r="E2167" s="270" t="s">
        <v>1252</v>
      </c>
      <c r="F2167" s="271">
        <v>428.8</v>
      </c>
      <c r="G2167" s="271">
        <v>455</v>
      </c>
    </row>
    <row r="2168" spans="1:7" ht="25.5" x14ac:dyDescent="0.2">
      <c r="A2168" s="269"/>
      <c r="B2168" s="269"/>
      <c r="C2168" s="269" t="s">
        <v>1640</v>
      </c>
      <c r="D2168" s="269"/>
      <c r="E2168" s="270" t="s">
        <v>1641</v>
      </c>
      <c r="F2168" s="271">
        <v>11109.9</v>
      </c>
      <c r="G2168" s="271">
        <v>11442.7</v>
      </c>
    </row>
    <row r="2169" spans="1:7" ht="25.5" x14ac:dyDescent="0.2">
      <c r="A2169" s="269"/>
      <c r="B2169" s="269"/>
      <c r="C2169" s="269"/>
      <c r="D2169" s="269" t="s">
        <v>1231</v>
      </c>
      <c r="E2169" s="270" t="s">
        <v>1232</v>
      </c>
      <c r="F2169" s="271">
        <v>11109.9</v>
      </c>
      <c r="G2169" s="271">
        <v>11442.7</v>
      </c>
    </row>
    <row r="2170" spans="1:7" x14ac:dyDescent="0.2">
      <c r="A2170" s="269"/>
      <c r="B2170" s="269"/>
      <c r="C2170" s="269"/>
      <c r="D2170" s="269" t="s">
        <v>1251</v>
      </c>
      <c r="E2170" s="270" t="s">
        <v>1252</v>
      </c>
      <c r="F2170" s="271">
        <v>11109.9</v>
      </c>
      <c r="G2170" s="271">
        <v>11442.7</v>
      </c>
    </row>
    <row r="2171" spans="1:7" x14ac:dyDescent="0.2">
      <c r="A2171" s="269"/>
      <c r="B2171" s="269"/>
      <c r="C2171" s="269" t="s">
        <v>1642</v>
      </c>
      <c r="D2171" s="269"/>
      <c r="E2171" s="270" t="s">
        <v>1643</v>
      </c>
      <c r="F2171" s="271">
        <v>9189.9</v>
      </c>
      <c r="G2171" s="271">
        <v>9462.7999999999993</v>
      </c>
    </row>
    <row r="2172" spans="1:7" ht="38.25" x14ac:dyDescent="0.2">
      <c r="A2172" s="269"/>
      <c r="B2172" s="269"/>
      <c r="C2172" s="269" t="s">
        <v>1649</v>
      </c>
      <c r="D2172" s="269"/>
      <c r="E2172" s="270" t="s">
        <v>1650</v>
      </c>
      <c r="F2172" s="271">
        <v>9189.9</v>
      </c>
      <c r="G2172" s="271">
        <v>9462.7999999999993</v>
      </c>
    </row>
    <row r="2173" spans="1:7" ht="25.5" x14ac:dyDescent="0.2">
      <c r="A2173" s="269"/>
      <c r="B2173" s="269"/>
      <c r="C2173" s="269"/>
      <c r="D2173" s="269" t="s">
        <v>1231</v>
      </c>
      <c r="E2173" s="270" t="s">
        <v>1232</v>
      </c>
      <c r="F2173" s="271">
        <v>9189.9</v>
      </c>
      <c r="G2173" s="271">
        <v>9462.7999999999993</v>
      </c>
    </row>
    <row r="2174" spans="1:7" x14ac:dyDescent="0.2">
      <c r="A2174" s="269"/>
      <c r="B2174" s="269"/>
      <c r="C2174" s="269"/>
      <c r="D2174" s="269" t="s">
        <v>1251</v>
      </c>
      <c r="E2174" s="270" t="s">
        <v>1252</v>
      </c>
      <c r="F2174" s="271">
        <v>9189.9</v>
      </c>
      <c r="G2174" s="271">
        <v>9462.7999999999993</v>
      </c>
    </row>
    <row r="2175" spans="1:7" x14ac:dyDescent="0.2">
      <c r="A2175" s="269"/>
      <c r="B2175" s="269"/>
      <c r="C2175" s="269" t="s">
        <v>1651</v>
      </c>
      <c r="D2175" s="269"/>
      <c r="E2175" s="270" t="s">
        <v>1652</v>
      </c>
      <c r="F2175" s="271">
        <v>8277.2999999999993</v>
      </c>
      <c r="G2175" s="271">
        <v>8441.1</v>
      </c>
    </row>
    <row r="2176" spans="1:7" ht="25.5" x14ac:dyDescent="0.2">
      <c r="A2176" s="269"/>
      <c r="B2176" s="269"/>
      <c r="C2176" s="269" t="s">
        <v>1655</v>
      </c>
      <c r="D2176" s="269"/>
      <c r="E2176" s="270" t="s">
        <v>1656</v>
      </c>
      <c r="F2176" s="271">
        <v>8277.2999999999993</v>
      </c>
      <c r="G2176" s="271">
        <v>8441.1</v>
      </c>
    </row>
    <row r="2177" spans="1:7" ht="25.5" x14ac:dyDescent="0.2">
      <c r="A2177" s="269"/>
      <c r="B2177" s="269"/>
      <c r="C2177" s="269"/>
      <c r="D2177" s="269" t="s">
        <v>1231</v>
      </c>
      <c r="E2177" s="270" t="s">
        <v>1232</v>
      </c>
      <c r="F2177" s="271">
        <v>8277.2999999999993</v>
      </c>
      <c r="G2177" s="271">
        <v>8441.1</v>
      </c>
    </row>
    <row r="2178" spans="1:7" x14ac:dyDescent="0.2">
      <c r="A2178" s="269"/>
      <c r="B2178" s="269"/>
      <c r="C2178" s="269"/>
      <c r="D2178" s="269" t="s">
        <v>1251</v>
      </c>
      <c r="E2178" s="270" t="s">
        <v>1252</v>
      </c>
      <c r="F2178" s="271">
        <v>8277.2999999999993</v>
      </c>
      <c r="G2178" s="271">
        <v>8441.1</v>
      </c>
    </row>
    <row r="2179" spans="1:7" ht="25.5" x14ac:dyDescent="0.2">
      <c r="A2179" s="269"/>
      <c r="B2179" s="269"/>
      <c r="C2179" s="269" t="s">
        <v>1657</v>
      </c>
      <c r="D2179" s="269"/>
      <c r="E2179" s="270" t="s">
        <v>1658</v>
      </c>
      <c r="F2179" s="271">
        <v>27630.2</v>
      </c>
      <c r="G2179" s="271">
        <v>27997</v>
      </c>
    </row>
    <row r="2180" spans="1:7" ht="25.5" x14ac:dyDescent="0.2">
      <c r="A2180" s="269"/>
      <c r="B2180" s="269"/>
      <c r="C2180" s="269" t="s">
        <v>1663</v>
      </c>
      <c r="D2180" s="269"/>
      <c r="E2180" s="270" t="s">
        <v>1664</v>
      </c>
      <c r="F2180" s="271">
        <v>2773.5</v>
      </c>
      <c r="G2180" s="271">
        <v>2942.7</v>
      </c>
    </row>
    <row r="2181" spans="1:7" ht="25.5" x14ac:dyDescent="0.2">
      <c r="A2181" s="269"/>
      <c r="B2181" s="269"/>
      <c r="C2181" s="269"/>
      <c r="D2181" s="269" t="s">
        <v>1231</v>
      </c>
      <c r="E2181" s="270" t="s">
        <v>1232</v>
      </c>
      <c r="F2181" s="271">
        <v>2773.5</v>
      </c>
      <c r="G2181" s="271">
        <v>2942.7</v>
      </c>
    </row>
    <row r="2182" spans="1:7" x14ac:dyDescent="0.2">
      <c r="A2182" s="269"/>
      <c r="B2182" s="269"/>
      <c r="C2182" s="269"/>
      <c r="D2182" s="269" t="s">
        <v>1251</v>
      </c>
      <c r="E2182" s="270" t="s">
        <v>1252</v>
      </c>
      <c r="F2182" s="271">
        <v>2773.5</v>
      </c>
      <c r="G2182" s="271">
        <v>2942.7</v>
      </c>
    </row>
    <row r="2183" spans="1:7" ht="25.5" x14ac:dyDescent="0.2">
      <c r="A2183" s="269"/>
      <c r="B2183" s="269"/>
      <c r="C2183" s="269" t="s">
        <v>1667</v>
      </c>
      <c r="D2183" s="269"/>
      <c r="E2183" s="270" t="s">
        <v>1668</v>
      </c>
      <c r="F2183" s="271">
        <v>24856.7</v>
      </c>
      <c r="G2183" s="271">
        <v>25054.3</v>
      </c>
    </row>
    <row r="2184" spans="1:7" ht="25.5" x14ac:dyDescent="0.2">
      <c r="A2184" s="269"/>
      <c r="B2184" s="269"/>
      <c r="C2184" s="269"/>
      <c r="D2184" s="269" t="s">
        <v>1231</v>
      </c>
      <c r="E2184" s="270" t="s">
        <v>1232</v>
      </c>
      <c r="F2184" s="271">
        <v>24856.7</v>
      </c>
      <c r="G2184" s="271">
        <v>25054.3</v>
      </c>
    </row>
    <row r="2185" spans="1:7" x14ac:dyDescent="0.2">
      <c r="A2185" s="269"/>
      <c r="B2185" s="269"/>
      <c r="C2185" s="269"/>
      <c r="D2185" s="269" t="s">
        <v>1251</v>
      </c>
      <c r="E2185" s="270" t="s">
        <v>1252</v>
      </c>
      <c r="F2185" s="271">
        <v>24856.7</v>
      </c>
      <c r="G2185" s="271">
        <v>25054.3</v>
      </c>
    </row>
    <row r="2186" spans="1:7" x14ac:dyDescent="0.2">
      <c r="A2186" s="268" t="s">
        <v>2035</v>
      </c>
      <c r="B2186" s="269"/>
      <c r="C2186" s="269"/>
      <c r="D2186" s="269"/>
      <c r="E2186" s="270" t="s">
        <v>2036</v>
      </c>
      <c r="F2186" s="271">
        <v>100149259.40000001</v>
      </c>
      <c r="G2186" s="271">
        <v>106329630.90000001</v>
      </c>
    </row>
  </sheetData>
  <autoFilter ref="C1:C2169"/>
  <mergeCells count="1">
    <mergeCell ref="A5:G5"/>
  </mergeCells>
  <phoneticPr fontId="0" type="noConversion"/>
  <pageMargins left="0.70866141732283472" right="0.23622047244094491" top="0.39370078740157483" bottom="0.39370078740157483" header="0.23622047244094491" footer="0.19685039370078741"/>
  <pageSetup paperSize="9" scale="88" fitToHeight="0" orientation="portrait" r:id="rId1"/>
  <headerFooter alignWithMargins="0">
    <oddHeader>&amp;C&amp;"Times New Roman,обычный"&amp;10&amp;P</oddHeader>
    <oddFooter>&amp;L&amp;"Times New Roman,обычный"&amp;8 8753-12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C3" sqref="C3"/>
    </sheetView>
  </sheetViews>
  <sheetFormatPr defaultColWidth="9.140625" defaultRowHeight="15" x14ac:dyDescent="0.25"/>
  <cols>
    <col min="1" max="1" width="5.42578125" style="80" customWidth="1"/>
    <col min="2" max="2" width="58.42578125" style="80" customWidth="1"/>
    <col min="3" max="3" width="25" style="80" customWidth="1"/>
    <col min="4" max="16384" width="9.140625" style="80"/>
  </cols>
  <sheetData>
    <row r="1" spans="1:3" x14ac:dyDescent="0.25">
      <c r="C1" s="80" t="s">
        <v>1105</v>
      </c>
    </row>
    <row r="2" spans="1:3" x14ac:dyDescent="0.25">
      <c r="C2" s="80" t="s">
        <v>186</v>
      </c>
    </row>
    <row r="3" spans="1:3" x14ac:dyDescent="0.25">
      <c r="C3" s="80" t="s">
        <v>3042</v>
      </c>
    </row>
    <row r="5" spans="1:3" ht="30.75" customHeight="1" x14ac:dyDescent="0.25">
      <c r="A5" s="489" t="s">
        <v>1102</v>
      </c>
      <c r="B5" s="489"/>
      <c r="C5" s="489"/>
    </row>
    <row r="7" spans="1:3" s="317" customFormat="1" ht="30" x14ac:dyDescent="0.25">
      <c r="A7" s="316" t="s">
        <v>188</v>
      </c>
      <c r="B7" s="81" t="s">
        <v>407</v>
      </c>
      <c r="C7" s="81" t="s">
        <v>190</v>
      </c>
    </row>
    <row r="8" spans="1:3" ht="45" x14ac:dyDescent="0.25">
      <c r="A8" s="81" t="s">
        <v>191</v>
      </c>
      <c r="B8" s="318" t="s">
        <v>2614</v>
      </c>
      <c r="C8" s="319">
        <v>3046765.2</v>
      </c>
    </row>
    <row r="9" spans="1:3" ht="75" x14ac:dyDescent="0.25">
      <c r="A9" s="81" t="s">
        <v>201</v>
      </c>
      <c r="B9" s="82" t="s">
        <v>412</v>
      </c>
      <c r="C9" s="319">
        <v>1403669.4</v>
      </c>
    </row>
    <row r="10" spans="1:3" ht="45" x14ac:dyDescent="0.25">
      <c r="A10" s="81" t="s">
        <v>247</v>
      </c>
      <c r="B10" s="82" t="s">
        <v>1070</v>
      </c>
      <c r="C10" s="319">
        <v>50000</v>
      </c>
    </row>
    <row r="11" spans="1:3" ht="75" x14ac:dyDescent="0.25">
      <c r="A11" s="81" t="s">
        <v>249</v>
      </c>
      <c r="B11" s="82" t="s">
        <v>415</v>
      </c>
      <c r="C11" s="319">
        <v>6430</v>
      </c>
    </row>
    <row r="12" spans="1:3" ht="45" x14ac:dyDescent="0.25">
      <c r="A12" s="81" t="s">
        <v>251</v>
      </c>
      <c r="B12" s="82" t="s">
        <v>417</v>
      </c>
      <c r="C12" s="319">
        <v>62346.1</v>
      </c>
    </row>
    <row r="13" spans="1:3" ht="45" x14ac:dyDescent="0.25">
      <c r="A13" s="81" t="s">
        <v>253</v>
      </c>
      <c r="B13" s="82" t="s">
        <v>2853</v>
      </c>
      <c r="C13" s="319">
        <f>329085+300000</f>
        <v>629085</v>
      </c>
    </row>
    <row r="14" spans="1:3" ht="30" x14ac:dyDescent="0.25">
      <c r="A14" s="81" t="s">
        <v>255</v>
      </c>
      <c r="B14" s="82" t="s">
        <v>421</v>
      </c>
      <c r="C14" s="319">
        <v>447913</v>
      </c>
    </row>
    <row r="15" spans="1:3" ht="60" x14ac:dyDescent="0.25">
      <c r="A15" s="81" t="s">
        <v>257</v>
      </c>
      <c r="B15" s="82" t="s">
        <v>423</v>
      </c>
      <c r="C15" s="319">
        <v>150</v>
      </c>
    </row>
    <row r="16" spans="1:3" ht="60" x14ac:dyDescent="0.25">
      <c r="A16" s="81" t="s">
        <v>259</v>
      </c>
      <c r="B16" s="82" t="s">
        <v>2854</v>
      </c>
      <c r="C16" s="319">
        <v>19915.099999999999</v>
      </c>
    </row>
    <row r="17" spans="1:3" ht="45" x14ac:dyDescent="0.25">
      <c r="A17" s="81" t="s">
        <v>261</v>
      </c>
      <c r="B17" s="82" t="s">
        <v>14</v>
      </c>
      <c r="C17" s="319">
        <v>49970.8</v>
      </c>
    </row>
    <row r="18" spans="1:3" ht="60" x14ac:dyDescent="0.25">
      <c r="A18" s="81" t="s">
        <v>263</v>
      </c>
      <c r="B18" s="82" t="s">
        <v>2852</v>
      </c>
      <c r="C18" s="319">
        <v>15397</v>
      </c>
    </row>
    <row r="19" spans="1:3" ht="45" x14ac:dyDescent="0.25">
      <c r="A19" s="81" t="s">
        <v>265</v>
      </c>
      <c r="B19" s="82" t="s">
        <v>17</v>
      </c>
      <c r="C19" s="319">
        <v>158186</v>
      </c>
    </row>
    <row r="20" spans="1:3" ht="45" x14ac:dyDescent="0.25">
      <c r="A20" s="81" t="s">
        <v>267</v>
      </c>
      <c r="B20" s="82" t="s">
        <v>1085</v>
      </c>
      <c r="C20" s="319">
        <v>22500</v>
      </c>
    </row>
    <row r="21" spans="1:3" ht="60" x14ac:dyDescent="0.25">
      <c r="A21" s="81" t="s">
        <v>269</v>
      </c>
      <c r="B21" s="82" t="s">
        <v>1086</v>
      </c>
      <c r="C21" s="319">
        <v>14372.7</v>
      </c>
    </row>
    <row r="22" spans="1:3" ht="45" x14ac:dyDescent="0.25">
      <c r="A22" s="81" t="s">
        <v>271</v>
      </c>
      <c r="B22" s="82" t="s">
        <v>1909</v>
      </c>
      <c r="C22" s="319">
        <v>50000</v>
      </c>
    </row>
    <row r="23" spans="1:3" ht="60" x14ac:dyDescent="0.25">
      <c r="A23" s="81" t="s">
        <v>273</v>
      </c>
      <c r="B23" s="82" t="s">
        <v>1910</v>
      </c>
      <c r="C23" s="319">
        <f>210000-76</f>
        <v>209924</v>
      </c>
    </row>
    <row r="24" spans="1:3" ht="60" x14ac:dyDescent="0.25">
      <c r="A24" s="81" t="s">
        <v>275</v>
      </c>
      <c r="B24" s="82" t="s">
        <v>2573</v>
      </c>
      <c r="C24" s="319">
        <v>99513.7</v>
      </c>
    </row>
    <row r="25" spans="1:3" ht="60" x14ac:dyDescent="0.25">
      <c r="A25" s="81" t="s">
        <v>277</v>
      </c>
      <c r="B25" s="82" t="s">
        <v>2535</v>
      </c>
      <c r="C25" s="319">
        <v>1731200</v>
      </c>
    </row>
    <row r="26" spans="1:3" ht="45" x14ac:dyDescent="0.25">
      <c r="A26" s="81" t="s">
        <v>279</v>
      </c>
      <c r="B26" s="82" t="s">
        <v>2534</v>
      </c>
      <c r="C26" s="319">
        <v>94385.2</v>
      </c>
    </row>
    <row r="27" spans="1:3" ht="45" x14ac:dyDescent="0.25">
      <c r="A27" s="81" t="s">
        <v>281</v>
      </c>
      <c r="B27" s="82" t="s">
        <v>1911</v>
      </c>
      <c r="C27" s="319">
        <v>86500</v>
      </c>
    </row>
    <row r="28" spans="1:3" ht="45" x14ac:dyDescent="0.25">
      <c r="A28" s="81" t="s">
        <v>283</v>
      </c>
      <c r="B28" s="82" t="s">
        <v>2827</v>
      </c>
      <c r="C28" s="319">
        <v>200106.2</v>
      </c>
    </row>
    <row r="29" spans="1:3" ht="30" x14ac:dyDescent="0.25">
      <c r="A29" s="81" t="s">
        <v>285</v>
      </c>
      <c r="B29" s="82" t="s">
        <v>1816</v>
      </c>
      <c r="C29" s="319">
        <v>32400</v>
      </c>
    </row>
    <row r="30" spans="1:3" x14ac:dyDescent="0.25">
      <c r="A30" s="320"/>
      <c r="B30" s="82" t="s">
        <v>427</v>
      </c>
      <c r="C30" s="319">
        <f>SUM(C8:C29)</f>
        <v>8430729.3999999985</v>
      </c>
    </row>
  </sheetData>
  <mergeCells count="1">
    <mergeCell ref="A5:C5"/>
  </mergeCells>
  <phoneticPr fontId="0" type="noConversion"/>
  <pageMargins left="0.70866141732283472" right="0.23622047244094491" top="0.39370078740157483" bottom="0.39370078740157483" header="0.15748031496062992" footer="0.23622047244094491"/>
  <pageSetup paperSize="9" orientation="portrait" r:id="rId1"/>
  <headerFooter alignWithMargins="0">
    <oddHeader>&amp;C&amp;"Times New Roman,обычный"&amp;10&amp;P</oddHeader>
    <oddFooter>&amp;L&amp;"Times New Roman,обычный"&amp;8 8753-12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
  <sheetViews>
    <sheetView workbookViewId="0">
      <selection activeCell="D3" sqref="D3"/>
    </sheetView>
  </sheetViews>
  <sheetFormatPr defaultColWidth="9.140625" defaultRowHeight="15" x14ac:dyDescent="0.25"/>
  <cols>
    <col min="1" max="1" width="5.42578125" style="80" customWidth="1"/>
    <col min="2" max="2" width="56.42578125" style="80" customWidth="1"/>
    <col min="3" max="3" width="22.7109375" style="80" customWidth="1"/>
    <col min="4" max="4" width="23.5703125" style="80" customWidth="1"/>
    <col min="5" max="16384" width="9.140625" style="80"/>
  </cols>
  <sheetData>
    <row r="1" spans="1:4" x14ac:dyDescent="0.25">
      <c r="D1" s="80" t="s">
        <v>1106</v>
      </c>
    </row>
    <row r="2" spans="1:4" x14ac:dyDescent="0.25">
      <c r="D2" s="80" t="s">
        <v>186</v>
      </c>
    </row>
    <row r="3" spans="1:4" x14ac:dyDescent="0.25">
      <c r="D3" s="80" t="s">
        <v>3043</v>
      </c>
    </row>
    <row r="5" spans="1:4" ht="32.25" customHeight="1" x14ac:dyDescent="0.25">
      <c r="A5" s="489" t="s">
        <v>429</v>
      </c>
      <c r="B5" s="489"/>
      <c r="C5" s="489"/>
      <c r="D5" s="489"/>
    </row>
    <row r="7" spans="1:4" ht="30" x14ac:dyDescent="0.25">
      <c r="A7" s="316" t="s">
        <v>188</v>
      </c>
      <c r="B7" s="81" t="s">
        <v>407</v>
      </c>
      <c r="C7" s="81" t="s">
        <v>203</v>
      </c>
      <c r="D7" s="81" t="s">
        <v>204</v>
      </c>
    </row>
    <row r="8" spans="1:4" ht="75" x14ac:dyDescent="0.25">
      <c r="A8" s="81" t="s">
        <v>408</v>
      </c>
      <c r="B8" s="82" t="s">
        <v>2855</v>
      </c>
      <c r="C8" s="319">
        <v>748483.8</v>
      </c>
      <c r="D8" s="319">
        <v>0</v>
      </c>
    </row>
    <row r="9" spans="1:4" ht="45" x14ac:dyDescent="0.25">
      <c r="A9" s="81" t="s">
        <v>409</v>
      </c>
      <c r="B9" s="82" t="s">
        <v>2856</v>
      </c>
      <c r="C9" s="319">
        <v>60000</v>
      </c>
      <c r="D9" s="319">
        <v>50000</v>
      </c>
    </row>
    <row r="10" spans="1:4" ht="34.9" customHeight="1" x14ac:dyDescent="0.25">
      <c r="A10" s="81" t="s">
        <v>410</v>
      </c>
      <c r="B10" s="82" t="s">
        <v>417</v>
      </c>
      <c r="C10" s="319">
        <v>62346.1</v>
      </c>
      <c r="D10" s="319">
        <v>62346.1</v>
      </c>
    </row>
    <row r="11" spans="1:4" ht="60" x14ac:dyDescent="0.25">
      <c r="A11" s="81" t="s">
        <v>411</v>
      </c>
      <c r="B11" s="82" t="s">
        <v>2853</v>
      </c>
      <c r="C11" s="319">
        <f>333897.4+134400</f>
        <v>468297.4</v>
      </c>
      <c r="D11" s="319">
        <v>590592.5</v>
      </c>
    </row>
    <row r="12" spans="1:4" ht="30" x14ac:dyDescent="0.25">
      <c r="A12" s="81" t="s">
        <v>413</v>
      </c>
      <c r="B12" s="82" t="s">
        <v>421</v>
      </c>
      <c r="C12" s="319">
        <v>396013</v>
      </c>
      <c r="D12" s="319">
        <v>500000</v>
      </c>
    </row>
    <row r="13" spans="1:4" ht="47.45" customHeight="1" x14ac:dyDescent="0.25">
      <c r="A13" s="81" t="s">
        <v>414</v>
      </c>
      <c r="B13" s="82" t="s">
        <v>2854</v>
      </c>
      <c r="C13" s="319">
        <v>19845.7</v>
      </c>
      <c r="D13" s="319">
        <v>0</v>
      </c>
    </row>
    <row r="14" spans="1:4" ht="45" x14ac:dyDescent="0.25">
      <c r="A14" s="81" t="s">
        <v>416</v>
      </c>
      <c r="B14" s="82" t="s">
        <v>14</v>
      </c>
      <c r="C14" s="319">
        <v>49078.8</v>
      </c>
      <c r="D14" s="319">
        <v>47200.800000000003</v>
      </c>
    </row>
    <row r="15" spans="1:4" ht="75" x14ac:dyDescent="0.25">
      <c r="A15" s="81" t="s">
        <v>418</v>
      </c>
      <c r="B15" s="82" t="s">
        <v>2857</v>
      </c>
      <c r="C15" s="319">
        <v>20119</v>
      </c>
      <c r="D15" s="319">
        <v>0</v>
      </c>
    </row>
    <row r="16" spans="1:4" ht="33" customHeight="1" x14ac:dyDescent="0.25">
      <c r="A16" s="81" t="s">
        <v>420</v>
      </c>
      <c r="B16" s="82" t="s">
        <v>17</v>
      </c>
      <c r="C16" s="319">
        <v>141704</v>
      </c>
      <c r="D16" s="319">
        <v>0</v>
      </c>
    </row>
    <row r="17" spans="1:4" ht="33" customHeight="1" x14ac:dyDescent="0.25">
      <c r="A17" s="81" t="s">
        <v>422</v>
      </c>
      <c r="B17" s="82" t="s">
        <v>1085</v>
      </c>
      <c r="C17" s="319">
        <v>22500</v>
      </c>
      <c r="D17" s="319">
        <v>22500</v>
      </c>
    </row>
    <row r="18" spans="1:4" ht="60" x14ac:dyDescent="0.25">
      <c r="A18" s="81" t="s">
        <v>424</v>
      </c>
      <c r="B18" s="82" t="s">
        <v>1086</v>
      </c>
      <c r="C18" s="319">
        <v>18994</v>
      </c>
      <c r="D18" s="319">
        <v>18809.2</v>
      </c>
    </row>
    <row r="19" spans="1:4" ht="45" x14ac:dyDescent="0.25">
      <c r="A19" s="81" t="s">
        <v>425</v>
      </c>
      <c r="B19" s="82" t="s">
        <v>2804</v>
      </c>
      <c r="C19" s="319">
        <v>100000</v>
      </c>
      <c r="D19" s="319">
        <v>100000</v>
      </c>
    </row>
    <row r="20" spans="1:4" ht="59.45" customHeight="1" x14ac:dyDescent="0.25">
      <c r="A20" s="81" t="s">
        <v>426</v>
      </c>
      <c r="B20" s="82" t="s">
        <v>2860</v>
      </c>
      <c r="C20" s="319">
        <f>210000-76</f>
        <v>209924</v>
      </c>
      <c r="D20" s="319">
        <f>210000-76</f>
        <v>209924</v>
      </c>
    </row>
    <row r="21" spans="1:4" ht="60" x14ac:dyDescent="0.25">
      <c r="A21" s="81" t="s">
        <v>15</v>
      </c>
      <c r="B21" s="82" t="s">
        <v>2763</v>
      </c>
      <c r="C21" s="319">
        <v>99513.7</v>
      </c>
      <c r="D21" s="319">
        <v>99513.7</v>
      </c>
    </row>
    <row r="22" spans="1:4" ht="60" x14ac:dyDescent="0.25">
      <c r="A22" s="81" t="s">
        <v>16</v>
      </c>
      <c r="B22" s="82" t="s">
        <v>2535</v>
      </c>
      <c r="C22" s="319">
        <v>2208900</v>
      </c>
      <c r="D22" s="319">
        <v>2152100</v>
      </c>
    </row>
    <row r="23" spans="1:4" ht="45" x14ac:dyDescent="0.25">
      <c r="A23" s="81" t="s">
        <v>18</v>
      </c>
      <c r="B23" s="82" t="s">
        <v>2534</v>
      </c>
      <c r="C23" s="319">
        <v>94100.5</v>
      </c>
      <c r="D23" s="319">
        <v>93956</v>
      </c>
    </row>
    <row r="24" spans="1:4" ht="45" x14ac:dyDescent="0.25">
      <c r="A24" s="81" t="s">
        <v>19</v>
      </c>
      <c r="B24" s="82" t="s">
        <v>2859</v>
      </c>
      <c r="C24" s="319">
        <v>161000</v>
      </c>
      <c r="D24" s="319">
        <v>181000</v>
      </c>
    </row>
    <row r="25" spans="1:4" ht="45" x14ac:dyDescent="0.25">
      <c r="A25" s="81" t="s">
        <v>20</v>
      </c>
      <c r="B25" s="318" t="s">
        <v>2858</v>
      </c>
      <c r="C25" s="319">
        <v>3387952.9</v>
      </c>
      <c r="D25" s="319">
        <v>3106440.4</v>
      </c>
    </row>
    <row r="26" spans="1:4" ht="60" x14ac:dyDescent="0.25">
      <c r="A26" s="81" t="s">
        <v>21</v>
      </c>
      <c r="B26" s="82" t="s">
        <v>2827</v>
      </c>
      <c r="C26" s="319">
        <v>56690</v>
      </c>
      <c r="D26" s="319">
        <v>54690</v>
      </c>
    </row>
    <row r="27" spans="1:4" ht="30" x14ac:dyDescent="0.25">
      <c r="A27" s="81" t="s">
        <v>22</v>
      </c>
      <c r="B27" s="82" t="s">
        <v>1816</v>
      </c>
      <c r="C27" s="319">
        <v>32400</v>
      </c>
      <c r="D27" s="319">
        <v>0</v>
      </c>
    </row>
    <row r="28" spans="1:4" x14ac:dyDescent="0.25">
      <c r="A28" s="81"/>
      <c r="B28" s="82" t="s">
        <v>427</v>
      </c>
      <c r="C28" s="319">
        <f>SUM(C8:C27)</f>
        <v>8357862.9000000004</v>
      </c>
      <c r="D28" s="319">
        <f>SUM(D8:D27)</f>
        <v>7289072.6999999993</v>
      </c>
    </row>
  </sheetData>
  <mergeCells count="1">
    <mergeCell ref="A5:D5"/>
  </mergeCells>
  <phoneticPr fontId="0" type="noConversion"/>
  <pageMargins left="0.70866141732283472" right="0.23622047244094491" top="0.33" bottom="0.43" header="0.17" footer="0.18"/>
  <pageSetup paperSize="9" scale="86" fitToHeight="0" orientation="portrait" r:id="rId1"/>
  <headerFooter alignWithMargins="0">
    <oddHeader>&amp;C&amp;"Times New Roman,обычный"&amp;10&amp;P</oddHeader>
    <oddFooter>&amp;L&amp;"Times New Roman,обычный"&amp;10 8753-12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3" sqref="C3"/>
    </sheetView>
  </sheetViews>
  <sheetFormatPr defaultColWidth="9.140625" defaultRowHeight="15" x14ac:dyDescent="0.25"/>
  <cols>
    <col min="1" max="1" width="9.140625" style="80"/>
    <col min="2" max="2" width="52" style="80" customWidth="1"/>
    <col min="3" max="3" width="24.5703125" style="80" customWidth="1"/>
    <col min="4" max="16384" width="9.140625" style="80"/>
  </cols>
  <sheetData>
    <row r="1" spans="1:3" x14ac:dyDescent="0.25">
      <c r="C1" s="80" t="s">
        <v>1107</v>
      </c>
    </row>
    <row r="2" spans="1:3" x14ac:dyDescent="0.25">
      <c r="C2" s="80" t="s">
        <v>186</v>
      </c>
    </row>
    <row r="3" spans="1:3" x14ac:dyDescent="0.25">
      <c r="C3" s="80" t="s">
        <v>3044</v>
      </c>
    </row>
    <row r="5" spans="1:3" x14ac:dyDescent="0.25">
      <c r="A5" s="489" t="s">
        <v>428</v>
      </c>
      <c r="B5" s="489"/>
      <c r="C5" s="489"/>
    </row>
    <row r="7" spans="1:3" ht="30" x14ac:dyDescent="0.25">
      <c r="A7" s="316" t="s">
        <v>188</v>
      </c>
      <c r="B7" s="81" t="s">
        <v>407</v>
      </c>
      <c r="C7" s="81" t="s">
        <v>190</v>
      </c>
    </row>
    <row r="8" spans="1:3" ht="45" x14ac:dyDescent="0.25">
      <c r="A8" s="81" t="s">
        <v>408</v>
      </c>
      <c r="B8" s="82" t="s">
        <v>2751</v>
      </c>
      <c r="C8" s="319">
        <v>45265.4</v>
      </c>
    </row>
    <row r="9" spans="1:3" x14ac:dyDescent="0.25">
      <c r="A9" s="81"/>
      <c r="B9" s="82" t="s">
        <v>427</v>
      </c>
      <c r="C9" s="319">
        <f>SUM(C8:C8)</f>
        <v>45265.4</v>
      </c>
    </row>
  </sheetData>
  <mergeCells count="1">
    <mergeCell ref="A5:C5"/>
  </mergeCells>
  <phoneticPr fontId="0" type="noConversion"/>
  <pageMargins left="0.70866141732283472" right="0.70866141732283472" top="0.74803149606299213" bottom="0.74803149606299213" header="0.31496062992125984" footer="0.31496062992125984"/>
  <pageSetup paperSize="9" orientation="portrait" r:id="rId1"/>
  <headerFooter alignWithMargins="0">
    <oddFooter>&amp;L&amp;"Times New Roman,обычный"&amp;8 8753-12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0"/>
  <sheetViews>
    <sheetView workbookViewId="0">
      <selection activeCell="D3" sqref="D3"/>
    </sheetView>
  </sheetViews>
  <sheetFormatPr defaultColWidth="9.140625" defaultRowHeight="15" x14ac:dyDescent="0.25"/>
  <cols>
    <col min="1" max="1" width="9.140625" style="44"/>
    <col min="2" max="2" width="45.7109375" style="44" customWidth="1"/>
    <col min="3" max="4" width="22.5703125" style="44" customWidth="1"/>
    <col min="5" max="16384" width="9.140625" style="44"/>
  </cols>
  <sheetData>
    <row r="1" spans="1:4" x14ac:dyDescent="0.25">
      <c r="A1" s="66"/>
      <c r="B1" s="67"/>
      <c r="C1" s="68"/>
      <c r="D1" s="321" t="s">
        <v>1109</v>
      </c>
    </row>
    <row r="2" spans="1:4" x14ac:dyDescent="0.25">
      <c r="A2" s="66"/>
      <c r="B2" s="67"/>
      <c r="C2" s="68"/>
      <c r="D2" s="80" t="s">
        <v>186</v>
      </c>
    </row>
    <row r="3" spans="1:4" x14ac:dyDescent="0.25">
      <c r="A3" s="66"/>
      <c r="B3" s="67"/>
      <c r="C3" s="68"/>
      <c r="D3" s="80" t="s">
        <v>3038</v>
      </c>
    </row>
    <row r="4" spans="1:4" x14ac:dyDescent="0.25">
      <c r="A4" s="66"/>
      <c r="B4" s="67"/>
      <c r="C4" s="68"/>
      <c r="D4" s="80"/>
    </row>
    <row r="5" spans="1:4" ht="29.25" customHeight="1" x14ac:dyDescent="0.25">
      <c r="A5" s="494" t="s">
        <v>1087</v>
      </c>
      <c r="B5" s="494"/>
      <c r="C5" s="494"/>
      <c r="D5" s="494"/>
    </row>
    <row r="6" spans="1:4" x14ac:dyDescent="0.25">
      <c r="A6" s="66"/>
      <c r="B6" s="67"/>
      <c r="C6" s="68"/>
      <c r="D6" s="70"/>
    </row>
    <row r="7" spans="1:4" ht="97.9" customHeight="1" x14ac:dyDescent="0.25">
      <c r="A7" s="210" t="s">
        <v>2861</v>
      </c>
      <c r="B7" s="211" t="s">
        <v>430</v>
      </c>
      <c r="C7" s="211" t="s">
        <v>431</v>
      </c>
      <c r="D7" s="211" t="s">
        <v>444</v>
      </c>
    </row>
    <row r="8" spans="1:4" x14ac:dyDescent="0.25">
      <c r="A8" s="71" t="s">
        <v>408</v>
      </c>
      <c r="B8" s="72">
        <v>2</v>
      </c>
      <c r="C8" s="34">
        <v>3</v>
      </c>
      <c r="D8" s="34">
        <v>4</v>
      </c>
    </row>
    <row r="9" spans="1:4" s="234" customFormat="1" ht="30" customHeight="1" x14ac:dyDescent="0.25">
      <c r="A9" s="495" t="s">
        <v>445</v>
      </c>
      <c r="B9" s="496"/>
      <c r="C9" s="497"/>
      <c r="D9" s="322">
        <f>+D13+D19+D23+D26</f>
        <v>14372.7</v>
      </c>
    </row>
    <row r="10" spans="1:4" ht="45.75" customHeight="1" x14ac:dyDescent="0.25">
      <c r="A10" s="323" t="s">
        <v>191</v>
      </c>
      <c r="B10" s="498" t="s">
        <v>446</v>
      </c>
      <c r="C10" s="499"/>
      <c r="D10" s="324"/>
    </row>
    <row r="11" spans="1:4" ht="95.25" customHeight="1" x14ac:dyDescent="0.25">
      <c r="A11" s="325" t="s">
        <v>435</v>
      </c>
      <c r="B11" s="326" t="s">
        <v>447</v>
      </c>
      <c r="C11" s="14" t="s">
        <v>448</v>
      </c>
      <c r="D11" s="324">
        <v>410</v>
      </c>
    </row>
    <row r="12" spans="1:4" ht="160.5" customHeight="1" x14ac:dyDescent="0.25">
      <c r="A12" s="325" t="s">
        <v>437</v>
      </c>
      <c r="B12" s="327" t="s">
        <v>449</v>
      </c>
      <c r="C12" s="14" t="s">
        <v>448</v>
      </c>
      <c r="D12" s="324">
        <v>84</v>
      </c>
    </row>
    <row r="13" spans="1:4" x14ac:dyDescent="0.25">
      <c r="A13" s="328"/>
      <c r="B13" s="329" t="s">
        <v>450</v>
      </c>
      <c r="C13" s="14"/>
      <c r="D13" s="330">
        <f>+D11+D12</f>
        <v>494</v>
      </c>
    </row>
    <row r="14" spans="1:4" x14ac:dyDescent="0.25">
      <c r="A14" s="328" t="s">
        <v>201</v>
      </c>
      <c r="B14" s="500" t="s">
        <v>451</v>
      </c>
      <c r="C14" s="499"/>
      <c r="D14" s="330"/>
    </row>
    <row r="15" spans="1:4" ht="140.25" x14ac:dyDescent="0.25">
      <c r="A15" s="325" t="s">
        <v>439</v>
      </c>
      <c r="B15" s="326" t="s">
        <v>452</v>
      </c>
      <c r="C15" s="14" t="s">
        <v>448</v>
      </c>
      <c r="D15" s="324">
        <v>2803.5</v>
      </c>
    </row>
    <row r="16" spans="1:4" ht="84.75" customHeight="1" x14ac:dyDescent="0.25">
      <c r="A16" s="325" t="s">
        <v>440</v>
      </c>
      <c r="B16" s="326" t="s">
        <v>2862</v>
      </c>
      <c r="C16" s="14" t="s">
        <v>448</v>
      </c>
      <c r="D16" s="330">
        <v>900</v>
      </c>
    </row>
    <row r="17" spans="1:4" ht="114" customHeight="1" x14ac:dyDescent="0.25">
      <c r="A17" s="325" t="s">
        <v>441</v>
      </c>
      <c r="B17" s="326" t="s">
        <v>2863</v>
      </c>
      <c r="C17" s="14" t="s">
        <v>448</v>
      </c>
      <c r="D17" s="324">
        <v>3306</v>
      </c>
    </row>
    <row r="18" spans="1:4" ht="125.25" customHeight="1" x14ac:dyDescent="0.25">
      <c r="A18" s="325" t="s">
        <v>442</v>
      </c>
      <c r="B18" s="326" t="s">
        <v>2864</v>
      </c>
      <c r="C18" s="14" t="s">
        <v>448</v>
      </c>
      <c r="D18" s="330">
        <v>2443.5</v>
      </c>
    </row>
    <row r="19" spans="1:4" x14ac:dyDescent="0.25">
      <c r="A19" s="331"/>
      <c r="B19" s="329" t="s">
        <v>450</v>
      </c>
      <c r="C19" s="14"/>
      <c r="D19" s="330">
        <f>+D15+D16+D17+D18</f>
        <v>9453</v>
      </c>
    </row>
    <row r="20" spans="1:4" ht="56.25" customHeight="1" x14ac:dyDescent="0.25">
      <c r="A20" s="331" t="s">
        <v>247</v>
      </c>
      <c r="B20" s="500" t="s">
        <v>0</v>
      </c>
      <c r="C20" s="499"/>
      <c r="D20" s="330"/>
    </row>
    <row r="21" spans="1:4" ht="63.75" x14ac:dyDescent="0.25">
      <c r="A21" s="325" t="s">
        <v>1</v>
      </c>
      <c r="B21" s="41" t="s">
        <v>2</v>
      </c>
      <c r="C21" s="14" t="s">
        <v>448</v>
      </c>
      <c r="D21" s="330">
        <v>4122</v>
      </c>
    </row>
    <row r="22" spans="1:4" ht="96.75" customHeight="1" x14ac:dyDescent="0.25">
      <c r="A22" s="325" t="s">
        <v>432</v>
      </c>
      <c r="B22" s="326" t="s">
        <v>3</v>
      </c>
      <c r="C22" s="14" t="s">
        <v>448</v>
      </c>
      <c r="D22" s="330">
        <v>63.7</v>
      </c>
    </row>
    <row r="23" spans="1:4" x14ac:dyDescent="0.25">
      <c r="A23" s="325"/>
      <c r="B23" s="41" t="s">
        <v>450</v>
      </c>
      <c r="C23" s="14"/>
      <c r="D23" s="330">
        <f>+D21+D22</f>
        <v>4185.7</v>
      </c>
    </row>
    <row r="24" spans="1:4" ht="60.75" customHeight="1" x14ac:dyDescent="0.25">
      <c r="A24" s="332" t="s">
        <v>251</v>
      </c>
      <c r="B24" s="504" t="s">
        <v>4</v>
      </c>
      <c r="C24" s="499"/>
      <c r="D24" s="330"/>
    </row>
    <row r="25" spans="1:4" ht="114.75" x14ac:dyDescent="0.25">
      <c r="A25" s="325" t="s">
        <v>5</v>
      </c>
      <c r="B25" s="326" t="s">
        <v>6</v>
      </c>
      <c r="C25" s="14" t="s">
        <v>448</v>
      </c>
      <c r="D25" s="330">
        <v>240</v>
      </c>
    </row>
    <row r="26" spans="1:4" x14ac:dyDescent="0.25">
      <c r="A26" s="325"/>
      <c r="B26" s="41" t="s">
        <v>450</v>
      </c>
      <c r="C26" s="14"/>
      <c r="D26" s="324">
        <f>+D25</f>
        <v>240</v>
      </c>
    </row>
    <row r="27" spans="1:4" ht="33" customHeight="1" x14ac:dyDescent="0.25">
      <c r="A27" s="495" t="s">
        <v>1070</v>
      </c>
      <c r="B27" s="496"/>
      <c r="C27" s="497"/>
      <c r="D27" s="333">
        <f>D28+D29+D30+D35</f>
        <v>50000</v>
      </c>
    </row>
    <row r="28" spans="1:4" ht="51" x14ac:dyDescent="0.25">
      <c r="A28" s="334" t="s">
        <v>1071</v>
      </c>
      <c r="B28" s="335" t="s">
        <v>1072</v>
      </c>
      <c r="C28" s="46" t="s">
        <v>827</v>
      </c>
      <c r="D28" s="336">
        <v>28000</v>
      </c>
    </row>
    <row r="29" spans="1:4" ht="51" x14ac:dyDescent="0.25">
      <c r="A29" s="334" t="s">
        <v>1073</v>
      </c>
      <c r="B29" s="335" t="s">
        <v>1074</v>
      </c>
      <c r="C29" s="46" t="s">
        <v>827</v>
      </c>
      <c r="D29" s="336">
        <v>5000</v>
      </c>
    </row>
    <row r="30" spans="1:4" x14ac:dyDescent="0.25">
      <c r="A30" s="334" t="s">
        <v>1075</v>
      </c>
      <c r="B30" s="492" t="s">
        <v>1076</v>
      </c>
      <c r="C30" s="493"/>
      <c r="D30" s="336">
        <f>SUM(D31:D34)</f>
        <v>16000</v>
      </c>
    </row>
    <row r="31" spans="1:4" ht="38.25" x14ac:dyDescent="0.25">
      <c r="A31" s="334" t="s">
        <v>1077</v>
      </c>
      <c r="B31" s="335" t="s">
        <v>1078</v>
      </c>
      <c r="C31" s="337" t="s">
        <v>85</v>
      </c>
      <c r="D31" s="336">
        <v>8000</v>
      </c>
    </row>
    <row r="32" spans="1:4" ht="97.5" customHeight="1" x14ac:dyDescent="0.25">
      <c r="A32" s="334" t="s">
        <v>1079</v>
      </c>
      <c r="B32" s="338" t="s">
        <v>1115</v>
      </c>
      <c r="C32" s="46" t="s">
        <v>827</v>
      </c>
      <c r="D32" s="339">
        <v>2000</v>
      </c>
    </row>
    <row r="33" spans="1:4" ht="51" x14ac:dyDescent="0.25">
      <c r="A33" s="334" t="s">
        <v>1080</v>
      </c>
      <c r="B33" s="335" t="s">
        <v>1081</v>
      </c>
      <c r="C33" s="46" t="s">
        <v>827</v>
      </c>
      <c r="D33" s="339">
        <v>2000</v>
      </c>
    </row>
    <row r="34" spans="1:4" ht="51" x14ac:dyDescent="0.25">
      <c r="A34" s="334" t="s">
        <v>1082</v>
      </c>
      <c r="B34" s="335" t="s">
        <v>1083</v>
      </c>
      <c r="C34" s="46" t="s">
        <v>827</v>
      </c>
      <c r="D34" s="336">
        <v>4000</v>
      </c>
    </row>
    <row r="35" spans="1:4" ht="51" x14ac:dyDescent="0.25">
      <c r="A35" s="334" t="s">
        <v>1114</v>
      </c>
      <c r="B35" s="335" t="s">
        <v>1084</v>
      </c>
      <c r="C35" s="46" t="s">
        <v>827</v>
      </c>
      <c r="D35" s="339">
        <v>1000</v>
      </c>
    </row>
    <row r="36" spans="1:4" ht="31.5" customHeight="1" x14ac:dyDescent="0.25">
      <c r="A36" s="501" t="s">
        <v>1085</v>
      </c>
      <c r="B36" s="502"/>
      <c r="C36" s="503"/>
      <c r="D36" s="336">
        <f>D37+D47+D55</f>
        <v>22500</v>
      </c>
    </row>
    <row r="37" spans="1:4" ht="51" x14ac:dyDescent="0.25">
      <c r="A37" s="323" t="s">
        <v>249</v>
      </c>
      <c r="B37" s="340" t="s">
        <v>2733</v>
      </c>
      <c r="C37" s="341" t="s">
        <v>695</v>
      </c>
      <c r="D37" s="342">
        <f>SUM(D38:D46)</f>
        <v>12200</v>
      </c>
    </row>
    <row r="38" spans="1:4" ht="51" x14ac:dyDescent="0.25">
      <c r="A38" s="323" t="s">
        <v>2734</v>
      </c>
      <c r="B38" s="343" t="s">
        <v>2735</v>
      </c>
      <c r="C38" s="341" t="s">
        <v>695</v>
      </c>
      <c r="D38" s="342">
        <v>2000</v>
      </c>
    </row>
    <row r="39" spans="1:4" ht="51" x14ac:dyDescent="0.25">
      <c r="A39" s="323" t="s">
        <v>1088</v>
      </c>
      <c r="B39" s="343" t="s">
        <v>1089</v>
      </c>
      <c r="C39" s="341" t="s">
        <v>695</v>
      </c>
      <c r="D39" s="342">
        <v>1500</v>
      </c>
    </row>
    <row r="40" spans="1:4" ht="51" x14ac:dyDescent="0.25">
      <c r="A40" s="323" t="s">
        <v>1090</v>
      </c>
      <c r="B40" s="344" t="s">
        <v>2865</v>
      </c>
      <c r="C40" s="341" t="s">
        <v>695</v>
      </c>
      <c r="D40" s="342">
        <v>1000</v>
      </c>
    </row>
    <row r="41" spans="1:4" ht="51" x14ac:dyDescent="0.25">
      <c r="A41" s="323" t="s">
        <v>1091</v>
      </c>
      <c r="B41" s="340" t="s">
        <v>1092</v>
      </c>
      <c r="C41" s="341" t="s">
        <v>695</v>
      </c>
      <c r="D41" s="342">
        <v>2200</v>
      </c>
    </row>
    <row r="42" spans="1:4" ht="51" x14ac:dyDescent="0.25">
      <c r="A42" s="323" t="s">
        <v>2736</v>
      </c>
      <c r="B42" s="340" t="s">
        <v>2737</v>
      </c>
      <c r="C42" s="341" t="s">
        <v>695</v>
      </c>
      <c r="D42" s="342">
        <v>1500</v>
      </c>
    </row>
    <row r="43" spans="1:4" ht="51" x14ac:dyDescent="0.25">
      <c r="A43" s="323" t="s">
        <v>1093</v>
      </c>
      <c r="B43" s="343" t="s">
        <v>2866</v>
      </c>
      <c r="C43" s="341" t="s">
        <v>695</v>
      </c>
      <c r="D43" s="342">
        <v>1000</v>
      </c>
    </row>
    <row r="44" spans="1:4" ht="51" x14ac:dyDescent="0.25">
      <c r="A44" s="323" t="s">
        <v>2738</v>
      </c>
      <c r="B44" s="340" t="s">
        <v>2739</v>
      </c>
      <c r="C44" s="341" t="s">
        <v>695</v>
      </c>
      <c r="D44" s="342">
        <v>1000</v>
      </c>
    </row>
    <row r="45" spans="1:4" ht="51" x14ac:dyDescent="0.25">
      <c r="A45" s="345" t="s">
        <v>2740</v>
      </c>
      <c r="B45" s="340" t="s">
        <v>2741</v>
      </c>
      <c r="C45" s="341" t="s">
        <v>695</v>
      </c>
      <c r="D45" s="342">
        <v>1000</v>
      </c>
    </row>
    <row r="46" spans="1:4" ht="51" x14ac:dyDescent="0.25">
      <c r="A46" s="345" t="s">
        <v>2742</v>
      </c>
      <c r="B46" s="340" t="s">
        <v>2743</v>
      </c>
      <c r="C46" s="341" t="s">
        <v>695</v>
      </c>
      <c r="D46" s="342">
        <v>1000</v>
      </c>
    </row>
    <row r="47" spans="1:4" ht="51" x14ac:dyDescent="0.25">
      <c r="A47" s="323" t="s">
        <v>251</v>
      </c>
      <c r="B47" s="343" t="s">
        <v>1094</v>
      </c>
      <c r="C47" s="341" t="s">
        <v>695</v>
      </c>
      <c r="D47" s="342">
        <f>SUM(D48:D54)</f>
        <v>8800</v>
      </c>
    </row>
    <row r="48" spans="1:4" ht="51" x14ac:dyDescent="0.25">
      <c r="A48" s="323" t="s">
        <v>1095</v>
      </c>
      <c r="B48" s="343" t="s">
        <v>2867</v>
      </c>
      <c r="C48" s="341" t="s">
        <v>695</v>
      </c>
      <c r="D48" s="342">
        <v>1800</v>
      </c>
    </row>
    <row r="49" spans="1:4" ht="51" x14ac:dyDescent="0.25">
      <c r="A49" s="323" t="s">
        <v>5</v>
      </c>
      <c r="B49" s="343" t="s">
        <v>2868</v>
      </c>
      <c r="C49" s="341" t="s">
        <v>695</v>
      </c>
      <c r="D49" s="342">
        <v>1000</v>
      </c>
    </row>
    <row r="50" spans="1:4" ht="51" x14ac:dyDescent="0.25">
      <c r="A50" s="323" t="s">
        <v>1097</v>
      </c>
      <c r="B50" s="343" t="s">
        <v>1098</v>
      </c>
      <c r="C50" s="341" t="s">
        <v>695</v>
      </c>
      <c r="D50" s="342">
        <v>1000</v>
      </c>
    </row>
    <row r="51" spans="1:4" ht="51" x14ac:dyDescent="0.25">
      <c r="A51" s="323" t="s">
        <v>1099</v>
      </c>
      <c r="B51" s="343" t="s">
        <v>2869</v>
      </c>
      <c r="C51" s="341" t="s">
        <v>695</v>
      </c>
      <c r="D51" s="342">
        <v>500</v>
      </c>
    </row>
    <row r="52" spans="1:4" ht="51" x14ac:dyDescent="0.25">
      <c r="A52" s="323" t="s">
        <v>1100</v>
      </c>
      <c r="B52" s="343" t="s">
        <v>2870</v>
      </c>
      <c r="C52" s="341" t="s">
        <v>695</v>
      </c>
      <c r="D52" s="342">
        <v>1000</v>
      </c>
    </row>
    <row r="53" spans="1:4" ht="51" x14ac:dyDescent="0.25">
      <c r="A53" s="345" t="s">
        <v>1096</v>
      </c>
      <c r="B53" s="343" t="s">
        <v>2871</v>
      </c>
      <c r="C53" s="341" t="s">
        <v>695</v>
      </c>
      <c r="D53" s="342">
        <v>3000</v>
      </c>
    </row>
    <row r="54" spans="1:4" ht="51" x14ac:dyDescent="0.25">
      <c r="A54" s="345" t="s">
        <v>2744</v>
      </c>
      <c r="B54" s="343" t="s">
        <v>1807</v>
      </c>
      <c r="C54" s="341" t="s">
        <v>695</v>
      </c>
      <c r="D54" s="342">
        <v>500</v>
      </c>
    </row>
    <row r="55" spans="1:4" ht="51" x14ac:dyDescent="0.25">
      <c r="A55" s="345" t="s">
        <v>257</v>
      </c>
      <c r="B55" s="343" t="s">
        <v>1808</v>
      </c>
      <c r="C55" s="341" t="s">
        <v>695</v>
      </c>
      <c r="D55" s="342">
        <f>D56+D57</f>
        <v>1500</v>
      </c>
    </row>
    <row r="56" spans="1:4" ht="51" x14ac:dyDescent="0.25">
      <c r="A56" s="345" t="s">
        <v>1809</v>
      </c>
      <c r="B56" s="343" t="s">
        <v>1810</v>
      </c>
      <c r="C56" s="341" t="s">
        <v>695</v>
      </c>
      <c r="D56" s="342">
        <v>300</v>
      </c>
    </row>
    <row r="57" spans="1:4" ht="51" x14ac:dyDescent="0.25">
      <c r="A57" s="345" t="s">
        <v>1811</v>
      </c>
      <c r="B57" s="343" t="s">
        <v>1812</v>
      </c>
      <c r="C57" s="341" t="s">
        <v>695</v>
      </c>
      <c r="D57" s="342">
        <v>1200</v>
      </c>
    </row>
    <row r="58" spans="1:4" ht="33.75" customHeight="1" x14ac:dyDescent="0.25">
      <c r="A58" s="285"/>
      <c r="B58" s="490" t="s">
        <v>1912</v>
      </c>
      <c r="C58" s="491"/>
      <c r="D58" s="286">
        <f>D59+D73+D76</f>
        <v>86500</v>
      </c>
    </row>
    <row r="59" spans="1:4" x14ac:dyDescent="0.25">
      <c r="A59" s="287" t="s">
        <v>191</v>
      </c>
      <c r="B59" s="490" t="s">
        <v>1913</v>
      </c>
      <c r="C59" s="491"/>
      <c r="D59" s="286">
        <f>D60+D61+D62+D67</f>
        <v>15797.6</v>
      </c>
    </row>
    <row r="60" spans="1:4" ht="51" x14ac:dyDescent="0.25">
      <c r="A60" s="288" t="s">
        <v>435</v>
      </c>
      <c r="B60" s="289" t="s">
        <v>1914</v>
      </c>
      <c r="C60" s="346" t="s">
        <v>827</v>
      </c>
      <c r="D60" s="347">
        <v>1655.2</v>
      </c>
    </row>
    <row r="61" spans="1:4" ht="51" x14ac:dyDescent="0.25">
      <c r="A61" s="288" t="s">
        <v>437</v>
      </c>
      <c r="B61" s="289" t="s">
        <v>1915</v>
      </c>
      <c r="C61" s="346" t="s">
        <v>827</v>
      </c>
      <c r="D61" s="286">
        <v>1275.9000000000001</v>
      </c>
    </row>
    <row r="62" spans="1:4" x14ac:dyDescent="0.25">
      <c r="A62" s="288" t="s">
        <v>2648</v>
      </c>
      <c r="B62" s="490" t="s">
        <v>1916</v>
      </c>
      <c r="C62" s="491"/>
      <c r="D62" s="286">
        <f>D63+D64+D65+D66</f>
        <v>1700.5</v>
      </c>
    </row>
    <row r="63" spans="1:4" ht="51" x14ac:dyDescent="0.25">
      <c r="A63" s="288" t="s">
        <v>1917</v>
      </c>
      <c r="B63" s="289" t="s">
        <v>1918</v>
      </c>
      <c r="C63" s="346" t="s">
        <v>827</v>
      </c>
      <c r="D63" s="286">
        <v>700.5</v>
      </c>
    </row>
    <row r="64" spans="1:4" ht="51" x14ac:dyDescent="0.25">
      <c r="A64" s="288" t="s">
        <v>1919</v>
      </c>
      <c r="B64" s="289" t="s">
        <v>1920</v>
      </c>
      <c r="C64" s="346" t="s">
        <v>827</v>
      </c>
      <c r="D64" s="286">
        <v>632</v>
      </c>
    </row>
    <row r="65" spans="1:4" ht="51" x14ac:dyDescent="0.25">
      <c r="A65" s="288" t="s">
        <v>1921</v>
      </c>
      <c r="B65" s="289" t="s">
        <v>1922</v>
      </c>
      <c r="C65" s="346" t="s">
        <v>827</v>
      </c>
      <c r="D65" s="347">
        <v>328</v>
      </c>
    </row>
    <row r="66" spans="1:4" ht="51" x14ac:dyDescent="0.25">
      <c r="A66" s="288" t="s">
        <v>1923</v>
      </c>
      <c r="B66" s="289" t="s">
        <v>1924</v>
      </c>
      <c r="C66" s="346" t="s">
        <v>827</v>
      </c>
      <c r="D66" s="286">
        <v>40</v>
      </c>
    </row>
    <row r="67" spans="1:4" ht="27" customHeight="1" x14ac:dyDescent="0.25">
      <c r="A67" s="288" t="s">
        <v>1925</v>
      </c>
      <c r="B67" s="490" t="s">
        <v>1926</v>
      </c>
      <c r="C67" s="491"/>
      <c r="D67" s="286">
        <f>D68+D69+D70+D71+D72</f>
        <v>11166</v>
      </c>
    </row>
    <row r="68" spans="1:4" ht="51" x14ac:dyDescent="0.25">
      <c r="A68" s="288" t="s">
        <v>1927</v>
      </c>
      <c r="B68" s="289" t="s">
        <v>1928</v>
      </c>
      <c r="C68" s="346" t="s">
        <v>827</v>
      </c>
      <c r="D68" s="286">
        <v>400</v>
      </c>
    </row>
    <row r="69" spans="1:4" ht="51" x14ac:dyDescent="0.25">
      <c r="A69" s="288" t="s">
        <v>1929</v>
      </c>
      <c r="B69" s="289" t="s">
        <v>1930</v>
      </c>
      <c r="C69" s="346" t="s">
        <v>827</v>
      </c>
      <c r="D69" s="286">
        <v>2000</v>
      </c>
    </row>
    <row r="70" spans="1:4" ht="51" x14ac:dyDescent="0.25">
      <c r="A70" s="288" t="s">
        <v>1931</v>
      </c>
      <c r="B70" s="289" t="s">
        <v>1932</v>
      </c>
      <c r="C70" s="346" t="s">
        <v>827</v>
      </c>
      <c r="D70" s="286">
        <v>300</v>
      </c>
    </row>
    <row r="71" spans="1:4" ht="51" x14ac:dyDescent="0.25">
      <c r="A71" s="288" t="s">
        <v>1933</v>
      </c>
      <c r="B71" s="289" t="s">
        <v>1934</v>
      </c>
      <c r="C71" s="346" t="s">
        <v>827</v>
      </c>
      <c r="D71" s="286">
        <v>8300</v>
      </c>
    </row>
    <row r="72" spans="1:4" ht="51" x14ac:dyDescent="0.25">
      <c r="A72" s="288" t="s">
        <v>1935</v>
      </c>
      <c r="B72" s="289" t="s">
        <v>1936</v>
      </c>
      <c r="C72" s="346" t="s">
        <v>827</v>
      </c>
      <c r="D72" s="286">
        <v>166</v>
      </c>
    </row>
    <row r="73" spans="1:4" x14ac:dyDescent="0.25">
      <c r="A73" s="288" t="s">
        <v>201</v>
      </c>
      <c r="B73" s="490" t="s">
        <v>1937</v>
      </c>
      <c r="C73" s="491"/>
      <c r="D73" s="286">
        <f>D74+D75</f>
        <v>2909.2</v>
      </c>
    </row>
    <row r="74" spans="1:4" ht="63.75" x14ac:dyDescent="0.25">
      <c r="A74" s="288" t="s">
        <v>439</v>
      </c>
      <c r="B74" s="289" t="s">
        <v>1938</v>
      </c>
      <c r="C74" s="346" t="s">
        <v>827</v>
      </c>
      <c r="D74" s="286">
        <v>2263.1999999999998</v>
      </c>
    </row>
    <row r="75" spans="1:4" ht="51" x14ac:dyDescent="0.25">
      <c r="A75" s="288" t="s">
        <v>440</v>
      </c>
      <c r="B75" s="289" t="s">
        <v>1939</v>
      </c>
      <c r="C75" s="346" t="s">
        <v>827</v>
      </c>
      <c r="D75" s="286">
        <v>646</v>
      </c>
    </row>
    <row r="76" spans="1:4" x14ac:dyDescent="0.25">
      <c r="A76" s="288" t="s">
        <v>247</v>
      </c>
      <c r="B76" s="490" t="s">
        <v>1940</v>
      </c>
      <c r="C76" s="491"/>
      <c r="D76" s="286">
        <f>D77+D79</f>
        <v>67793.2</v>
      </c>
    </row>
    <row r="77" spans="1:4" x14ac:dyDescent="0.25">
      <c r="A77" s="288" t="s">
        <v>1941</v>
      </c>
      <c r="B77" s="490" t="s">
        <v>1942</v>
      </c>
      <c r="C77" s="491"/>
      <c r="D77" s="286">
        <f>D78</f>
        <v>43231.6</v>
      </c>
    </row>
    <row r="78" spans="1:4" ht="51" x14ac:dyDescent="0.25">
      <c r="A78" s="288" t="s">
        <v>1943</v>
      </c>
      <c r="B78" s="289" t="s">
        <v>1944</v>
      </c>
      <c r="C78" s="346" t="s">
        <v>827</v>
      </c>
      <c r="D78" s="286">
        <v>43231.6</v>
      </c>
    </row>
    <row r="79" spans="1:4" x14ac:dyDescent="0.25">
      <c r="A79" s="288" t="s">
        <v>432</v>
      </c>
      <c r="B79" s="490" t="s">
        <v>1945</v>
      </c>
      <c r="C79" s="491"/>
      <c r="D79" s="286">
        <f>D80+D83+D85+D87+D89</f>
        <v>24561.599999999999</v>
      </c>
    </row>
    <row r="80" spans="1:4" x14ac:dyDescent="0.25">
      <c r="A80" s="288" t="s">
        <v>1946</v>
      </c>
      <c r="B80" s="490" t="s">
        <v>1947</v>
      </c>
      <c r="C80" s="491"/>
      <c r="D80" s="286">
        <f>D81+D82</f>
        <v>6906.3</v>
      </c>
    </row>
    <row r="81" spans="1:4" ht="51" x14ac:dyDescent="0.25">
      <c r="A81" s="288" t="s">
        <v>1948</v>
      </c>
      <c r="B81" s="289" t="s">
        <v>1949</v>
      </c>
      <c r="C81" s="346" t="s">
        <v>827</v>
      </c>
      <c r="D81" s="286">
        <v>2687.3</v>
      </c>
    </row>
    <row r="82" spans="1:4" ht="51" x14ac:dyDescent="0.25">
      <c r="A82" s="288" t="s">
        <v>1950</v>
      </c>
      <c r="B82" s="289" t="s">
        <v>1951</v>
      </c>
      <c r="C82" s="346" t="s">
        <v>827</v>
      </c>
      <c r="D82" s="286">
        <v>4219</v>
      </c>
    </row>
    <row r="83" spans="1:4" x14ac:dyDescent="0.25">
      <c r="A83" s="288" t="s">
        <v>1952</v>
      </c>
      <c r="B83" s="490" t="s">
        <v>1953</v>
      </c>
      <c r="C83" s="491"/>
      <c r="D83" s="286">
        <f>D84</f>
        <v>5374.5</v>
      </c>
    </row>
    <row r="84" spans="1:4" ht="51" x14ac:dyDescent="0.25">
      <c r="A84" s="288" t="s">
        <v>1954</v>
      </c>
      <c r="B84" s="289" t="s">
        <v>2872</v>
      </c>
      <c r="C84" s="346" t="s">
        <v>827</v>
      </c>
      <c r="D84" s="286">
        <v>5374.5</v>
      </c>
    </row>
    <row r="85" spans="1:4" x14ac:dyDescent="0.25">
      <c r="A85" s="288" t="s">
        <v>1955</v>
      </c>
      <c r="B85" s="490" t="s">
        <v>1956</v>
      </c>
      <c r="C85" s="491"/>
      <c r="D85" s="286">
        <f>D86</f>
        <v>4219</v>
      </c>
    </row>
    <row r="86" spans="1:4" ht="51" x14ac:dyDescent="0.25">
      <c r="A86" s="288" t="s">
        <v>2585</v>
      </c>
      <c r="B86" s="289" t="s">
        <v>1957</v>
      </c>
      <c r="C86" s="346" t="s">
        <v>827</v>
      </c>
      <c r="D86" s="286">
        <v>4219</v>
      </c>
    </row>
    <row r="87" spans="1:4" x14ac:dyDescent="0.25">
      <c r="A87" s="287" t="s">
        <v>1958</v>
      </c>
      <c r="B87" s="490" t="s">
        <v>1959</v>
      </c>
      <c r="C87" s="491"/>
      <c r="D87" s="286">
        <f>D88</f>
        <v>2687.3</v>
      </c>
    </row>
    <row r="88" spans="1:4" ht="51" x14ac:dyDescent="0.25">
      <c r="A88" s="287" t="s">
        <v>1960</v>
      </c>
      <c r="B88" s="289" t="s">
        <v>1961</v>
      </c>
      <c r="C88" s="346" t="s">
        <v>827</v>
      </c>
      <c r="D88" s="286">
        <v>2687.3</v>
      </c>
    </row>
    <row r="89" spans="1:4" x14ac:dyDescent="0.25">
      <c r="A89" s="287" t="s">
        <v>1962</v>
      </c>
      <c r="B89" s="490" t="s">
        <v>1963</v>
      </c>
      <c r="C89" s="491"/>
      <c r="D89" s="286">
        <f>D90</f>
        <v>5374.5</v>
      </c>
    </row>
    <row r="90" spans="1:4" ht="51" x14ac:dyDescent="0.25">
      <c r="A90" s="287" t="s">
        <v>1964</v>
      </c>
      <c r="B90" s="289" t="s">
        <v>1965</v>
      </c>
      <c r="C90" s="346" t="s">
        <v>827</v>
      </c>
      <c r="D90" s="286">
        <v>5374.5</v>
      </c>
    </row>
  </sheetData>
  <mergeCells count="22">
    <mergeCell ref="B24:C24"/>
    <mergeCell ref="A27:C27"/>
    <mergeCell ref="B85:C85"/>
    <mergeCell ref="B87:C87"/>
    <mergeCell ref="B89:C89"/>
    <mergeCell ref="B76:C76"/>
    <mergeCell ref="B77:C77"/>
    <mergeCell ref="B79:C79"/>
    <mergeCell ref="B80:C80"/>
    <mergeCell ref="B83:C83"/>
    <mergeCell ref="A5:D5"/>
    <mergeCell ref="A9:C9"/>
    <mergeCell ref="B10:C10"/>
    <mergeCell ref="B14:C14"/>
    <mergeCell ref="B20:C20"/>
    <mergeCell ref="B59:C59"/>
    <mergeCell ref="B62:C62"/>
    <mergeCell ref="B67:C67"/>
    <mergeCell ref="B73:C73"/>
    <mergeCell ref="B30:C30"/>
    <mergeCell ref="B58:C58"/>
    <mergeCell ref="A36:C36"/>
  </mergeCells>
  <phoneticPr fontId="0" type="noConversion"/>
  <pageMargins left="0.70866141732283472" right="0.23622047244094491" top="0.35433070866141736" bottom="0.39370078740157483" header="0.19685039370078741" footer="0.19685039370078741"/>
  <pageSetup paperSize="9" scale="93" fitToHeight="0" orientation="portrait" r:id="rId1"/>
  <headerFooter alignWithMargins="0">
    <oddHeader>&amp;C&amp;"Times New Roman,обычный"&amp;10&amp;P</oddHeader>
    <oddFooter>&amp;L&amp;"Times New Roman,обычный"&amp;8 8753-12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8"/>
  <sheetViews>
    <sheetView workbookViewId="0">
      <selection activeCell="D3" sqref="D3"/>
    </sheetView>
  </sheetViews>
  <sheetFormatPr defaultColWidth="9.140625" defaultRowHeight="15" x14ac:dyDescent="0.25"/>
  <cols>
    <col min="1" max="1" width="9.140625" style="44"/>
    <col min="2" max="2" width="41.5703125" style="44" customWidth="1"/>
    <col min="3" max="3" width="22.5703125" style="44" customWidth="1"/>
    <col min="4" max="4" width="17.7109375" style="44" customWidth="1"/>
    <col min="5" max="5" width="16.85546875" style="44" customWidth="1"/>
    <col min="6" max="16384" width="9.140625" style="44"/>
  </cols>
  <sheetData>
    <row r="1" spans="1:5" x14ac:dyDescent="0.25">
      <c r="A1" s="66"/>
      <c r="B1" s="67"/>
      <c r="C1" s="68"/>
      <c r="D1" s="321" t="s">
        <v>1108</v>
      </c>
    </row>
    <row r="2" spans="1:5" x14ac:dyDescent="0.25">
      <c r="A2" s="66"/>
      <c r="B2" s="67"/>
      <c r="C2" s="68"/>
      <c r="D2" s="80" t="s">
        <v>186</v>
      </c>
    </row>
    <row r="3" spans="1:5" x14ac:dyDescent="0.25">
      <c r="A3" s="66"/>
      <c r="B3" s="67"/>
      <c r="C3" s="68"/>
      <c r="D3" s="80" t="s">
        <v>3045</v>
      </c>
    </row>
    <row r="4" spans="1:5" x14ac:dyDescent="0.25">
      <c r="A4" s="66"/>
      <c r="B4" s="67"/>
      <c r="C4" s="68"/>
      <c r="D4" s="68"/>
      <c r="E4" s="63"/>
    </row>
    <row r="5" spans="1:5" ht="29.25" customHeight="1" x14ac:dyDescent="0.25">
      <c r="A5" s="509" t="s">
        <v>2873</v>
      </c>
      <c r="B5" s="509"/>
      <c r="C5" s="509"/>
      <c r="D5" s="509"/>
      <c r="E5" s="509"/>
    </row>
    <row r="6" spans="1:5" x14ac:dyDescent="0.25">
      <c r="A6" s="66"/>
      <c r="B6" s="67"/>
      <c r="C6" s="68"/>
      <c r="D6" s="68"/>
      <c r="E6" s="70"/>
    </row>
    <row r="7" spans="1:5" ht="77.25" customHeight="1" x14ac:dyDescent="0.25">
      <c r="A7" s="511" t="s">
        <v>2861</v>
      </c>
      <c r="B7" s="513" t="s">
        <v>430</v>
      </c>
      <c r="C7" s="513" t="s">
        <v>431</v>
      </c>
      <c r="D7" s="515" t="s">
        <v>7</v>
      </c>
      <c r="E7" s="516"/>
    </row>
    <row r="8" spans="1:5" x14ac:dyDescent="0.25">
      <c r="A8" s="512"/>
      <c r="B8" s="514"/>
      <c r="C8" s="514"/>
      <c r="D8" s="211" t="s">
        <v>203</v>
      </c>
      <c r="E8" s="211" t="s">
        <v>204</v>
      </c>
    </row>
    <row r="9" spans="1:5" x14ac:dyDescent="0.25">
      <c r="A9" s="337" t="s">
        <v>408</v>
      </c>
      <c r="B9" s="348">
        <v>2</v>
      </c>
      <c r="C9" s="46">
        <v>3</v>
      </c>
      <c r="D9" s="46">
        <v>4</v>
      </c>
      <c r="E9" s="46">
        <v>5</v>
      </c>
    </row>
    <row r="10" spans="1:5" s="234" customFormat="1" ht="40.15" customHeight="1" x14ac:dyDescent="0.25">
      <c r="A10" s="495" t="s">
        <v>445</v>
      </c>
      <c r="B10" s="496"/>
      <c r="C10" s="497"/>
      <c r="D10" s="322">
        <f>+D14+D20+D24+D28+D32</f>
        <v>18994</v>
      </c>
      <c r="E10" s="322">
        <f>+E14+E20+E24+E28+E32</f>
        <v>18809.2</v>
      </c>
    </row>
    <row r="11" spans="1:5" ht="45.75" customHeight="1" x14ac:dyDescent="0.25">
      <c r="A11" s="323" t="s">
        <v>191</v>
      </c>
      <c r="B11" s="498" t="s">
        <v>446</v>
      </c>
      <c r="C11" s="510"/>
      <c r="D11" s="324"/>
      <c r="E11" s="324"/>
    </row>
    <row r="12" spans="1:5" ht="102" x14ac:dyDescent="0.25">
      <c r="A12" s="325" t="s">
        <v>435</v>
      </c>
      <c r="B12" s="326" t="s">
        <v>447</v>
      </c>
      <c r="C12" s="14" t="s">
        <v>448</v>
      </c>
      <c r="D12" s="324">
        <v>515</v>
      </c>
      <c r="E12" s="324">
        <v>520</v>
      </c>
    </row>
    <row r="13" spans="1:5" ht="162.6" customHeight="1" x14ac:dyDescent="0.25">
      <c r="A13" s="325" t="s">
        <v>437</v>
      </c>
      <c r="B13" s="327" t="s">
        <v>449</v>
      </c>
      <c r="C13" s="14" t="s">
        <v>448</v>
      </c>
      <c r="D13" s="324">
        <v>118</v>
      </c>
      <c r="E13" s="324">
        <v>145</v>
      </c>
    </row>
    <row r="14" spans="1:5" x14ac:dyDescent="0.25">
      <c r="A14" s="328"/>
      <c r="B14" s="329" t="s">
        <v>450</v>
      </c>
      <c r="C14" s="14"/>
      <c r="D14" s="330">
        <f>+D12+D13</f>
        <v>633</v>
      </c>
      <c r="E14" s="330">
        <f>+E12+E13</f>
        <v>665</v>
      </c>
    </row>
    <row r="15" spans="1:5" ht="15" customHeight="1" x14ac:dyDescent="0.25">
      <c r="A15" s="328" t="s">
        <v>201</v>
      </c>
      <c r="B15" s="500" t="s">
        <v>451</v>
      </c>
      <c r="C15" s="499"/>
      <c r="D15" s="330"/>
      <c r="E15" s="330"/>
    </row>
    <row r="16" spans="1:5" ht="153" x14ac:dyDescent="0.25">
      <c r="A16" s="325" t="s">
        <v>439</v>
      </c>
      <c r="B16" s="326" t="s">
        <v>452</v>
      </c>
      <c r="C16" s="14" t="s">
        <v>448</v>
      </c>
      <c r="D16" s="324">
        <v>3214</v>
      </c>
      <c r="E16" s="324">
        <v>3243</v>
      </c>
    </row>
    <row r="17" spans="1:5" ht="89.25" x14ac:dyDescent="0.25">
      <c r="A17" s="325" t="s">
        <v>440</v>
      </c>
      <c r="B17" s="326" t="s">
        <v>2862</v>
      </c>
      <c r="C17" s="14" t="s">
        <v>448</v>
      </c>
      <c r="D17" s="330">
        <v>1890</v>
      </c>
      <c r="E17" s="330">
        <v>1940</v>
      </c>
    </row>
    <row r="18" spans="1:5" ht="114.75" x14ac:dyDescent="0.25">
      <c r="A18" s="325" t="s">
        <v>441</v>
      </c>
      <c r="B18" s="326" t="s">
        <v>2863</v>
      </c>
      <c r="C18" s="14" t="s">
        <v>448</v>
      </c>
      <c r="D18" s="324">
        <v>3650</v>
      </c>
      <c r="E18" s="324">
        <v>3850</v>
      </c>
    </row>
    <row r="19" spans="1:5" ht="127.5" x14ac:dyDescent="0.25">
      <c r="A19" s="325" t="s">
        <v>442</v>
      </c>
      <c r="B19" s="326" t="s">
        <v>2874</v>
      </c>
      <c r="C19" s="14" t="s">
        <v>448</v>
      </c>
      <c r="D19" s="330">
        <v>3540</v>
      </c>
      <c r="E19" s="330">
        <v>3600</v>
      </c>
    </row>
    <row r="20" spans="1:5" x14ac:dyDescent="0.25">
      <c r="A20" s="331"/>
      <c r="B20" s="329" t="s">
        <v>450</v>
      </c>
      <c r="C20" s="14"/>
      <c r="D20" s="330">
        <f>+D16+D17+D18+D19</f>
        <v>12294</v>
      </c>
      <c r="E20" s="330">
        <f>+E16+E17+E18+E19</f>
        <v>12633</v>
      </c>
    </row>
    <row r="21" spans="1:5" ht="56.25" customHeight="1" x14ac:dyDescent="0.25">
      <c r="A21" s="331" t="s">
        <v>247</v>
      </c>
      <c r="B21" s="500" t="s">
        <v>0</v>
      </c>
      <c r="C21" s="499"/>
      <c r="D21" s="330"/>
      <c r="E21" s="330"/>
    </row>
    <row r="22" spans="1:5" ht="63.75" x14ac:dyDescent="0.25">
      <c r="A22" s="325" t="s">
        <v>1</v>
      </c>
      <c r="B22" s="41" t="s">
        <v>2</v>
      </c>
      <c r="C22" s="14" t="s">
        <v>448</v>
      </c>
      <c r="D22" s="330">
        <v>3063</v>
      </c>
      <c r="E22" s="330">
        <v>2117</v>
      </c>
    </row>
    <row r="23" spans="1:5" ht="102" x14ac:dyDescent="0.25">
      <c r="A23" s="325" t="s">
        <v>432</v>
      </c>
      <c r="B23" s="326" t="s">
        <v>3</v>
      </c>
      <c r="C23" s="14" t="s">
        <v>448</v>
      </c>
      <c r="D23" s="330">
        <v>2100</v>
      </c>
      <c r="E23" s="330">
        <v>1700</v>
      </c>
    </row>
    <row r="24" spans="1:5" x14ac:dyDescent="0.25">
      <c r="A24" s="325"/>
      <c r="B24" s="41" t="s">
        <v>450</v>
      </c>
      <c r="C24" s="14"/>
      <c r="D24" s="330">
        <f>+D22+D23</f>
        <v>5163</v>
      </c>
      <c r="E24" s="330">
        <f>+E22+E23</f>
        <v>3817</v>
      </c>
    </row>
    <row r="25" spans="1:5" ht="34.9" customHeight="1" x14ac:dyDescent="0.25">
      <c r="A25" s="325" t="s">
        <v>249</v>
      </c>
      <c r="B25" s="500" t="s">
        <v>8</v>
      </c>
      <c r="C25" s="499"/>
      <c r="D25" s="330"/>
      <c r="E25" s="330"/>
    </row>
    <row r="26" spans="1:5" ht="63.75" x14ac:dyDescent="0.25">
      <c r="A26" s="325" t="s">
        <v>9</v>
      </c>
      <c r="B26" s="60" t="s">
        <v>10</v>
      </c>
      <c r="C26" s="14" t="s">
        <v>448</v>
      </c>
      <c r="D26" s="330">
        <v>534</v>
      </c>
      <c r="E26" s="330">
        <v>1168</v>
      </c>
    </row>
    <row r="27" spans="1:5" ht="84" customHeight="1" x14ac:dyDescent="0.25">
      <c r="A27" s="325" t="s">
        <v>11</v>
      </c>
      <c r="B27" s="60" t="s">
        <v>12</v>
      </c>
      <c r="C27" s="14" t="s">
        <v>448</v>
      </c>
      <c r="D27" s="330">
        <v>0</v>
      </c>
      <c r="E27" s="330">
        <v>136.19999999999999</v>
      </c>
    </row>
    <row r="28" spans="1:5" x14ac:dyDescent="0.25">
      <c r="A28" s="349"/>
      <c r="B28" s="350" t="s">
        <v>450</v>
      </c>
      <c r="C28" s="14"/>
      <c r="D28" s="330">
        <f>+D26+D27</f>
        <v>534</v>
      </c>
      <c r="E28" s="330">
        <f>+E26+E27</f>
        <v>1304.2</v>
      </c>
    </row>
    <row r="29" spans="1:5" ht="49.5" customHeight="1" x14ac:dyDescent="0.25">
      <c r="A29" s="332" t="s">
        <v>251</v>
      </c>
      <c r="B29" s="506" t="s">
        <v>4</v>
      </c>
      <c r="C29" s="507"/>
      <c r="D29" s="362"/>
      <c r="E29" s="362"/>
    </row>
    <row r="30" spans="1:5" ht="69" customHeight="1" x14ac:dyDescent="0.25">
      <c r="A30" s="361" t="s">
        <v>13</v>
      </c>
      <c r="B30" s="350" t="s">
        <v>4</v>
      </c>
      <c r="C30" s="14" t="s">
        <v>448</v>
      </c>
      <c r="D30" s="330">
        <v>120</v>
      </c>
      <c r="E30" s="330">
        <v>130</v>
      </c>
    </row>
    <row r="31" spans="1:5" ht="121.5" customHeight="1" x14ac:dyDescent="0.25">
      <c r="A31" s="349" t="s">
        <v>434</v>
      </c>
      <c r="B31" s="326" t="s">
        <v>6</v>
      </c>
      <c r="C31" s="14" t="s">
        <v>448</v>
      </c>
      <c r="D31" s="330">
        <v>250</v>
      </c>
      <c r="E31" s="330">
        <v>260</v>
      </c>
    </row>
    <row r="32" spans="1:5" x14ac:dyDescent="0.25">
      <c r="A32" s="363"/>
      <c r="B32" s="364" t="s">
        <v>450</v>
      </c>
      <c r="C32" s="311"/>
      <c r="D32" s="365">
        <f>+D30+D31</f>
        <v>370</v>
      </c>
      <c r="E32" s="365">
        <f>+E30+E31</f>
        <v>390</v>
      </c>
    </row>
    <row r="33" spans="1:5" ht="31.5" customHeight="1" x14ac:dyDescent="0.25">
      <c r="A33" s="501" t="s">
        <v>1085</v>
      </c>
      <c r="B33" s="502"/>
      <c r="C33" s="503"/>
      <c r="D33" s="336">
        <f>D34+D44+D52</f>
        <v>22500</v>
      </c>
      <c r="E33" s="336">
        <f>E34+E44+E52</f>
        <v>22500</v>
      </c>
    </row>
    <row r="34" spans="1:5" ht="51" x14ac:dyDescent="0.25">
      <c r="A34" s="323" t="s">
        <v>249</v>
      </c>
      <c r="B34" s="340" t="s">
        <v>2733</v>
      </c>
      <c r="C34" s="341" t="s">
        <v>695</v>
      </c>
      <c r="D34" s="342">
        <f>SUM(D35:D43)</f>
        <v>12300</v>
      </c>
      <c r="E34" s="342">
        <f>SUM(E35:E43)</f>
        <v>0</v>
      </c>
    </row>
    <row r="35" spans="1:5" ht="51" x14ac:dyDescent="0.25">
      <c r="A35" s="323" t="s">
        <v>2734</v>
      </c>
      <c r="B35" s="343" t="s">
        <v>2735</v>
      </c>
      <c r="C35" s="341" t="s">
        <v>695</v>
      </c>
      <c r="D35" s="342">
        <v>2000</v>
      </c>
      <c r="E35" s="342">
        <v>0</v>
      </c>
    </row>
    <row r="36" spans="1:5" ht="51" x14ac:dyDescent="0.25">
      <c r="A36" s="323" t="s">
        <v>1088</v>
      </c>
      <c r="B36" s="343" t="s">
        <v>1089</v>
      </c>
      <c r="C36" s="341" t="s">
        <v>695</v>
      </c>
      <c r="D36" s="342">
        <v>2000</v>
      </c>
      <c r="E36" s="342">
        <v>0</v>
      </c>
    </row>
    <row r="37" spans="1:5" ht="51" x14ac:dyDescent="0.25">
      <c r="A37" s="323" t="s">
        <v>1090</v>
      </c>
      <c r="B37" s="344" t="s">
        <v>2875</v>
      </c>
      <c r="C37" s="341" t="s">
        <v>695</v>
      </c>
      <c r="D37" s="342">
        <v>1000</v>
      </c>
      <c r="E37" s="342">
        <v>0</v>
      </c>
    </row>
    <row r="38" spans="1:5" ht="51" x14ac:dyDescent="0.25">
      <c r="A38" s="323" t="s">
        <v>1091</v>
      </c>
      <c r="B38" s="340" t="s">
        <v>1092</v>
      </c>
      <c r="C38" s="341" t="s">
        <v>695</v>
      </c>
      <c r="D38" s="342">
        <v>1800</v>
      </c>
      <c r="E38" s="342">
        <v>0</v>
      </c>
    </row>
    <row r="39" spans="1:5" ht="51" x14ac:dyDescent="0.25">
      <c r="A39" s="323" t="s">
        <v>2736</v>
      </c>
      <c r="B39" s="340" t="s">
        <v>2737</v>
      </c>
      <c r="C39" s="341" t="s">
        <v>695</v>
      </c>
      <c r="D39" s="342">
        <v>1500</v>
      </c>
      <c r="E39" s="342">
        <v>0</v>
      </c>
    </row>
    <row r="40" spans="1:5" ht="51" x14ac:dyDescent="0.25">
      <c r="A40" s="323" t="s">
        <v>1093</v>
      </c>
      <c r="B40" s="343" t="s">
        <v>2866</v>
      </c>
      <c r="C40" s="341" t="s">
        <v>695</v>
      </c>
      <c r="D40" s="342">
        <v>1000</v>
      </c>
      <c r="E40" s="342">
        <v>0</v>
      </c>
    </row>
    <row r="41" spans="1:5" ht="51" x14ac:dyDescent="0.25">
      <c r="A41" s="323" t="s">
        <v>1813</v>
      </c>
      <c r="B41" s="340" t="s">
        <v>2739</v>
      </c>
      <c r="C41" s="341" t="s">
        <v>695</v>
      </c>
      <c r="D41" s="342">
        <v>1000</v>
      </c>
      <c r="E41" s="342">
        <v>0</v>
      </c>
    </row>
    <row r="42" spans="1:5" ht="51" x14ac:dyDescent="0.25">
      <c r="A42" s="345" t="s">
        <v>1814</v>
      </c>
      <c r="B42" s="340" t="s">
        <v>2741</v>
      </c>
      <c r="C42" s="341" t="s">
        <v>695</v>
      </c>
      <c r="D42" s="342">
        <v>1000</v>
      </c>
      <c r="E42" s="342">
        <v>0</v>
      </c>
    </row>
    <row r="43" spans="1:5" ht="51" x14ac:dyDescent="0.25">
      <c r="A43" s="345" t="s">
        <v>2738</v>
      </c>
      <c r="B43" s="340" t="s">
        <v>2743</v>
      </c>
      <c r="C43" s="341" t="s">
        <v>695</v>
      </c>
      <c r="D43" s="342">
        <v>1000</v>
      </c>
      <c r="E43" s="342">
        <v>0</v>
      </c>
    </row>
    <row r="44" spans="1:5" ht="51" x14ac:dyDescent="0.25">
      <c r="A44" s="323" t="s">
        <v>251</v>
      </c>
      <c r="B44" s="366" t="s">
        <v>1094</v>
      </c>
      <c r="C44" s="341" t="s">
        <v>695</v>
      </c>
      <c r="D44" s="342">
        <f>SUM(D45:D51)</f>
        <v>8800</v>
      </c>
      <c r="E44" s="342">
        <f>SUM(E45:E51)</f>
        <v>22500</v>
      </c>
    </row>
    <row r="45" spans="1:5" ht="51" x14ac:dyDescent="0.25">
      <c r="A45" s="323" t="s">
        <v>1095</v>
      </c>
      <c r="B45" s="343" t="s">
        <v>2867</v>
      </c>
      <c r="C45" s="341" t="s">
        <v>695</v>
      </c>
      <c r="D45" s="342">
        <v>800</v>
      </c>
      <c r="E45" s="342">
        <v>20000</v>
      </c>
    </row>
    <row r="46" spans="1:5" ht="51" x14ac:dyDescent="0.25">
      <c r="A46" s="345" t="s">
        <v>5</v>
      </c>
      <c r="B46" s="343" t="s">
        <v>2871</v>
      </c>
      <c r="C46" s="341" t="s">
        <v>695</v>
      </c>
      <c r="D46" s="342">
        <v>3000</v>
      </c>
      <c r="E46" s="342">
        <v>0</v>
      </c>
    </row>
    <row r="47" spans="1:5" ht="51" x14ac:dyDescent="0.25">
      <c r="A47" s="345" t="s">
        <v>1097</v>
      </c>
      <c r="B47" s="343" t="s">
        <v>2868</v>
      </c>
      <c r="C47" s="341" t="s">
        <v>695</v>
      </c>
      <c r="D47" s="342">
        <v>500</v>
      </c>
      <c r="E47" s="342">
        <v>0</v>
      </c>
    </row>
    <row r="48" spans="1:5" ht="51" x14ac:dyDescent="0.25">
      <c r="A48" s="345" t="s">
        <v>1099</v>
      </c>
      <c r="B48" s="343" t="s">
        <v>1098</v>
      </c>
      <c r="C48" s="341" t="s">
        <v>695</v>
      </c>
      <c r="D48" s="342">
        <v>1000</v>
      </c>
      <c r="E48" s="342">
        <v>1000</v>
      </c>
    </row>
    <row r="49" spans="1:5" ht="51" x14ac:dyDescent="0.25">
      <c r="A49" s="345" t="s">
        <v>1100</v>
      </c>
      <c r="B49" s="343" t="s">
        <v>2869</v>
      </c>
      <c r="C49" s="341" t="s">
        <v>695</v>
      </c>
      <c r="D49" s="342">
        <v>1000</v>
      </c>
      <c r="E49" s="342">
        <v>500</v>
      </c>
    </row>
    <row r="50" spans="1:5" ht="51" x14ac:dyDescent="0.25">
      <c r="A50" s="345" t="s">
        <v>1096</v>
      </c>
      <c r="B50" s="343" t="s">
        <v>2870</v>
      </c>
      <c r="C50" s="341" t="s">
        <v>695</v>
      </c>
      <c r="D50" s="342">
        <v>2000</v>
      </c>
      <c r="E50" s="342">
        <v>1000</v>
      </c>
    </row>
    <row r="51" spans="1:5" ht="51" x14ac:dyDescent="0.25">
      <c r="A51" s="345" t="s">
        <v>2744</v>
      </c>
      <c r="B51" s="343" t="s">
        <v>1807</v>
      </c>
      <c r="C51" s="341" t="s">
        <v>695</v>
      </c>
      <c r="D51" s="342">
        <v>500</v>
      </c>
      <c r="E51" s="342">
        <v>0</v>
      </c>
    </row>
    <row r="52" spans="1:5" ht="51" x14ac:dyDescent="0.25">
      <c r="A52" s="345" t="s">
        <v>257</v>
      </c>
      <c r="B52" s="343" t="s">
        <v>1808</v>
      </c>
      <c r="C52" s="341" t="s">
        <v>695</v>
      </c>
      <c r="D52" s="342">
        <f>D53+D54</f>
        <v>1400</v>
      </c>
      <c r="E52" s="342">
        <f>E53+E54</f>
        <v>0</v>
      </c>
    </row>
    <row r="53" spans="1:5" ht="51" x14ac:dyDescent="0.25">
      <c r="A53" s="345" t="s">
        <v>1809</v>
      </c>
      <c r="B53" s="343" t="s">
        <v>1815</v>
      </c>
      <c r="C53" s="341" t="s">
        <v>695</v>
      </c>
      <c r="D53" s="342">
        <v>200</v>
      </c>
      <c r="E53" s="342">
        <v>0</v>
      </c>
    </row>
    <row r="54" spans="1:5" ht="51" x14ac:dyDescent="0.25">
      <c r="A54" s="345" t="s">
        <v>1811</v>
      </c>
      <c r="B54" s="343" t="s">
        <v>1812</v>
      </c>
      <c r="C54" s="341" t="s">
        <v>695</v>
      </c>
      <c r="D54" s="342">
        <v>1200</v>
      </c>
      <c r="E54" s="342">
        <v>0</v>
      </c>
    </row>
    <row r="55" spans="1:5" ht="46.5" customHeight="1" x14ac:dyDescent="0.25">
      <c r="A55" s="505" t="s">
        <v>2763</v>
      </c>
      <c r="B55" s="505"/>
      <c r="C55" s="505"/>
      <c r="D55" s="322">
        <f>D56+D62+D69+D79</f>
        <v>99513.7</v>
      </c>
      <c r="E55" s="322">
        <f>E56+E62+E69+E79</f>
        <v>99513.7</v>
      </c>
    </row>
    <row r="56" spans="1:5" x14ac:dyDescent="0.25">
      <c r="A56" s="351" t="s">
        <v>1966</v>
      </c>
      <c r="B56" s="508" t="s">
        <v>1967</v>
      </c>
      <c r="C56" s="508"/>
      <c r="D56" s="322">
        <f>SUM(D57:D61)</f>
        <v>35737.599999999999</v>
      </c>
      <c r="E56" s="322">
        <f>SUM(E57:E61)</f>
        <v>39469</v>
      </c>
    </row>
    <row r="57" spans="1:5" ht="38.25" x14ac:dyDescent="0.25">
      <c r="A57" s="351" t="s">
        <v>198</v>
      </c>
      <c r="B57" s="352" t="s">
        <v>1968</v>
      </c>
      <c r="C57" s="353" t="s">
        <v>1969</v>
      </c>
      <c r="D57" s="354"/>
      <c r="E57" s="354">
        <v>9185.1</v>
      </c>
    </row>
    <row r="58" spans="1:5" ht="25.5" x14ac:dyDescent="0.25">
      <c r="A58" s="351" t="s">
        <v>2648</v>
      </c>
      <c r="B58" s="352" t="s">
        <v>1970</v>
      </c>
      <c r="C58" s="353" t="s">
        <v>1969</v>
      </c>
      <c r="D58" s="354"/>
      <c r="E58" s="354">
        <v>8178.5</v>
      </c>
    </row>
    <row r="59" spans="1:5" ht="25.5" x14ac:dyDescent="0.25">
      <c r="A59" s="351" t="s">
        <v>1925</v>
      </c>
      <c r="B59" s="352" t="s">
        <v>1971</v>
      </c>
      <c r="C59" s="353" t="s">
        <v>1969</v>
      </c>
      <c r="D59" s="354">
        <v>18781.599999999999</v>
      </c>
      <c r="E59" s="354">
        <v>7922.9</v>
      </c>
    </row>
    <row r="60" spans="1:5" ht="25.5" x14ac:dyDescent="0.25">
      <c r="A60" s="353" t="s">
        <v>1972</v>
      </c>
      <c r="B60" s="352" t="s">
        <v>1973</v>
      </c>
      <c r="C60" s="353" t="s">
        <v>1969</v>
      </c>
      <c r="D60" s="354">
        <v>2773.5</v>
      </c>
      <c r="E60" s="354"/>
    </row>
    <row r="61" spans="1:5" ht="25.5" x14ac:dyDescent="0.25">
      <c r="A61" s="353" t="s">
        <v>353</v>
      </c>
      <c r="B61" s="352" t="s">
        <v>1974</v>
      </c>
      <c r="C61" s="353" t="s">
        <v>1969</v>
      </c>
      <c r="D61" s="354">
        <v>14182.5</v>
      </c>
      <c r="E61" s="354">
        <v>14182.5</v>
      </c>
    </row>
    <row r="62" spans="1:5" x14ac:dyDescent="0.25">
      <c r="A62" s="349" t="s">
        <v>9</v>
      </c>
      <c r="B62" s="505" t="s">
        <v>2542</v>
      </c>
      <c r="C62" s="505"/>
      <c r="D62" s="322">
        <f>SUM(D63:D68)</f>
        <v>36289.800000000003</v>
      </c>
      <c r="E62" s="322">
        <f>SUM(E63:E68)</f>
        <v>40514.199999999997</v>
      </c>
    </row>
    <row r="63" spans="1:5" ht="38.25" x14ac:dyDescent="0.25">
      <c r="A63" s="349" t="s">
        <v>200</v>
      </c>
      <c r="B63" s="290" t="s">
        <v>2543</v>
      </c>
      <c r="C63" s="353" t="s">
        <v>1969</v>
      </c>
      <c r="D63" s="291"/>
      <c r="E63" s="354">
        <v>2176.1</v>
      </c>
    </row>
    <row r="64" spans="1:5" ht="25.5" x14ac:dyDescent="0.25">
      <c r="A64" s="349" t="s">
        <v>2544</v>
      </c>
      <c r="B64" s="290" t="s">
        <v>2876</v>
      </c>
      <c r="C64" s="353" t="s">
        <v>1969</v>
      </c>
      <c r="D64" s="291">
        <v>17706.900000000001</v>
      </c>
      <c r="E64" s="354">
        <v>16110.6</v>
      </c>
    </row>
    <row r="65" spans="1:5" ht="25.5" x14ac:dyDescent="0.25">
      <c r="A65" s="349" t="s">
        <v>1972</v>
      </c>
      <c r="B65" s="290" t="s">
        <v>2545</v>
      </c>
      <c r="C65" s="353" t="s">
        <v>1969</v>
      </c>
      <c r="D65" s="291">
        <v>600</v>
      </c>
      <c r="E65" s="291">
        <v>8000</v>
      </c>
    </row>
    <row r="66" spans="1:5" ht="25.5" x14ac:dyDescent="0.25">
      <c r="A66" s="349" t="s">
        <v>353</v>
      </c>
      <c r="B66" s="290" t="s">
        <v>2546</v>
      </c>
      <c r="C66" s="353" t="s">
        <v>1969</v>
      </c>
      <c r="D66" s="291">
        <v>225</v>
      </c>
      <c r="E66" s="354">
        <v>6727.5</v>
      </c>
    </row>
    <row r="67" spans="1:5" ht="25.5" x14ac:dyDescent="0.25">
      <c r="A67" s="349" t="s">
        <v>355</v>
      </c>
      <c r="B67" s="355" t="s">
        <v>2877</v>
      </c>
      <c r="C67" s="353" t="s">
        <v>1969</v>
      </c>
      <c r="D67" s="291">
        <v>8490.7000000000007</v>
      </c>
      <c r="E67" s="292"/>
    </row>
    <row r="68" spans="1:5" ht="25.5" x14ac:dyDescent="0.25">
      <c r="A68" s="349" t="s">
        <v>2547</v>
      </c>
      <c r="B68" s="290" t="s">
        <v>2878</v>
      </c>
      <c r="C68" s="353" t="s">
        <v>1969</v>
      </c>
      <c r="D68" s="291">
        <v>9267.2000000000007</v>
      </c>
      <c r="E68" s="354">
        <v>7500</v>
      </c>
    </row>
    <row r="69" spans="1:5" x14ac:dyDescent="0.25">
      <c r="A69" s="349" t="s">
        <v>11</v>
      </c>
      <c r="B69" s="505" t="s">
        <v>2548</v>
      </c>
      <c r="C69" s="505"/>
      <c r="D69" s="322">
        <f>SUM(D70:D78)</f>
        <v>21836.3</v>
      </c>
      <c r="E69" s="322">
        <f>SUM(E70:E78)</f>
        <v>14530.5</v>
      </c>
    </row>
    <row r="70" spans="1:5" ht="38.25" x14ac:dyDescent="0.25">
      <c r="A70" s="349" t="s">
        <v>200</v>
      </c>
      <c r="B70" s="352" t="s">
        <v>2549</v>
      </c>
      <c r="C70" s="353" t="s">
        <v>1969</v>
      </c>
      <c r="D70" s="356">
        <v>5771.1</v>
      </c>
      <c r="E70" s="356">
        <v>7275</v>
      </c>
    </row>
    <row r="71" spans="1:5" ht="25.5" x14ac:dyDescent="0.25">
      <c r="A71" s="349" t="s">
        <v>2648</v>
      </c>
      <c r="B71" s="352" t="s">
        <v>2879</v>
      </c>
      <c r="C71" s="353" t="s">
        <v>1969</v>
      </c>
      <c r="D71" s="356">
        <v>2954.9</v>
      </c>
      <c r="E71" s="356"/>
    </row>
    <row r="72" spans="1:5" ht="25.5" x14ac:dyDescent="0.25">
      <c r="A72" s="349" t="s">
        <v>351</v>
      </c>
      <c r="B72" s="352" t="s">
        <v>2550</v>
      </c>
      <c r="C72" s="353" t="s">
        <v>1969</v>
      </c>
      <c r="D72" s="356">
        <v>3917.8</v>
      </c>
      <c r="E72" s="356"/>
    </row>
    <row r="73" spans="1:5" ht="25.5" x14ac:dyDescent="0.25">
      <c r="A73" s="349" t="s">
        <v>353</v>
      </c>
      <c r="B73" s="352" t="s">
        <v>2880</v>
      </c>
      <c r="C73" s="353" t="s">
        <v>1969</v>
      </c>
      <c r="D73" s="356"/>
      <c r="E73" s="356">
        <v>1677</v>
      </c>
    </row>
    <row r="74" spans="1:5" ht="25.5" x14ac:dyDescent="0.25">
      <c r="A74" s="349" t="s">
        <v>355</v>
      </c>
      <c r="B74" s="352" t="s">
        <v>2551</v>
      </c>
      <c r="C74" s="353" t="s">
        <v>1969</v>
      </c>
      <c r="D74" s="356">
        <v>150</v>
      </c>
      <c r="E74" s="356">
        <v>2389.5</v>
      </c>
    </row>
    <row r="75" spans="1:5" ht="25.5" x14ac:dyDescent="0.25">
      <c r="A75" s="349" t="s">
        <v>2552</v>
      </c>
      <c r="B75" s="357" t="s">
        <v>2553</v>
      </c>
      <c r="C75" s="353" t="s">
        <v>1969</v>
      </c>
      <c r="D75" s="354">
        <v>1150</v>
      </c>
      <c r="E75" s="354">
        <v>225</v>
      </c>
    </row>
    <row r="76" spans="1:5" ht="25.5" x14ac:dyDescent="0.25">
      <c r="A76" s="349" t="s">
        <v>2554</v>
      </c>
      <c r="B76" s="358" t="s">
        <v>2555</v>
      </c>
      <c r="C76" s="353" t="s">
        <v>1969</v>
      </c>
      <c r="D76" s="354">
        <v>150</v>
      </c>
      <c r="E76" s="354">
        <v>2964</v>
      </c>
    </row>
    <row r="77" spans="1:5" ht="25.5" x14ac:dyDescent="0.25">
      <c r="A77" s="349" t="s">
        <v>2556</v>
      </c>
      <c r="B77" s="357" t="s">
        <v>2881</v>
      </c>
      <c r="C77" s="353" t="s">
        <v>1969</v>
      </c>
      <c r="D77" s="354">
        <v>2642.5</v>
      </c>
      <c r="E77" s="354"/>
    </row>
    <row r="78" spans="1:5" ht="25.5" x14ac:dyDescent="0.25">
      <c r="A78" s="349" t="s">
        <v>2557</v>
      </c>
      <c r="B78" s="359" t="s">
        <v>2882</v>
      </c>
      <c r="C78" s="353" t="s">
        <v>1969</v>
      </c>
      <c r="D78" s="354">
        <v>5100</v>
      </c>
      <c r="E78" s="322"/>
    </row>
    <row r="79" spans="1:5" x14ac:dyDescent="0.25">
      <c r="A79" s="349" t="s">
        <v>2558</v>
      </c>
      <c r="B79" s="505" t="s">
        <v>2559</v>
      </c>
      <c r="C79" s="505"/>
      <c r="D79" s="354">
        <f>SUM(D80:D88)</f>
        <v>5650</v>
      </c>
      <c r="E79" s="354">
        <f>SUM(E80:E88)</f>
        <v>5000</v>
      </c>
    </row>
    <row r="80" spans="1:5" ht="25.5" x14ac:dyDescent="0.25">
      <c r="A80" s="360">
        <v>1</v>
      </c>
      <c r="B80" s="293" t="s">
        <v>2560</v>
      </c>
      <c r="C80" s="353" t="s">
        <v>1969</v>
      </c>
      <c r="D80" s="354">
        <v>2000</v>
      </c>
      <c r="E80" s="354">
        <v>2000</v>
      </c>
    </row>
    <row r="81" spans="1:5" ht="38.25" x14ac:dyDescent="0.25">
      <c r="A81" s="360">
        <v>2</v>
      </c>
      <c r="B81" s="293" t="s">
        <v>2561</v>
      </c>
      <c r="C81" s="353" t="s">
        <v>1969</v>
      </c>
      <c r="D81" s="354">
        <v>1000</v>
      </c>
      <c r="E81" s="354">
        <v>1000</v>
      </c>
    </row>
    <row r="82" spans="1:5" ht="25.5" x14ac:dyDescent="0.25">
      <c r="A82" s="360">
        <v>3</v>
      </c>
      <c r="B82" s="293" t="s">
        <v>2562</v>
      </c>
      <c r="C82" s="353" t="s">
        <v>1969</v>
      </c>
      <c r="D82" s="354">
        <v>300</v>
      </c>
      <c r="E82" s="354">
        <v>300</v>
      </c>
    </row>
    <row r="83" spans="1:5" ht="38.25" x14ac:dyDescent="0.25">
      <c r="A83" s="360">
        <v>4</v>
      </c>
      <c r="B83" s="293" t="s">
        <v>2563</v>
      </c>
      <c r="C83" s="353" t="s">
        <v>1969</v>
      </c>
      <c r="D83" s="354">
        <v>400</v>
      </c>
      <c r="E83" s="354">
        <v>400</v>
      </c>
    </row>
    <row r="84" spans="1:5" ht="51" x14ac:dyDescent="0.25">
      <c r="A84" s="360">
        <v>5</v>
      </c>
      <c r="B84" s="293" t="s">
        <v>2564</v>
      </c>
      <c r="C84" s="353" t="s">
        <v>1969</v>
      </c>
      <c r="D84" s="354">
        <v>1500</v>
      </c>
      <c r="E84" s="354"/>
    </row>
    <row r="85" spans="1:5" ht="25.5" x14ac:dyDescent="0.25">
      <c r="A85" s="360">
        <v>6</v>
      </c>
      <c r="B85" s="293" t="s">
        <v>2565</v>
      </c>
      <c r="C85" s="353" t="s">
        <v>1969</v>
      </c>
      <c r="D85" s="354"/>
      <c r="E85" s="354">
        <v>750</v>
      </c>
    </row>
    <row r="86" spans="1:5" ht="25.5" x14ac:dyDescent="0.25">
      <c r="A86" s="360">
        <v>7</v>
      </c>
      <c r="B86" s="293" t="s">
        <v>2566</v>
      </c>
      <c r="C86" s="353" t="s">
        <v>1969</v>
      </c>
      <c r="D86" s="354">
        <v>150</v>
      </c>
      <c r="E86" s="354">
        <v>150</v>
      </c>
    </row>
    <row r="87" spans="1:5" ht="38.25" x14ac:dyDescent="0.25">
      <c r="A87" s="360">
        <v>8</v>
      </c>
      <c r="B87" s="293" t="s">
        <v>2567</v>
      </c>
      <c r="C87" s="353" t="s">
        <v>1969</v>
      </c>
      <c r="D87" s="354"/>
      <c r="E87" s="354">
        <v>100</v>
      </c>
    </row>
    <row r="88" spans="1:5" ht="38.25" x14ac:dyDescent="0.25">
      <c r="A88" s="360">
        <v>9</v>
      </c>
      <c r="B88" s="293" t="s">
        <v>2568</v>
      </c>
      <c r="C88" s="353" t="s">
        <v>1969</v>
      </c>
      <c r="D88" s="354">
        <v>300</v>
      </c>
      <c r="E88" s="354">
        <v>300</v>
      </c>
    </row>
  </sheetData>
  <mergeCells count="17">
    <mergeCell ref="A5:E5"/>
    <mergeCell ref="A10:C10"/>
    <mergeCell ref="B11:C11"/>
    <mergeCell ref="B15:C15"/>
    <mergeCell ref="A7:A8"/>
    <mergeCell ref="B7:B8"/>
    <mergeCell ref="C7:C8"/>
    <mergeCell ref="D7:E7"/>
    <mergeCell ref="B79:C79"/>
    <mergeCell ref="A33:C33"/>
    <mergeCell ref="B29:C29"/>
    <mergeCell ref="B21:C21"/>
    <mergeCell ref="B25:C25"/>
    <mergeCell ref="A55:C55"/>
    <mergeCell ref="B56:C56"/>
    <mergeCell ref="B62:C62"/>
    <mergeCell ref="B69:C69"/>
  </mergeCells>
  <phoneticPr fontId="0" type="noConversion"/>
  <pageMargins left="0.70866141732283472" right="0.23622047244094491" top="0.39370078740157483" bottom="0.39370078740157483" header="0.23622047244094491" footer="0.19685039370078741"/>
  <pageSetup paperSize="9" scale="86" fitToHeight="0" orientation="portrait" r:id="rId1"/>
  <headerFooter alignWithMargins="0">
    <oddHeader>&amp;C&amp;"Times New Roman,обычный"&amp;10&amp;P</oddHeader>
    <oddFooter>&amp;L&amp;"Times New Roman,обычный"&amp;8 8753-12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0"/>
  <sheetViews>
    <sheetView workbookViewId="0">
      <selection activeCell="C3" sqref="C3"/>
    </sheetView>
  </sheetViews>
  <sheetFormatPr defaultColWidth="9.140625" defaultRowHeight="15" x14ac:dyDescent="0.25"/>
  <cols>
    <col min="1" max="1" width="7.42578125" style="55" customWidth="1"/>
    <col min="2" max="2" width="68.7109375" style="55" customWidth="1"/>
    <col min="3" max="3" width="24.5703125" style="55" customWidth="1"/>
    <col min="4" max="16384" width="9.140625" style="55"/>
  </cols>
  <sheetData>
    <row r="1" spans="1:3" x14ac:dyDescent="0.25">
      <c r="C1" s="56" t="s">
        <v>1110</v>
      </c>
    </row>
    <row r="2" spans="1:3" x14ac:dyDescent="0.25">
      <c r="C2" s="57" t="s">
        <v>186</v>
      </c>
    </row>
    <row r="3" spans="1:3" x14ac:dyDescent="0.25">
      <c r="C3" s="57" t="s">
        <v>3046</v>
      </c>
    </row>
    <row r="4" spans="1:3" x14ac:dyDescent="0.25">
      <c r="C4" s="57"/>
    </row>
    <row r="5" spans="1:3" x14ac:dyDescent="0.25">
      <c r="A5" s="517" t="s">
        <v>370</v>
      </c>
      <c r="B5" s="517"/>
      <c r="C5" s="517"/>
    </row>
    <row r="7" spans="1:3" ht="30" x14ac:dyDescent="0.25">
      <c r="A7" s="367" t="s">
        <v>188</v>
      </c>
      <c r="B7" s="367" t="s">
        <v>371</v>
      </c>
      <c r="C7" s="367" t="s">
        <v>2883</v>
      </c>
    </row>
    <row r="8" spans="1:3" x14ac:dyDescent="0.25">
      <c r="A8" s="367">
        <v>1</v>
      </c>
      <c r="B8" s="367">
        <v>2</v>
      </c>
      <c r="C8" s="367">
        <v>3</v>
      </c>
    </row>
    <row r="9" spans="1:3" ht="30" customHeight="1" x14ac:dyDescent="0.25">
      <c r="A9" s="368" t="s">
        <v>191</v>
      </c>
      <c r="B9" s="369" t="s">
        <v>2614</v>
      </c>
      <c r="C9" s="370">
        <v>3046765.2</v>
      </c>
    </row>
    <row r="10" spans="1:3" x14ac:dyDescent="0.25">
      <c r="A10" s="368"/>
      <c r="B10" s="369" t="s">
        <v>2884</v>
      </c>
      <c r="C10" s="370"/>
    </row>
    <row r="11" spans="1:3" ht="36" customHeight="1" x14ac:dyDescent="0.25">
      <c r="A11" s="368" t="s">
        <v>198</v>
      </c>
      <c r="B11" s="371" t="s">
        <v>373</v>
      </c>
      <c r="C11" s="370">
        <v>2478280</v>
      </c>
    </row>
    <row r="12" spans="1:3" ht="23.45" customHeight="1" x14ac:dyDescent="0.25">
      <c r="A12" s="368" t="s">
        <v>2615</v>
      </c>
      <c r="B12" s="82" t="s">
        <v>2885</v>
      </c>
      <c r="C12" s="370">
        <v>932464.2</v>
      </c>
    </row>
    <row r="13" spans="1:3" x14ac:dyDescent="0.25">
      <c r="A13" s="368" t="s">
        <v>2616</v>
      </c>
      <c r="B13" s="82" t="s">
        <v>2617</v>
      </c>
      <c r="C13" s="370">
        <v>8140.3</v>
      </c>
    </row>
    <row r="14" spans="1:3" ht="20.45" customHeight="1" x14ac:dyDescent="0.25">
      <c r="A14" s="368" t="s">
        <v>2618</v>
      </c>
      <c r="B14" s="82" t="s">
        <v>2886</v>
      </c>
      <c r="C14" s="370">
        <v>250376.1</v>
      </c>
    </row>
    <row r="15" spans="1:3" ht="45.6" customHeight="1" x14ac:dyDescent="0.25">
      <c r="A15" s="368" t="s">
        <v>2619</v>
      </c>
      <c r="B15" s="82" t="s">
        <v>2887</v>
      </c>
      <c r="C15" s="370">
        <v>186109.3</v>
      </c>
    </row>
    <row r="16" spans="1:3" ht="30.75" customHeight="1" x14ac:dyDescent="0.25">
      <c r="A16" s="368" t="s">
        <v>2620</v>
      </c>
      <c r="B16" s="82" t="s">
        <v>2621</v>
      </c>
      <c r="C16" s="370">
        <v>118380.4</v>
      </c>
    </row>
    <row r="17" spans="1:3" ht="30" x14ac:dyDescent="0.25">
      <c r="A17" s="368" t="s">
        <v>2622</v>
      </c>
      <c r="B17" s="82" t="s">
        <v>2888</v>
      </c>
      <c r="C17" s="370">
        <v>693724</v>
      </c>
    </row>
    <row r="18" spans="1:3" ht="36" customHeight="1" x14ac:dyDescent="0.25">
      <c r="A18" s="368" t="s">
        <v>2623</v>
      </c>
      <c r="B18" s="82" t="s">
        <v>2624</v>
      </c>
      <c r="C18" s="370">
        <v>15388.4</v>
      </c>
    </row>
    <row r="19" spans="1:3" ht="45" x14ac:dyDescent="0.25">
      <c r="A19" s="368" t="s">
        <v>2625</v>
      </c>
      <c r="B19" s="82" t="s">
        <v>2626</v>
      </c>
      <c r="C19" s="370">
        <v>7265.1</v>
      </c>
    </row>
    <row r="20" spans="1:3" ht="34.15" customHeight="1" x14ac:dyDescent="0.25">
      <c r="A20" s="368" t="s">
        <v>2627</v>
      </c>
      <c r="B20" s="82" t="s">
        <v>2628</v>
      </c>
      <c r="C20" s="370">
        <v>14533.7</v>
      </c>
    </row>
    <row r="21" spans="1:3" ht="37.15" customHeight="1" x14ac:dyDescent="0.25">
      <c r="A21" s="368" t="s">
        <v>2629</v>
      </c>
      <c r="B21" s="82" t="s">
        <v>2630</v>
      </c>
      <c r="C21" s="370">
        <v>35528.1</v>
      </c>
    </row>
    <row r="22" spans="1:3" ht="30" x14ac:dyDescent="0.25">
      <c r="A22" s="368" t="s">
        <v>2631</v>
      </c>
      <c r="B22" s="82" t="s">
        <v>2632</v>
      </c>
      <c r="C22" s="370">
        <v>16503.400000000001</v>
      </c>
    </row>
    <row r="23" spans="1:3" ht="30" x14ac:dyDescent="0.25">
      <c r="A23" s="368" t="s">
        <v>2633</v>
      </c>
      <c r="B23" s="82" t="s">
        <v>2634</v>
      </c>
      <c r="C23" s="370">
        <v>5646.5</v>
      </c>
    </row>
    <row r="24" spans="1:3" ht="45" x14ac:dyDescent="0.25">
      <c r="A24" s="368" t="s">
        <v>2635</v>
      </c>
      <c r="B24" s="82" t="s">
        <v>2636</v>
      </c>
      <c r="C24" s="370">
        <v>14219</v>
      </c>
    </row>
    <row r="25" spans="1:3" ht="30" x14ac:dyDescent="0.25">
      <c r="A25" s="368" t="s">
        <v>2637</v>
      </c>
      <c r="B25" s="82" t="s">
        <v>2638</v>
      </c>
      <c r="C25" s="370">
        <v>17839.2</v>
      </c>
    </row>
    <row r="26" spans="1:3" ht="30" x14ac:dyDescent="0.25">
      <c r="A26" s="368" t="s">
        <v>2639</v>
      </c>
      <c r="B26" s="82" t="s">
        <v>2640</v>
      </c>
      <c r="C26" s="370">
        <v>14601.5</v>
      </c>
    </row>
    <row r="27" spans="1:3" ht="30" x14ac:dyDescent="0.25">
      <c r="A27" s="368" t="s">
        <v>2641</v>
      </c>
      <c r="B27" s="82" t="s">
        <v>2889</v>
      </c>
      <c r="C27" s="370">
        <v>37240.9</v>
      </c>
    </row>
    <row r="28" spans="1:3" ht="45" x14ac:dyDescent="0.25">
      <c r="A28" s="368" t="s">
        <v>2642</v>
      </c>
      <c r="B28" s="82" t="s">
        <v>2890</v>
      </c>
      <c r="C28" s="370">
        <v>65026.2</v>
      </c>
    </row>
    <row r="29" spans="1:3" ht="60" x14ac:dyDescent="0.25">
      <c r="A29" s="368" t="s">
        <v>2643</v>
      </c>
      <c r="B29" s="82" t="s">
        <v>2891</v>
      </c>
      <c r="C29" s="370">
        <v>45293.7</v>
      </c>
    </row>
    <row r="30" spans="1:3" ht="46.9" customHeight="1" x14ac:dyDescent="0.25">
      <c r="A30" s="372" t="s">
        <v>200</v>
      </c>
      <c r="B30" s="373" t="s">
        <v>2644</v>
      </c>
      <c r="C30" s="370">
        <v>68485.2</v>
      </c>
    </row>
    <row r="31" spans="1:3" x14ac:dyDescent="0.25">
      <c r="A31" s="372"/>
      <c r="B31" s="373" t="s">
        <v>2884</v>
      </c>
      <c r="C31" s="370"/>
    </row>
    <row r="32" spans="1:3" ht="30" x14ac:dyDescent="0.25">
      <c r="A32" s="374" t="s">
        <v>2645</v>
      </c>
      <c r="B32" s="82" t="s">
        <v>2646</v>
      </c>
      <c r="C32" s="370">
        <v>31129.599999999999</v>
      </c>
    </row>
    <row r="33" spans="1:3" x14ac:dyDescent="0.25">
      <c r="A33" s="372" t="s">
        <v>2647</v>
      </c>
      <c r="B33" s="82" t="s">
        <v>2892</v>
      </c>
      <c r="C33" s="370">
        <v>37355.599999999999</v>
      </c>
    </row>
    <row r="34" spans="1:3" ht="75" x14ac:dyDescent="0.25">
      <c r="A34" s="372" t="s">
        <v>2648</v>
      </c>
      <c r="B34" s="82" t="s">
        <v>2649</v>
      </c>
      <c r="C34" s="370">
        <v>500000</v>
      </c>
    </row>
    <row r="35" spans="1:3" x14ac:dyDescent="0.25">
      <c r="A35" s="372"/>
      <c r="B35" s="82" t="s">
        <v>372</v>
      </c>
      <c r="C35" s="370"/>
    </row>
    <row r="36" spans="1:3" ht="28.15" customHeight="1" x14ac:dyDescent="0.25">
      <c r="A36" s="372" t="s">
        <v>2650</v>
      </c>
      <c r="B36" s="82" t="s">
        <v>2893</v>
      </c>
      <c r="C36" s="370">
        <v>500000</v>
      </c>
    </row>
    <row r="37" spans="1:3" ht="30" x14ac:dyDescent="0.25">
      <c r="A37" s="368" t="s">
        <v>201</v>
      </c>
      <c r="B37" s="373" t="s">
        <v>374</v>
      </c>
      <c r="C37" s="370">
        <v>1222294.6000000001</v>
      </c>
    </row>
    <row r="38" spans="1:3" x14ac:dyDescent="0.25">
      <c r="A38" s="368" t="s">
        <v>247</v>
      </c>
      <c r="B38" s="373" t="s">
        <v>375</v>
      </c>
      <c r="C38" s="370">
        <v>1031916.6</v>
      </c>
    </row>
    <row r="39" spans="1:3" x14ac:dyDescent="0.25">
      <c r="A39" s="368" t="s">
        <v>249</v>
      </c>
      <c r="B39" s="373" t="s">
        <v>376</v>
      </c>
      <c r="C39" s="370">
        <f>1205061.4+53956.7</f>
        <v>1259018.0999999999</v>
      </c>
    </row>
    <row r="40" spans="1:3" ht="60" customHeight="1" x14ac:dyDescent="0.25">
      <c r="A40" s="372" t="s">
        <v>251</v>
      </c>
      <c r="B40" s="375" t="s">
        <v>377</v>
      </c>
      <c r="C40" s="370">
        <v>75334.899999999994</v>
      </c>
    </row>
    <row r="41" spans="1:3" ht="31.15" customHeight="1" x14ac:dyDescent="0.25">
      <c r="A41" s="372" t="s">
        <v>253</v>
      </c>
      <c r="B41" s="373" t="s">
        <v>378</v>
      </c>
      <c r="C41" s="370">
        <v>610</v>
      </c>
    </row>
    <row r="42" spans="1:3" ht="120" x14ac:dyDescent="0.25">
      <c r="A42" s="372" t="s">
        <v>255</v>
      </c>
      <c r="B42" s="375" t="s">
        <v>379</v>
      </c>
      <c r="C42" s="370">
        <v>7806.9</v>
      </c>
    </row>
    <row r="43" spans="1:3" ht="45" x14ac:dyDescent="0.25">
      <c r="A43" s="372" t="s">
        <v>257</v>
      </c>
      <c r="B43" s="373" t="s">
        <v>380</v>
      </c>
      <c r="C43" s="370">
        <v>394793.7</v>
      </c>
    </row>
    <row r="44" spans="1:3" ht="60" x14ac:dyDescent="0.25">
      <c r="A44" s="372" t="s">
        <v>259</v>
      </c>
      <c r="B44" s="373" t="s">
        <v>381</v>
      </c>
      <c r="C44" s="370">
        <v>394793.7</v>
      </c>
    </row>
    <row r="45" spans="1:3" ht="90" x14ac:dyDescent="0.25">
      <c r="A45" s="372" t="s">
        <v>261</v>
      </c>
      <c r="B45" s="375" t="s">
        <v>382</v>
      </c>
      <c r="C45" s="370">
        <v>394793.7</v>
      </c>
    </row>
    <row r="46" spans="1:3" ht="60" x14ac:dyDescent="0.25">
      <c r="A46" s="372" t="s">
        <v>263</v>
      </c>
      <c r="B46" s="373" t="s">
        <v>383</v>
      </c>
      <c r="C46" s="370">
        <v>236876.2</v>
      </c>
    </row>
    <row r="47" spans="1:3" ht="75" x14ac:dyDescent="0.25">
      <c r="A47" s="372" t="s">
        <v>265</v>
      </c>
      <c r="B47" s="375" t="s">
        <v>384</v>
      </c>
      <c r="C47" s="370">
        <v>17093.900000000001</v>
      </c>
    </row>
    <row r="48" spans="1:3" ht="75" x14ac:dyDescent="0.25">
      <c r="A48" s="367" t="s">
        <v>267</v>
      </c>
      <c r="B48" s="376" t="s">
        <v>1824</v>
      </c>
      <c r="C48" s="377">
        <v>58562</v>
      </c>
    </row>
    <row r="49" spans="1:3" ht="75" x14ac:dyDescent="0.25">
      <c r="A49" s="367" t="s">
        <v>269</v>
      </c>
      <c r="B49" s="376" t="s">
        <v>1823</v>
      </c>
      <c r="C49" s="377">
        <v>5873.6</v>
      </c>
    </row>
    <row r="50" spans="1:3" x14ac:dyDescent="0.25">
      <c r="A50" s="378"/>
      <c r="B50" s="375" t="s">
        <v>385</v>
      </c>
      <c r="C50" s="370">
        <f>C9+SUM(C37:C49)</f>
        <v>8146533.1000000006</v>
      </c>
    </row>
  </sheetData>
  <mergeCells count="1">
    <mergeCell ref="A5:C5"/>
  </mergeCells>
  <phoneticPr fontId="0" type="noConversion"/>
  <pageMargins left="0.70866141732283472" right="0.23622047244094491" top="0.34" bottom="0.39370078740157483" header="0.19685039370078741" footer="0.19685039370078741"/>
  <pageSetup paperSize="9" scale="92" fitToHeight="0" orientation="portrait" r:id="rId1"/>
  <headerFooter alignWithMargins="0">
    <oddHeader>&amp;C&amp;"Times New Roman,обычный"&amp;10&amp;P</oddHeader>
    <oddFooter>&amp;L&amp;"Times New Roman,обычный"&amp;8 8753-12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workbookViewId="0">
      <selection activeCell="C3" sqref="C3:D3"/>
    </sheetView>
  </sheetViews>
  <sheetFormatPr defaultColWidth="9.140625" defaultRowHeight="15" x14ac:dyDescent="0.25"/>
  <cols>
    <col min="1" max="1" width="8.85546875" style="44" customWidth="1"/>
    <col min="2" max="2" width="53.28515625" style="44" customWidth="1"/>
    <col min="3" max="3" width="18.5703125" style="44" customWidth="1"/>
    <col min="4" max="4" width="17" style="44" customWidth="1"/>
    <col min="5" max="16384" width="9.140625" style="44"/>
  </cols>
  <sheetData>
    <row r="1" spans="1:4" s="55" customFormat="1" x14ac:dyDescent="0.25">
      <c r="C1" s="56" t="s">
        <v>1111</v>
      </c>
    </row>
    <row r="2" spans="1:4" s="55" customFormat="1" x14ac:dyDescent="0.25">
      <c r="C2" s="518" t="s">
        <v>186</v>
      </c>
      <c r="D2" s="518"/>
    </row>
    <row r="3" spans="1:4" s="55" customFormat="1" ht="15" customHeight="1" x14ac:dyDescent="0.25">
      <c r="C3" s="518" t="s">
        <v>3037</v>
      </c>
      <c r="D3" s="518"/>
    </row>
    <row r="4" spans="1:4" s="55" customFormat="1" x14ac:dyDescent="0.25">
      <c r="C4" s="57"/>
    </row>
    <row r="5" spans="1:4" s="55" customFormat="1" ht="30" customHeight="1" x14ac:dyDescent="0.25">
      <c r="A5" s="519" t="s">
        <v>386</v>
      </c>
      <c r="B5" s="519"/>
      <c r="C5" s="519"/>
      <c r="D5" s="519"/>
    </row>
    <row r="6" spans="1:4" s="55" customFormat="1" x14ac:dyDescent="0.25">
      <c r="A6" s="58"/>
      <c r="B6" s="58"/>
      <c r="C6" s="58"/>
      <c r="D6" s="58"/>
    </row>
    <row r="7" spans="1:4" s="55" customFormat="1" ht="30" x14ac:dyDescent="0.25">
      <c r="A7" s="379" t="s">
        <v>188</v>
      </c>
      <c r="B7" s="379" t="s">
        <v>371</v>
      </c>
      <c r="C7" s="367" t="s">
        <v>203</v>
      </c>
      <c r="D7" s="367" t="s">
        <v>387</v>
      </c>
    </row>
    <row r="8" spans="1:4" s="55" customFormat="1" x14ac:dyDescent="0.25">
      <c r="A8" s="379">
        <v>1</v>
      </c>
      <c r="B8" s="379">
        <v>2</v>
      </c>
      <c r="C8" s="367">
        <v>3</v>
      </c>
      <c r="D8" s="367">
        <v>4</v>
      </c>
    </row>
    <row r="9" spans="1:4" s="55" customFormat="1" ht="31.15" customHeight="1" x14ac:dyDescent="0.25">
      <c r="A9" s="380" t="s">
        <v>191</v>
      </c>
      <c r="B9" s="381" t="s">
        <v>2614</v>
      </c>
      <c r="C9" s="382">
        <v>3387952.9</v>
      </c>
      <c r="D9" s="382">
        <v>3106440.4</v>
      </c>
    </row>
    <row r="10" spans="1:4" s="55" customFormat="1" x14ac:dyDescent="0.25">
      <c r="A10" s="380"/>
      <c r="B10" s="383" t="s">
        <v>197</v>
      </c>
      <c r="C10" s="382"/>
      <c r="D10" s="382"/>
    </row>
    <row r="11" spans="1:4" s="55" customFormat="1" ht="33" customHeight="1" x14ac:dyDescent="0.25">
      <c r="A11" s="384" t="s">
        <v>198</v>
      </c>
      <c r="B11" s="385" t="s">
        <v>373</v>
      </c>
      <c r="C11" s="382">
        <v>2887952.9</v>
      </c>
      <c r="D11" s="382">
        <v>2388619.9</v>
      </c>
    </row>
    <row r="12" spans="1:4" s="55" customFormat="1" ht="17.45" customHeight="1" x14ac:dyDescent="0.25">
      <c r="A12" s="384" t="s">
        <v>2615</v>
      </c>
      <c r="B12" s="64" t="s">
        <v>2894</v>
      </c>
      <c r="C12" s="382">
        <v>950094.4</v>
      </c>
      <c r="D12" s="382">
        <v>1410322.4</v>
      </c>
    </row>
    <row r="13" spans="1:4" s="55" customFormat="1" ht="28.9" customHeight="1" x14ac:dyDescent="0.25">
      <c r="A13" s="384" t="s">
        <v>2616</v>
      </c>
      <c r="B13" s="64" t="s">
        <v>2617</v>
      </c>
      <c r="C13" s="382">
        <v>371430</v>
      </c>
      <c r="D13" s="382">
        <v>151044</v>
      </c>
    </row>
    <row r="14" spans="1:4" s="55" customFormat="1" ht="28.9" customHeight="1" x14ac:dyDescent="0.25">
      <c r="A14" s="384" t="s">
        <v>2618</v>
      </c>
      <c r="B14" s="64" t="s">
        <v>2621</v>
      </c>
      <c r="C14" s="382">
        <v>436319</v>
      </c>
      <c r="D14" s="382">
        <v>613460.30000000005</v>
      </c>
    </row>
    <row r="15" spans="1:4" s="55" customFormat="1" ht="31.9" customHeight="1" x14ac:dyDescent="0.25">
      <c r="A15" s="384" t="s">
        <v>2619</v>
      </c>
      <c r="B15" s="64" t="s">
        <v>2888</v>
      </c>
      <c r="C15" s="382">
        <v>1107453.3999999999</v>
      </c>
      <c r="D15" s="382">
        <v>0</v>
      </c>
    </row>
    <row r="16" spans="1:4" s="55" customFormat="1" x14ac:dyDescent="0.25">
      <c r="A16" s="384" t="s">
        <v>2620</v>
      </c>
      <c r="B16" s="64" t="s">
        <v>2651</v>
      </c>
      <c r="C16" s="382">
        <v>22656.1</v>
      </c>
      <c r="D16" s="382">
        <v>213793.2</v>
      </c>
    </row>
    <row r="17" spans="1:4" s="55" customFormat="1" ht="63.75" x14ac:dyDescent="0.25">
      <c r="A17" s="386" t="s">
        <v>200</v>
      </c>
      <c r="B17" s="381" t="s">
        <v>2652</v>
      </c>
      <c r="C17" s="382">
        <v>500000</v>
      </c>
      <c r="D17" s="382">
        <v>717820.5</v>
      </c>
    </row>
    <row r="18" spans="1:4" s="55" customFormat="1" x14ac:dyDescent="0.25">
      <c r="A18" s="386"/>
      <c r="B18" s="381" t="s">
        <v>197</v>
      </c>
      <c r="C18" s="382"/>
      <c r="D18" s="382"/>
    </row>
    <row r="19" spans="1:4" s="55" customFormat="1" ht="25.5" x14ac:dyDescent="0.25">
      <c r="A19" s="386" t="s">
        <v>2645</v>
      </c>
      <c r="B19" s="64" t="s">
        <v>2895</v>
      </c>
      <c r="C19" s="382">
        <v>0</v>
      </c>
      <c r="D19" s="382">
        <v>142648.5</v>
      </c>
    </row>
    <row r="20" spans="1:4" s="55" customFormat="1" x14ac:dyDescent="0.25">
      <c r="A20" s="386" t="s">
        <v>2647</v>
      </c>
      <c r="B20" s="64" t="s">
        <v>2896</v>
      </c>
      <c r="C20" s="382">
        <v>0</v>
      </c>
      <c r="D20" s="382">
        <v>75172</v>
      </c>
    </row>
    <row r="21" spans="1:4" s="55" customFormat="1" ht="30" customHeight="1" x14ac:dyDescent="0.25">
      <c r="A21" s="386" t="s">
        <v>2653</v>
      </c>
      <c r="B21" s="64" t="s">
        <v>2893</v>
      </c>
      <c r="C21" s="382">
        <v>500000</v>
      </c>
      <c r="D21" s="382">
        <v>500000</v>
      </c>
    </row>
    <row r="22" spans="1:4" s="55" customFormat="1" ht="25.5" x14ac:dyDescent="0.25">
      <c r="A22" s="384" t="s">
        <v>201</v>
      </c>
      <c r="B22" s="385" t="s">
        <v>374</v>
      </c>
      <c r="C22" s="382">
        <v>1842395.3</v>
      </c>
      <c r="D22" s="382">
        <f>1486238+47282.3</f>
        <v>1533520.3</v>
      </c>
    </row>
    <row r="23" spans="1:4" s="55" customFormat="1" ht="16.899999999999999" customHeight="1" x14ac:dyDescent="0.25">
      <c r="A23" s="384" t="s">
        <v>247</v>
      </c>
      <c r="B23" s="385" t="s">
        <v>375</v>
      </c>
      <c r="C23" s="382">
        <v>1013657</v>
      </c>
      <c r="D23" s="382">
        <v>1287715</v>
      </c>
    </row>
    <row r="24" spans="1:4" s="55" customFormat="1" ht="25.5" x14ac:dyDescent="0.25">
      <c r="A24" s="384" t="s">
        <v>249</v>
      </c>
      <c r="B24" s="381" t="s">
        <v>376</v>
      </c>
      <c r="C24" s="382">
        <f>1295524.6+124220</f>
        <v>1419744.6</v>
      </c>
      <c r="D24" s="382">
        <f>1405115.7+94536.3</f>
        <v>1499652</v>
      </c>
    </row>
    <row r="25" spans="1:4" ht="63.75" x14ac:dyDescent="0.25">
      <c r="A25" s="386" t="s">
        <v>251</v>
      </c>
      <c r="B25" s="385" t="s">
        <v>377</v>
      </c>
      <c r="C25" s="382">
        <v>79190.100000000006</v>
      </c>
      <c r="D25" s="382">
        <v>80714.5</v>
      </c>
    </row>
    <row r="26" spans="1:4" ht="38.25" x14ac:dyDescent="0.25">
      <c r="A26" s="386" t="s">
        <v>253</v>
      </c>
      <c r="B26" s="385" t="s">
        <v>378</v>
      </c>
      <c r="C26" s="382">
        <v>610</v>
      </c>
      <c r="D26" s="382">
        <v>610</v>
      </c>
    </row>
    <row r="27" spans="1:4" ht="114.75" x14ac:dyDescent="0.25">
      <c r="A27" s="391" t="s">
        <v>255</v>
      </c>
      <c r="B27" s="385" t="s">
        <v>379</v>
      </c>
      <c r="C27" s="392">
        <v>8369</v>
      </c>
      <c r="D27" s="392">
        <v>8879.5</v>
      </c>
    </row>
    <row r="28" spans="1:4" ht="89.25" x14ac:dyDescent="0.25">
      <c r="A28" s="386" t="s">
        <v>257</v>
      </c>
      <c r="B28" s="387" t="s">
        <v>382</v>
      </c>
      <c r="C28" s="382">
        <v>422464.2</v>
      </c>
      <c r="D28" s="382">
        <v>423042.7</v>
      </c>
    </row>
    <row r="29" spans="1:4" ht="51" x14ac:dyDescent="0.25">
      <c r="A29" s="386" t="s">
        <v>259</v>
      </c>
      <c r="B29" s="388" t="s">
        <v>383</v>
      </c>
      <c r="C29" s="382">
        <v>253478.5</v>
      </c>
      <c r="D29" s="382">
        <v>253825.6</v>
      </c>
    </row>
    <row r="30" spans="1:4" ht="63.75" x14ac:dyDescent="0.25">
      <c r="A30" s="386" t="s">
        <v>261</v>
      </c>
      <c r="B30" s="387" t="s">
        <v>384</v>
      </c>
      <c r="C30" s="382">
        <v>16627.5</v>
      </c>
      <c r="D30" s="382">
        <v>16612.400000000001</v>
      </c>
    </row>
    <row r="31" spans="1:4" ht="63.75" x14ac:dyDescent="0.25">
      <c r="A31" s="386" t="s">
        <v>263</v>
      </c>
      <c r="B31" s="388" t="s">
        <v>1824</v>
      </c>
      <c r="C31" s="382">
        <v>0</v>
      </c>
      <c r="D31" s="382">
        <v>247476</v>
      </c>
    </row>
    <row r="32" spans="1:4" ht="90" x14ac:dyDescent="0.25">
      <c r="A32" s="367" t="s">
        <v>265</v>
      </c>
      <c r="B32" s="389" t="s">
        <v>1823</v>
      </c>
      <c r="C32" s="377">
        <v>4794.8999999999996</v>
      </c>
      <c r="D32" s="377">
        <v>2364.6</v>
      </c>
    </row>
    <row r="33" spans="1:4" x14ac:dyDescent="0.25">
      <c r="A33" s="390"/>
      <c r="B33" s="388" t="s">
        <v>385</v>
      </c>
      <c r="C33" s="382">
        <f>C9+SUM(C22:C32)</f>
        <v>8449284</v>
      </c>
      <c r="D33" s="382">
        <f>D9+SUM(D22:D32)</f>
        <v>8460853</v>
      </c>
    </row>
  </sheetData>
  <mergeCells count="3">
    <mergeCell ref="C2:D2"/>
    <mergeCell ref="A5:D5"/>
    <mergeCell ref="C3:D3"/>
  </mergeCells>
  <phoneticPr fontId="0" type="noConversion"/>
  <pageMargins left="0.70866141732283472" right="0.23622047244094491" top="0.4" bottom="0.39370078740157483" header="0.15748031496062992" footer="0.19685039370078741"/>
  <pageSetup paperSize="9" scale="95" fitToHeight="0" orientation="portrait" r:id="rId1"/>
  <headerFooter alignWithMargins="0">
    <oddHeader>&amp;C&amp;"Times New Roman,обычный"&amp;10&amp;P</oddHeader>
    <oddFooter>&amp;L&amp;"Times New Roman,обычный"&amp;10 8753-12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workbookViewId="0">
      <selection activeCell="E3" sqref="E3"/>
    </sheetView>
  </sheetViews>
  <sheetFormatPr defaultColWidth="9.140625" defaultRowHeight="15" x14ac:dyDescent="0.25"/>
  <cols>
    <col min="1" max="1" width="6.7109375" style="166" customWidth="1"/>
    <col min="2" max="2" width="10.85546875" style="166" customWidth="1"/>
    <col min="3" max="3" width="7.42578125" style="166" customWidth="1"/>
    <col min="4" max="4" width="50.28515625" style="166" customWidth="1"/>
    <col min="5" max="5" width="23" style="166" customWidth="1"/>
    <col min="6" max="16384" width="9.140625" style="166"/>
  </cols>
  <sheetData>
    <row r="1" spans="1:6" x14ac:dyDescent="0.25">
      <c r="A1" s="69"/>
      <c r="B1" s="69"/>
      <c r="C1" s="69"/>
      <c r="D1" s="69"/>
      <c r="E1" s="57" t="s">
        <v>2723</v>
      </c>
    </row>
    <row r="2" spans="1:6" x14ac:dyDescent="0.25">
      <c r="A2" s="69"/>
      <c r="B2" s="69"/>
      <c r="C2" s="69"/>
      <c r="D2" s="69"/>
      <c r="E2" s="521" t="s">
        <v>186</v>
      </c>
      <c r="F2" s="522"/>
    </row>
    <row r="3" spans="1:6" ht="16.899999999999999" customHeight="1" x14ac:dyDescent="0.25">
      <c r="A3" s="69"/>
      <c r="B3" s="69"/>
      <c r="C3" s="69"/>
      <c r="D3" s="69"/>
      <c r="E3" s="57" t="s">
        <v>3037</v>
      </c>
    </row>
    <row r="4" spans="1:6" ht="55.5" customHeight="1" x14ac:dyDescent="0.25">
      <c r="A4" s="520" t="s">
        <v>2654</v>
      </c>
      <c r="B4" s="520"/>
      <c r="C4" s="520"/>
      <c r="D4" s="520"/>
      <c r="E4" s="520"/>
    </row>
    <row r="5" spans="1:6" x14ac:dyDescent="0.25">
      <c r="A5" s="251"/>
      <c r="B5" s="251"/>
      <c r="C5" s="251"/>
      <c r="D5" s="251"/>
      <c r="E5" s="251"/>
    </row>
    <row r="6" spans="1:6" x14ac:dyDescent="0.25">
      <c r="A6" s="77" t="s">
        <v>1129</v>
      </c>
      <c r="B6" s="77" t="s">
        <v>1130</v>
      </c>
      <c r="C6" s="77" t="s">
        <v>1131</v>
      </c>
      <c r="D6" s="77" t="s">
        <v>371</v>
      </c>
      <c r="E6" s="77" t="s">
        <v>190</v>
      </c>
    </row>
    <row r="7" spans="1:6" x14ac:dyDescent="0.25">
      <c r="A7" s="77">
        <v>1</v>
      </c>
      <c r="B7" s="77">
        <v>2</v>
      </c>
      <c r="C7" s="77">
        <v>3</v>
      </c>
      <c r="D7" s="77">
        <v>4</v>
      </c>
      <c r="E7" s="77">
        <v>5</v>
      </c>
    </row>
    <row r="8" spans="1:6" ht="25.5" x14ac:dyDescent="0.25">
      <c r="A8" s="252" t="s">
        <v>2655</v>
      </c>
      <c r="B8" s="252"/>
      <c r="C8" s="252"/>
      <c r="D8" s="253" t="s">
        <v>502</v>
      </c>
      <c r="E8" s="254">
        <f>E9+E15</f>
        <v>251948.6</v>
      </c>
    </row>
    <row r="9" spans="1:6" ht="38.25" x14ac:dyDescent="0.25">
      <c r="A9" s="252" t="s">
        <v>2656</v>
      </c>
      <c r="B9" s="252"/>
      <c r="C9" s="252"/>
      <c r="D9" s="253" t="s">
        <v>2657</v>
      </c>
      <c r="E9" s="254">
        <f>E10</f>
        <v>69300</v>
      </c>
    </row>
    <row r="10" spans="1:6" ht="25.5" x14ac:dyDescent="0.25">
      <c r="A10" s="252"/>
      <c r="B10" s="255" t="s">
        <v>2658</v>
      </c>
      <c r="C10" s="252"/>
      <c r="D10" s="256" t="s">
        <v>2659</v>
      </c>
      <c r="E10" s="254">
        <f>E11</f>
        <v>69300</v>
      </c>
    </row>
    <row r="11" spans="1:6" x14ac:dyDescent="0.25">
      <c r="A11" s="252"/>
      <c r="B11" s="255" t="s">
        <v>2660</v>
      </c>
      <c r="C11" s="252"/>
      <c r="D11" s="256" t="s">
        <v>2661</v>
      </c>
      <c r="E11" s="254">
        <f>E12</f>
        <v>69300</v>
      </c>
    </row>
    <row r="12" spans="1:6" ht="38.25" x14ac:dyDescent="0.25">
      <c r="A12" s="252"/>
      <c r="B12" s="255" t="s">
        <v>2662</v>
      </c>
      <c r="C12" s="252"/>
      <c r="D12" s="256" t="s">
        <v>2663</v>
      </c>
      <c r="E12" s="254">
        <f>E13</f>
        <v>69300</v>
      </c>
    </row>
    <row r="13" spans="1:6" x14ac:dyDescent="0.25">
      <c r="A13" s="252"/>
      <c r="B13" s="255"/>
      <c r="C13" s="252" t="s">
        <v>461</v>
      </c>
      <c r="D13" s="256" t="s">
        <v>462</v>
      </c>
      <c r="E13" s="254">
        <f>E14</f>
        <v>69300</v>
      </c>
    </row>
    <row r="14" spans="1:6" ht="25.5" x14ac:dyDescent="0.25">
      <c r="A14" s="252"/>
      <c r="B14" s="255"/>
      <c r="C14" s="252" t="s">
        <v>463</v>
      </c>
      <c r="D14" s="256" t="s">
        <v>464</v>
      </c>
      <c r="E14" s="254">
        <v>69300</v>
      </c>
    </row>
    <row r="15" spans="1:6" x14ac:dyDescent="0.25">
      <c r="A15" s="252" t="s">
        <v>2664</v>
      </c>
      <c r="B15" s="255"/>
      <c r="C15" s="252"/>
      <c r="D15" s="256" t="s">
        <v>514</v>
      </c>
      <c r="E15" s="254">
        <f>E16</f>
        <v>182648.6</v>
      </c>
    </row>
    <row r="16" spans="1:6" x14ac:dyDescent="0.25">
      <c r="A16" s="252"/>
      <c r="B16" s="255" t="s">
        <v>2665</v>
      </c>
      <c r="C16" s="252"/>
      <c r="D16" s="256" t="s">
        <v>482</v>
      </c>
      <c r="E16" s="254">
        <f>E17</f>
        <v>182648.6</v>
      </c>
    </row>
    <row r="17" spans="1:5" ht="51" x14ac:dyDescent="0.25">
      <c r="A17" s="252"/>
      <c r="B17" s="255" t="s">
        <v>2666</v>
      </c>
      <c r="C17" s="252"/>
      <c r="D17" s="256" t="s">
        <v>3050</v>
      </c>
      <c r="E17" s="254">
        <f>E18</f>
        <v>182648.6</v>
      </c>
    </row>
    <row r="18" spans="1:5" x14ac:dyDescent="0.25">
      <c r="A18" s="252"/>
      <c r="B18" s="255"/>
      <c r="C18" s="252" t="s">
        <v>461</v>
      </c>
      <c r="D18" s="256" t="s">
        <v>462</v>
      </c>
      <c r="E18" s="254">
        <f>E19</f>
        <v>182648.6</v>
      </c>
    </row>
    <row r="19" spans="1:5" ht="25.5" x14ac:dyDescent="0.25">
      <c r="A19" s="252"/>
      <c r="B19" s="255"/>
      <c r="C19" s="252" t="s">
        <v>463</v>
      </c>
      <c r="D19" s="256" t="s">
        <v>464</v>
      </c>
      <c r="E19" s="254">
        <f>SUM(E20:E27)</f>
        <v>182648.6</v>
      </c>
    </row>
    <row r="20" spans="1:5" ht="25.5" x14ac:dyDescent="0.25">
      <c r="A20" s="252"/>
      <c r="B20" s="255" t="s">
        <v>2668</v>
      </c>
      <c r="C20" s="252"/>
      <c r="D20" s="256" t="s">
        <v>2669</v>
      </c>
      <c r="E20" s="254">
        <v>44998</v>
      </c>
    </row>
    <row r="21" spans="1:5" ht="17.25" customHeight="1" x14ac:dyDescent="0.25">
      <c r="A21" s="252"/>
      <c r="B21" s="255" t="s">
        <v>2670</v>
      </c>
      <c r="C21" s="252"/>
      <c r="D21" s="256" t="s">
        <v>2671</v>
      </c>
      <c r="E21" s="254">
        <v>67650</v>
      </c>
    </row>
    <row r="22" spans="1:5" ht="27.75" customHeight="1" x14ac:dyDescent="0.25">
      <c r="A22" s="252"/>
      <c r="B22" s="255" t="s">
        <v>2672</v>
      </c>
      <c r="C22" s="252"/>
      <c r="D22" s="256" t="s">
        <v>2757</v>
      </c>
      <c r="E22" s="254">
        <v>30000</v>
      </c>
    </row>
    <row r="23" spans="1:5" ht="17.25" customHeight="1" x14ac:dyDescent="0.25">
      <c r="A23" s="252"/>
      <c r="B23" s="255" t="s">
        <v>2673</v>
      </c>
      <c r="C23" s="252"/>
      <c r="D23" s="256" t="s">
        <v>2674</v>
      </c>
      <c r="E23" s="254">
        <v>5000</v>
      </c>
    </row>
    <row r="24" spans="1:5" ht="25.5" x14ac:dyDescent="0.25">
      <c r="A24" s="252"/>
      <c r="B24" s="255" t="s">
        <v>2675</v>
      </c>
      <c r="C24" s="252"/>
      <c r="D24" s="256" t="s">
        <v>2897</v>
      </c>
      <c r="E24" s="254">
        <v>3000</v>
      </c>
    </row>
    <row r="25" spans="1:5" ht="25.5" x14ac:dyDescent="0.25">
      <c r="A25" s="252"/>
      <c r="B25" s="255" t="s">
        <v>2676</v>
      </c>
      <c r="C25" s="252"/>
      <c r="D25" s="256" t="s">
        <v>2760</v>
      </c>
      <c r="E25" s="254">
        <v>5000.6000000000004</v>
      </c>
    </row>
    <row r="26" spans="1:5" ht="25.5" x14ac:dyDescent="0.25">
      <c r="A26" s="252"/>
      <c r="B26" s="255" t="s">
        <v>2677</v>
      </c>
      <c r="C26" s="252"/>
      <c r="D26" s="256" t="s">
        <v>2761</v>
      </c>
      <c r="E26" s="254">
        <v>3000</v>
      </c>
    </row>
    <row r="27" spans="1:5" ht="25.5" x14ac:dyDescent="0.25">
      <c r="A27" s="252"/>
      <c r="B27" s="255" t="s">
        <v>2678</v>
      </c>
      <c r="C27" s="252"/>
      <c r="D27" s="256" t="s">
        <v>2762</v>
      </c>
      <c r="E27" s="254">
        <v>24000</v>
      </c>
    </row>
    <row r="28" spans="1:5" x14ac:dyDescent="0.25">
      <c r="A28" s="252" t="s">
        <v>2679</v>
      </c>
      <c r="B28" s="255"/>
      <c r="C28" s="252"/>
      <c r="D28" s="256" t="s">
        <v>635</v>
      </c>
      <c r="E28" s="254">
        <f>E29</f>
        <v>552216.10000000009</v>
      </c>
    </row>
    <row r="29" spans="1:5" x14ac:dyDescent="0.25">
      <c r="A29" s="252" t="s">
        <v>2680</v>
      </c>
      <c r="B29" s="255"/>
      <c r="C29" s="252"/>
      <c r="D29" s="256" t="s">
        <v>640</v>
      </c>
      <c r="E29" s="254">
        <f>E30</f>
        <v>552216.10000000009</v>
      </c>
    </row>
    <row r="30" spans="1:5" ht="25.5" x14ac:dyDescent="0.25">
      <c r="A30" s="252"/>
      <c r="B30" s="255" t="s">
        <v>2658</v>
      </c>
      <c r="C30" s="252"/>
      <c r="D30" s="256" t="s">
        <v>2659</v>
      </c>
      <c r="E30" s="254">
        <f>E31</f>
        <v>552216.10000000009</v>
      </c>
    </row>
    <row r="31" spans="1:5" x14ac:dyDescent="0.25">
      <c r="A31" s="252"/>
      <c r="B31" s="255" t="s">
        <v>2660</v>
      </c>
      <c r="C31" s="252"/>
      <c r="D31" s="256" t="s">
        <v>2661</v>
      </c>
      <c r="E31" s="254">
        <f>E32</f>
        <v>552216.10000000009</v>
      </c>
    </row>
    <row r="32" spans="1:5" x14ac:dyDescent="0.25">
      <c r="A32" s="252"/>
      <c r="B32" s="255"/>
      <c r="C32" s="252" t="s">
        <v>461</v>
      </c>
      <c r="D32" s="256" t="s">
        <v>462</v>
      </c>
      <c r="E32" s="254">
        <f>E33</f>
        <v>552216.10000000009</v>
      </c>
    </row>
    <row r="33" spans="1:5" ht="25.5" x14ac:dyDescent="0.25">
      <c r="A33" s="252"/>
      <c r="B33" s="255"/>
      <c r="C33" s="252" t="s">
        <v>463</v>
      </c>
      <c r="D33" s="256" t="s">
        <v>464</v>
      </c>
      <c r="E33" s="254">
        <f>SUM(E34:E39)</f>
        <v>552216.10000000009</v>
      </c>
    </row>
    <row r="34" spans="1:5" ht="15.75" customHeight="1" x14ac:dyDescent="0.25">
      <c r="A34" s="252"/>
      <c r="B34" s="255" t="s">
        <v>2681</v>
      </c>
      <c r="C34" s="252"/>
      <c r="D34" s="256" t="s">
        <v>2764</v>
      </c>
      <c r="E34" s="254">
        <v>319218.90000000002</v>
      </c>
    </row>
    <row r="35" spans="1:5" ht="25.5" x14ac:dyDescent="0.25">
      <c r="A35" s="252"/>
      <c r="B35" s="255" t="s">
        <v>2682</v>
      </c>
      <c r="C35" s="252"/>
      <c r="D35" s="256" t="s">
        <v>2683</v>
      </c>
      <c r="E35" s="254">
        <v>158385.4</v>
      </c>
    </row>
    <row r="36" spans="1:5" ht="32.25" customHeight="1" x14ac:dyDescent="0.25">
      <c r="A36" s="252"/>
      <c r="B36" s="255" t="s">
        <v>2684</v>
      </c>
      <c r="C36" s="252"/>
      <c r="D36" s="256" t="s">
        <v>2685</v>
      </c>
      <c r="E36" s="254">
        <v>17115</v>
      </c>
    </row>
    <row r="37" spans="1:5" ht="32.25" customHeight="1" x14ac:dyDescent="0.25">
      <c r="A37" s="252"/>
      <c r="B37" s="255" t="s">
        <v>2686</v>
      </c>
      <c r="C37" s="252"/>
      <c r="D37" s="256" t="s">
        <v>2687</v>
      </c>
      <c r="E37" s="254">
        <v>14745.8</v>
      </c>
    </row>
    <row r="38" spans="1:5" ht="25.5" x14ac:dyDescent="0.25">
      <c r="A38" s="252"/>
      <c r="B38" s="255" t="s">
        <v>2688</v>
      </c>
      <c r="C38" s="252"/>
      <c r="D38" s="256" t="s">
        <v>2767</v>
      </c>
      <c r="E38" s="254">
        <v>12751</v>
      </c>
    </row>
    <row r="39" spans="1:5" ht="25.5" x14ac:dyDescent="0.25">
      <c r="A39" s="252"/>
      <c r="B39" s="255" t="s">
        <v>2689</v>
      </c>
      <c r="C39" s="252"/>
      <c r="D39" s="256" t="s">
        <v>2903</v>
      </c>
      <c r="E39" s="254">
        <v>30000</v>
      </c>
    </row>
    <row r="40" spans="1:5" x14ac:dyDescent="0.25">
      <c r="A40" s="252" t="s">
        <v>2690</v>
      </c>
      <c r="B40" s="255"/>
      <c r="C40" s="252"/>
      <c r="D40" s="256" t="s">
        <v>2691</v>
      </c>
      <c r="E40" s="254">
        <f>E41</f>
        <v>1247399.7</v>
      </c>
    </row>
    <row r="41" spans="1:5" x14ac:dyDescent="0.25">
      <c r="A41" s="252" t="s">
        <v>2692</v>
      </c>
      <c r="B41" s="255"/>
      <c r="C41" s="252"/>
      <c r="D41" s="256" t="s">
        <v>1629</v>
      </c>
      <c r="E41" s="254">
        <f>E42</f>
        <v>1247399.7</v>
      </c>
    </row>
    <row r="42" spans="1:5" ht="25.5" x14ac:dyDescent="0.25">
      <c r="A42" s="252"/>
      <c r="B42" s="255" t="s">
        <v>2658</v>
      </c>
      <c r="C42" s="252"/>
      <c r="D42" s="256" t="s">
        <v>2659</v>
      </c>
      <c r="E42" s="254">
        <f>E43</f>
        <v>1247399.7</v>
      </c>
    </row>
    <row r="43" spans="1:5" x14ac:dyDescent="0.25">
      <c r="A43" s="252"/>
      <c r="B43" s="255" t="s">
        <v>2660</v>
      </c>
      <c r="C43" s="252"/>
      <c r="D43" s="256" t="s">
        <v>2661</v>
      </c>
      <c r="E43" s="254">
        <f>E44</f>
        <v>1247399.7</v>
      </c>
    </row>
    <row r="44" spans="1:5" x14ac:dyDescent="0.25">
      <c r="A44" s="252"/>
      <c r="B44" s="255"/>
      <c r="C44" s="252" t="s">
        <v>461</v>
      </c>
      <c r="D44" s="256" t="s">
        <v>462</v>
      </c>
      <c r="E44" s="254">
        <f>E45</f>
        <v>1247399.7</v>
      </c>
    </row>
    <row r="45" spans="1:5" ht="25.5" x14ac:dyDescent="0.25">
      <c r="A45" s="252"/>
      <c r="B45" s="255"/>
      <c r="C45" s="252" t="s">
        <v>463</v>
      </c>
      <c r="D45" s="256" t="s">
        <v>464</v>
      </c>
      <c r="E45" s="254">
        <f>SUM(E46:E50)</f>
        <v>1247399.7</v>
      </c>
    </row>
    <row r="46" spans="1:5" ht="25.5" x14ac:dyDescent="0.25">
      <c r="A46" s="252"/>
      <c r="B46" s="255" t="s">
        <v>2693</v>
      </c>
      <c r="C46" s="252"/>
      <c r="D46" s="256" t="s">
        <v>2694</v>
      </c>
      <c r="E46" s="254">
        <v>7535</v>
      </c>
    </row>
    <row r="47" spans="1:5" ht="51" x14ac:dyDescent="0.25">
      <c r="A47" s="252"/>
      <c r="B47" s="255" t="s">
        <v>2695</v>
      </c>
      <c r="C47" s="252"/>
      <c r="D47" s="256" t="s">
        <v>2898</v>
      </c>
      <c r="E47" s="254">
        <v>220000</v>
      </c>
    </row>
    <row r="48" spans="1:5" ht="45.6" customHeight="1" x14ac:dyDescent="0.25">
      <c r="A48" s="252"/>
      <c r="B48" s="255" t="s">
        <v>2696</v>
      </c>
      <c r="C48" s="252"/>
      <c r="D48" s="256" t="s">
        <v>2794</v>
      </c>
      <c r="E48" s="254">
        <v>584773</v>
      </c>
    </row>
    <row r="49" spans="1:5" ht="25.5" x14ac:dyDescent="0.25">
      <c r="A49" s="252"/>
      <c r="B49" s="255" t="s">
        <v>2697</v>
      </c>
      <c r="C49" s="252"/>
      <c r="D49" s="256" t="s">
        <v>2698</v>
      </c>
      <c r="E49" s="254">
        <v>352091.7</v>
      </c>
    </row>
    <row r="50" spans="1:5" ht="38.25" x14ac:dyDescent="0.25">
      <c r="A50" s="252"/>
      <c r="B50" s="255" t="s">
        <v>2699</v>
      </c>
      <c r="C50" s="252"/>
      <c r="D50" s="256" t="s">
        <v>2832</v>
      </c>
      <c r="E50" s="254">
        <v>83000</v>
      </c>
    </row>
    <row r="51" spans="1:5" x14ac:dyDescent="0.25">
      <c r="A51" s="252" t="s">
        <v>2700</v>
      </c>
      <c r="B51" s="255"/>
      <c r="C51" s="252"/>
      <c r="D51" s="256" t="s">
        <v>1700</v>
      </c>
      <c r="E51" s="254">
        <f>E52</f>
        <v>801997.7</v>
      </c>
    </row>
    <row r="52" spans="1:5" x14ac:dyDescent="0.25">
      <c r="A52" s="252" t="s">
        <v>2701</v>
      </c>
      <c r="B52" s="255"/>
      <c r="C52" s="252"/>
      <c r="D52" s="256" t="s">
        <v>1702</v>
      </c>
      <c r="E52" s="254">
        <f>E53</f>
        <v>801997.7</v>
      </c>
    </row>
    <row r="53" spans="1:5" ht="25.5" x14ac:dyDescent="0.25">
      <c r="A53" s="252"/>
      <c r="B53" s="255" t="s">
        <v>2658</v>
      </c>
      <c r="C53" s="252"/>
      <c r="D53" s="256" t="s">
        <v>2659</v>
      </c>
      <c r="E53" s="254">
        <f>E54</f>
        <v>801997.7</v>
      </c>
    </row>
    <row r="54" spans="1:5" x14ac:dyDescent="0.25">
      <c r="A54" s="252"/>
      <c r="B54" s="255" t="s">
        <v>2660</v>
      </c>
      <c r="C54" s="252"/>
      <c r="D54" s="256" t="s">
        <v>2661</v>
      </c>
      <c r="E54" s="254">
        <f>E55</f>
        <v>801997.7</v>
      </c>
    </row>
    <row r="55" spans="1:5" x14ac:dyDescent="0.25">
      <c r="A55" s="252"/>
      <c r="B55" s="255"/>
      <c r="C55" s="252" t="s">
        <v>461</v>
      </c>
      <c r="D55" s="256" t="s">
        <v>462</v>
      </c>
      <c r="E55" s="254">
        <f>E56</f>
        <v>801997.7</v>
      </c>
    </row>
    <row r="56" spans="1:5" ht="25.5" x14ac:dyDescent="0.25">
      <c r="A56" s="252"/>
      <c r="B56" s="255"/>
      <c r="C56" s="252" t="s">
        <v>463</v>
      </c>
      <c r="D56" s="256" t="s">
        <v>464</v>
      </c>
      <c r="E56" s="254">
        <f>SUM(E57:E64)</f>
        <v>801997.7</v>
      </c>
    </row>
    <row r="57" spans="1:5" ht="25.5" x14ac:dyDescent="0.25">
      <c r="A57" s="252"/>
      <c r="B57" s="255" t="s">
        <v>2702</v>
      </c>
      <c r="C57" s="252"/>
      <c r="D57" s="256" t="s">
        <v>2899</v>
      </c>
      <c r="E57" s="254">
        <v>100000</v>
      </c>
    </row>
    <row r="58" spans="1:5" ht="25.5" x14ac:dyDescent="0.25">
      <c r="A58" s="252"/>
      <c r="B58" s="255" t="s">
        <v>2703</v>
      </c>
      <c r="C58" s="252"/>
      <c r="D58" s="256" t="s">
        <v>2704</v>
      </c>
      <c r="E58" s="254">
        <v>130561.2</v>
      </c>
    </row>
    <row r="59" spans="1:5" x14ac:dyDescent="0.25">
      <c r="A59" s="252"/>
      <c r="B59" s="255" t="s">
        <v>2705</v>
      </c>
      <c r="C59" s="252"/>
      <c r="D59" s="256" t="s">
        <v>2769</v>
      </c>
      <c r="E59" s="254">
        <v>15000</v>
      </c>
    </row>
    <row r="60" spans="1:5" ht="25.5" x14ac:dyDescent="0.25">
      <c r="A60" s="252"/>
      <c r="B60" s="255" t="s">
        <v>2706</v>
      </c>
      <c r="C60" s="252"/>
      <c r="D60" s="256" t="s">
        <v>2841</v>
      </c>
      <c r="E60" s="254">
        <v>350524.2</v>
      </c>
    </row>
    <row r="61" spans="1:5" ht="38.25" x14ac:dyDescent="0.25">
      <c r="A61" s="252"/>
      <c r="B61" s="255" t="s">
        <v>2707</v>
      </c>
      <c r="C61" s="252"/>
      <c r="D61" s="256" t="s">
        <v>2900</v>
      </c>
      <c r="E61" s="254">
        <v>64368.7</v>
      </c>
    </row>
    <row r="62" spans="1:5" ht="31.9" customHeight="1" x14ac:dyDescent="0.25">
      <c r="A62" s="252"/>
      <c r="B62" s="255" t="s">
        <v>2708</v>
      </c>
      <c r="C62" s="252"/>
      <c r="D62" s="256" t="s">
        <v>2709</v>
      </c>
      <c r="E62" s="254">
        <v>84000</v>
      </c>
    </row>
    <row r="63" spans="1:5" x14ac:dyDescent="0.25">
      <c r="A63" s="252"/>
      <c r="B63" s="255" t="s">
        <v>2710</v>
      </c>
      <c r="C63" s="252"/>
      <c r="D63" s="256" t="s">
        <v>2773</v>
      </c>
      <c r="E63" s="254">
        <v>35000</v>
      </c>
    </row>
    <row r="64" spans="1:5" x14ac:dyDescent="0.25">
      <c r="A64" s="252"/>
      <c r="B64" s="255" t="s">
        <v>2711</v>
      </c>
      <c r="C64" s="252"/>
      <c r="D64" s="256" t="s">
        <v>2774</v>
      </c>
      <c r="E64" s="254">
        <v>22543.599999999999</v>
      </c>
    </row>
    <row r="65" spans="1:5" x14ac:dyDescent="0.25">
      <c r="A65" s="252" t="s">
        <v>2712</v>
      </c>
      <c r="B65" s="255"/>
      <c r="C65" s="252"/>
      <c r="D65" s="256" t="s">
        <v>1771</v>
      </c>
      <c r="E65" s="254">
        <f>E66</f>
        <v>22000</v>
      </c>
    </row>
    <row r="66" spans="1:5" x14ac:dyDescent="0.25">
      <c r="A66" s="252" t="s">
        <v>2713</v>
      </c>
      <c r="B66" s="255"/>
      <c r="C66" s="252"/>
      <c r="D66" s="256" t="s">
        <v>1779</v>
      </c>
      <c r="E66" s="254">
        <f>E67</f>
        <v>22000</v>
      </c>
    </row>
    <row r="67" spans="1:5" ht="25.5" x14ac:dyDescent="0.25">
      <c r="A67" s="252"/>
      <c r="B67" s="255" t="s">
        <v>2658</v>
      </c>
      <c r="C67" s="252"/>
      <c r="D67" s="256" t="s">
        <v>2659</v>
      </c>
      <c r="E67" s="254">
        <f>E68</f>
        <v>22000</v>
      </c>
    </row>
    <row r="68" spans="1:5" x14ac:dyDescent="0.25">
      <c r="A68" s="252"/>
      <c r="B68" s="255" t="s">
        <v>2660</v>
      </c>
      <c r="C68" s="252"/>
      <c r="D68" s="256" t="s">
        <v>2661</v>
      </c>
      <c r="E68" s="254">
        <f>E69</f>
        <v>22000</v>
      </c>
    </row>
    <row r="69" spans="1:5" x14ac:dyDescent="0.25">
      <c r="A69" s="252"/>
      <c r="B69" s="255"/>
      <c r="C69" s="252" t="s">
        <v>461</v>
      </c>
      <c r="D69" s="256" t="s">
        <v>462</v>
      </c>
      <c r="E69" s="254">
        <f>E70</f>
        <v>22000</v>
      </c>
    </row>
    <row r="70" spans="1:5" ht="25.5" x14ac:dyDescent="0.25">
      <c r="A70" s="252"/>
      <c r="B70" s="255"/>
      <c r="C70" s="252" t="s">
        <v>463</v>
      </c>
      <c r="D70" s="256" t="s">
        <v>464</v>
      </c>
      <c r="E70" s="254">
        <f>SUM(E71:E72)</f>
        <v>22000</v>
      </c>
    </row>
    <row r="71" spans="1:5" ht="25.5" x14ac:dyDescent="0.25">
      <c r="A71" s="252"/>
      <c r="B71" s="255" t="s">
        <v>2714</v>
      </c>
      <c r="C71" s="252"/>
      <c r="D71" s="256" t="s">
        <v>2775</v>
      </c>
      <c r="E71" s="254">
        <v>10000</v>
      </c>
    </row>
    <row r="72" spans="1:5" ht="29.45" customHeight="1" x14ac:dyDescent="0.25">
      <c r="A72" s="252"/>
      <c r="B72" s="255" t="s">
        <v>2715</v>
      </c>
      <c r="C72" s="252"/>
      <c r="D72" s="256" t="s">
        <v>2901</v>
      </c>
      <c r="E72" s="254">
        <v>12000</v>
      </c>
    </row>
    <row r="73" spans="1:5" x14ac:dyDescent="0.25">
      <c r="A73" s="252" t="s">
        <v>2716</v>
      </c>
      <c r="B73" s="255"/>
      <c r="C73" s="252"/>
      <c r="D73" s="256" t="s">
        <v>986</v>
      </c>
      <c r="E73" s="254">
        <f>E74</f>
        <v>300000</v>
      </c>
    </row>
    <row r="74" spans="1:5" x14ac:dyDescent="0.25">
      <c r="A74" s="252" t="s">
        <v>2717</v>
      </c>
      <c r="B74" s="255"/>
      <c r="C74" s="252"/>
      <c r="D74" s="256" t="s">
        <v>1983</v>
      </c>
      <c r="E74" s="254">
        <f>E75+E80</f>
        <v>300000</v>
      </c>
    </row>
    <row r="75" spans="1:5" x14ac:dyDescent="0.25">
      <c r="A75" s="252"/>
      <c r="B75" s="255" t="s">
        <v>2665</v>
      </c>
      <c r="C75" s="252"/>
      <c r="D75" s="256" t="s">
        <v>482</v>
      </c>
      <c r="E75" s="254">
        <f>E76</f>
        <v>50000</v>
      </c>
    </row>
    <row r="76" spans="1:5" ht="43.15" customHeight="1" x14ac:dyDescent="0.25">
      <c r="A76" s="252"/>
      <c r="B76" s="255" t="s">
        <v>2718</v>
      </c>
      <c r="C76" s="252"/>
      <c r="D76" s="256" t="s">
        <v>2853</v>
      </c>
      <c r="E76" s="254">
        <f>E78</f>
        <v>50000</v>
      </c>
    </row>
    <row r="77" spans="1:5" ht="25.5" x14ac:dyDescent="0.25">
      <c r="A77" s="252"/>
      <c r="B77" s="255" t="s">
        <v>2719</v>
      </c>
      <c r="C77" s="252"/>
      <c r="D77" s="256" t="s">
        <v>2777</v>
      </c>
      <c r="E77" s="254">
        <f>E78</f>
        <v>50000</v>
      </c>
    </row>
    <row r="78" spans="1:5" x14ac:dyDescent="0.25">
      <c r="A78" s="252"/>
      <c r="B78" s="255"/>
      <c r="C78" s="252" t="s">
        <v>461</v>
      </c>
      <c r="D78" s="256" t="s">
        <v>462</v>
      </c>
      <c r="E78" s="254">
        <f>E79</f>
        <v>50000</v>
      </c>
    </row>
    <row r="79" spans="1:5" ht="25.5" x14ac:dyDescent="0.25">
      <c r="A79" s="252"/>
      <c r="B79" s="255"/>
      <c r="C79" s="252" t="s">
        <v>463</v>
      </c>
      <c r="D79" s="256" t="s">
        <v>464</v>
      </c>
      <c r="E79" s="254">
        <v>50000</v>
      </c>
    </row>
    <row r="80" spans="1:5" x14ac:dyDescent="0.25">
      <c r="A80" s="252" t="s">
        <v>2720</v>
      </c>
      <c r="B80" s="255"/>
      <c r="C80" s="252"/>
      <c r="D80" s="256" t="s">
        <v>1997</v>
      </c>
      <c r="E80" s="254">
        <f>E81</f>
        <v>250000</v>
      </c>
    </row>
    <row r="81" spans="1:5" x14ac:dyDescent="0.25">
      <c r="A81" s="252"/>
      <c r="B81" s="255" t="s">
        <v>2665</v>
      </c>
      <c r="C81" s="252"/>
      <c r="D81" s="256" t="s">
        <v>482</v>
      </c>
      <c r="E81" s="254">
        <f>E82</f>
        <v>250000</v>
      </c>
    </row>
    <row r="82" spans="1:5" ht="40.9" customHeight="1" x14ac:dyDescent="0.25">
      <c r="A82" s="252"/>
      <c r="B82" s="255" t="s">
        <v>2718</v>
      </c>
      <c r="C82" s="252"/>
      <c r="D82" s="256" t="s">
        <v>2853</v>
      </c>
      <c r="E82" s="254">
        <f>E83</f>
        <v>250000</v>
      </c>
    </row>
    <row r="83" spans="1:5" ht="25.5" x14ac:dyDescent="0.25">
      <c r="A83" s="252"/>
      <c r="B83" s="255" t="s">
        <v>2721</v>
      </c>
      <c r="C83" s="252"/>
      <c r="D83" s="256" t="s">
        <v>2902</v>
      </c>
      <c r="E83" s="254">
        <f>E84</f>
        <v>250000</v>
      </c>
    </row>
    <row r="84" spans="1:5" x14ac:dyDescent="0.25">
      <c r="A84" s="252"/>
      <c r="B84" s="255"/>
      <c r="C84" s="252" t="s">
        <v>461</v>
      </c>
      <c r="D84" s="256" t="s">
        <v>462</v>
      </c>
      <c r="E84" s="254">
        <f>E85</f>
        <v>250000</v>
      </c>
    </row>
    <row r="85" spans="1:5" ht="25.5" x14ac:dyDescent="0.25">
      <c r="A85" s="252"/>
      <c r="B85" s="255"/>
      <c r="C85" s="252" t="s">
        <v>463</v>
      </c>
      <c r="D85" s="256" t="s">
        <v>464</v>
      </c>
      <c r="E85" s="254">
        <v>250000</v>
      </c>
    </row>
    <row r="86" spans="1:5" ht="38.25" x14ac:dyDescent="0.25">
      <c r="A86" s="252"/>
      <c r="B86" s="255"/>
      <c r="C86" s="252"/>
      <c r="D86" s="256" t="s">
        <v>2722</v>
      </c>
      <c r="E86" s="254">
        <f>E73+E65+E51+E40+E28+E8</f>
        <v>3175562.1</v>
      </c>
    </row>
  </sheetData>
  <autoFilter ref="B1:B86"/>
  <mergeCells count="2">
    <mergeCell ref="A4:E4"/>
    <mergeCell ref="E2:F2"/>
  </mergeCells>
  <phoneticPr fontId="0" type="noConversion"/>
  <pageMargins left="0.70866141732283472" right="0.15748031496062992" top="0.4" bottom="0.39" header="0.17" footer="0.18"/>
  <pageSetup paperSize="9" scale="88" fitToHeight="0" orientation="portrait" r:id="rId1"/>
  <headerFooter alignWithMargins="0">
    <oddHeader>&amp;C&amp;"Times New Roman,обычный"&amp;10&amp;P</oddHeader>
    <oddFooter>&amp;L&amp;"Times New Roman,обычный"&amp;10 8753-12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workbookViewId="0">
      <selection activeCell="D10" sqref="D10"/>
    </sheetView>
  </sheetViews>
  <sheetFormatPr defaultColWidth="9.140625" defaultRowHeight="15" x14ac:dyDescent="0.25"/>
  <cols>
    <col min="1" max="1" width="6.85546875" style="258" customWidth="1"/>
    <col min="2" max="2" width="9.7109375" style="258" customWidth="1"/>
    <col min="3" max="3" width="6.28515625" style="258" customWidth="1"/>
    <col min="4" max="4" width="45.42578125" style="258" customWidth="1"/>
    <col min="5" max="5" width="15.7109375" style="258" customWidth="1"/>
    <col min="6" max="6" width="15.42578125" style="258" customWidth="1"/>
    <col min="7" max="16384" width="9.140625" style="166"/>
  </cols>
  <sheetData>
    <row r="1" spans="1:6" x14ac:dyDescent="0.25">
      <c r="A1" s="69"/>
      <c r="B1" s="69"/>
      <c r="C1" s="69"/>
      <c r="D1" s="69"/>
      <c r="E1" s="57" t="s">
        <v>2726</v>
      </c>
      <c r="F1" s="166"/>
    </row>
    <row r="2" spans="1:6" x14ac:dyDescent="0.25">
      <c r="A2" s="69"/>
      <c r="B2" s="69"/>
      <c r="C2" s="69"/>
      <c r="D2" s="69"/>
      <c r="E2" s="393" t="s">
        <v>186</v>
      </c>
      <c r="F2" s="166"/>
    </row>
    <row r="3" spans="1:6" ht="14.45" customHeight="1" x14ac:dyDescent="0.25">
      <c r="A3" s="69"/>
      <c r="B3" s="69"/>
      <c r="C3" s="69"/>
      <c r="D3" s="69"/>
      <c r="E3" s="518" t="s">
        <v>3047</v>
      </c>
      <c r="F3" s="518"/>
    </row>
    <row r="4" spans="1:6" ht="52.15" customHeight="1" x14ac:dyDescent="0.25">
      <c r="A4" s="520" t="s">
        <v>3049</v>
      </c>
      <c r="B4" s="520"/>
      <c r="C4" s="520"/>
      <c r="D4" s="520"/>
      <c r="E4" s="520"/>
      <c r="F4" s="520"/>
    </row>
    <row r="5" spans="1:6" ht="7.9" customHeight="1" x14ac:dyDescent="0.25">
      <c r="A5" s="251"/>
      <c r="B5" s="251"/>
      <c r="C5" s="251"/>
      <c r="D5" s="251"/>
      <c r="E5" s="257"/>
      <c r="F5" s="69"/>
    </row>
    <row r="6" spans="1:6" x14ac:dyDescent="0.25">
      <c r="A6" s="394" t="s">
        <v>1129</v>
      </c>
      <c r="B6" s="394" t="s">
        <v>1130</v>
      </c>
      <c r="C6" s="394" t="s">
        <v>1131</v>
      </c>
      <c r="D6" s="395" t="s">
        <v>371</v>
      </c>
      <c r="E6" s="395" t="s">
        <v>203</v>
      </c>
      <c r="F6" s="395" t="s">
        <v>204</v>
      </c>
    </row>
    <row r="7" spans="1:6" x14ac:dyDescent="0.25">
      <c r="A7" s="394">
        <v>1</v>
      </c>
      <c r="B7" s="394">
        <v>2</v>
      </c>
      <c r="C7" s="394">
        <v>3</v>
      </c>
      <c r="D7" s="395">
        <v>4</v>
      </c>
      <c r="E7" s="394">
        <v>5</v>
      </c>
      <c r="F7" s="394">
        <v>6</v>
      </c>
    </row>
    <row r="8" spans="1:6" ht="25.5" x14ac:dyDescent="0.25">
      <c r="A8" s="394" t="s">
        <v>2655</v>
      </c>
      <c r="B8" s="394"/>
      <c r="C8" s="394"/>
      <c r="D8" s="396" t="s">
        <v>502</v>
      </c>
      <c r="E8" s="397">
        <f>E9+E15</f>
        <v>332740.19999999995</v>
      </c>
      <c r="F8" s="397">
        <f>F9+F15</f>
        <v>0</v>
      </c>
    </row>
    <row r="9" spans="1:6" ht="38.25" x14ac:dyDescent="0.25">
      <c r="A9" s="394" t="s">
        <v>2656</v>
      </c>
      <c r="B9" s="394"/>
      <c r="C9" s="394"/>
      <c r="D9" s="396" t="s">
        <v>2657</v>
      </c>
      <c r="E9" s="397">
        <f t="shared" ref="E9:F12" si="0">E10</f>
        <v>143024.4</v>
      </c>
      <c r="F9" s="397">
        <f t="shared" si="0"/>
        <v>0</v>
      </c>
    </row>
    <row r="10" spans="1:6" ht="25.5" x14ac:dyDescent="0.25">
      <c r="A10" s="394"/>
      <c r="B10" s="394" t="s">
        <v>2658</v>
      </c>
      <c r="C10" s="394" t="s">
        <v>2036</v>
      </c>
      <c r="D10" s="396" t="s">
        <v>2659</v>
      </c>
      <c r="E10" s="397">
        <f t="shared" si="0"/>
        <v>143024.4</v>
      </c>
      <c r="F10" s="397">
        <f t="shared" si="0"/>
        <v>0</v>
      </c>
    </row>
    <row r="11" spans="1:6" ht="18.600000000000001" customHeight="1" x14ac:dyDescent="0.25">
      <c r="A11" s="394"/>
      <c r="B11" s="394" t="s">
        <v>2660</v>
      </c>
      <c r="C11" s="394" t="s">
        <v>2036</v>
      </c>
      <c r="D11" s="396" t="s">
        <v>2661</v>
      </c>
      <c r="E11" s="397">
        <f t="shared" si="0"/>
        <v>143024.4</v>
      </c>
      <c r="F11" s="397">
        <f t="shared" si="0"/>
        <v>0</v>
      </c>
    </row>
    <row r="12" spans="1:6" x14ac:dyDescent="0.25">
      <c r="A12" s="394"/>
      <c r="B12" s="394"/>
      <c r="C12" s="394" t="s">
        <v>461</v>
      </c>
      <c r="D12" s="396" t="s">
        <v>462</v>
      </c>
      <c r="E12" s="397">
        <f t="shared" si="0"/>
        <v>143024.4</v>
      </c>
      <c r="F12" s="397">
        <f t="shared" si="0"/>
        <v>0</v>
      </c>
    </row>
    <row r="13" spans="1:6" ht="25.5" x14ac:dyDescent="0.25">
      <c r="A13" s="394"/>
      <c r="B13" s="394"/>
      <c r="C13" s="394" t="s">
        <v>463</v>
      </c>
      <c r="D13" s="396" t="s">
        <v>464</v>
      </c>
      <c r="E13" s="397">
        <f>SUM(E14:E14)</f>
        <v>143024.4</v>
      </c>
      <c r="F13" s="397">
        <f>SUM(F14:F14)</f>
        <v>0</v>
      </c>
    </row>
    <row r="14" spans="1:6" ht="38.25" x14ac:dyDescent="0.25">
      <c r="A14" s="394"/>
      <c r="B14" s="394" t="s">
        <v>2662</v>
      </c>
      <c r="C14" s="394"/>
      <c r="D14" s="396" t="s">
        <v>2663</v>
      </c>
      <c r="E14" s="397">
        <v>143024.4</v>
      </c>
      <c r="F14" s="397">
        <v>0</v>
      </c>
    </row>
    <row r="15" spans="1:6" x14ac:dyDescent="0.25">
      <c r="A15" s="394" t="s">
        <v>2664</v>
      </c>
      <c r="B15" s="394"/>
      <c r="C15" s="394"/>
      <c r="D15" s="396" t="s">
        <v>514</v>
      </c>
      <c r="E15" s="397">
        <f t="shared" ref="E15:F18" si="1">E16</f>
        <v>189715.8</v>
      </c>
      <c r="F15" s="397">
        <f t="shared" si="1"/>
        <v>0</v>
      </c>
    </row>
    <row r="16" spans="1:6" x14ac:dyDescent="0.25">
      <c r="A16" s="394"/>
      <c r="B16" s="394" t="s">
        <v>2665</v>
      </c>
      <c r="C16" s="394"/>
      <c r="D16" s="396" t="s">
        <v>482</v>
      </c>
      <c r="E16" s="397">
        <f t="shared" si="1"/>
        <v>189715.8</v>
      </c>
      <c r="F16" s="397">
        <f t="shared" si="1"/>
        <v>0</v>
      </c>
    </row>
    <row r="17" spans="1:6" ht="60.6" customHeight="1" x14ac:dyDescent="0.25">
      <c r="A17" s="394"/>
      <c r="B17" s="394" t="s">
        <v>2666</v>
      </c>
      <c r="C17" s="394"/>
      <c r="D17" s="396" t="s">
        <v>2667</v>
      </c>
      <c r="E17" s="397">
        <f t="shared" si="1"/>
        <v>189715.8</v>
      </c>
      <c r="F17" s="397">
        <f t="shared" si="1"/>
        <v>0</v>
      </c>
    </row>
    <row r="18" spans="1:6" x14ac:dyDescent="0.25">
      <c r="A18" s="394"/>
      <c r="B18" s="394"/>
      <c r="C18" s="394" t="s">
        <v>461</v>
      </c>
      <c r="D18" s="396" t="s">
        <v>462</v>
      </c>
      <c r="E18" s="397">
        <f t="shared" si="1"/>
        <v>189715.8</v>
      </c>
      <c r="F18" s="397">
        <f t="shared" si="1"/>
        <v>0</v>
      </c>
    </row>
    <row r="19" spans="1:6" ht="25.5" x14ac:dyDescent="0.25">
      <c r="A19" s="394"/>
      <c r="B19" s="394"/>
      <c r="C19" s="394" t="s">
        <v>463</v>
      </c>
      <c r="D19" s="396" t="s">
        <v>464</v>
      </c>
      <c r="E19" s="397">
        <f>SUM(E20:E24)</f>
        <v>189715.8</v>
      </c>
      <c r="F19" s="397">
        <f>SUM(F20:F24)</f>
        <v>0</v>
      </c>
    </row>
    <row r="20" spans="1:6" ht="25.5" x14ac:dyDescent="0.25">
      <c r="A20" s="394"/>
      <c r="B20" s="394" t="s">
        <v>2673</v>
      </c>
      <c r="C20" s="394"/>
      <c r="D20" s="396" t="s">
        <v>2758</v>
      </c>
      <c r="E20" s="397">
        <v>62650</v>
      </c>
      <c r="F20" s="397">
        <v>0</v>
      </c>
    </row>
    <row r="21" spans="1:6" ht="25.5" x14ac:dyDescent="0.25">
      <c r="A21" s="394"/>
      <c r="B21" s="394" t="s">
        <v>2675</v>
      </c>
      <c r="C21" s="394"/>
      <c r="D21" s="396" t="s">
        <v>2759</v>
      </c>
      <c r="E21" s="397">
        <v>27000</v>
      </c>
      <c r="F21" s="397">
        <v>0</v>
      </c>
    </row>
    <row r="22" spans="1:6" ht="25.5" x14ac:dyDescent="0.25">
      <c r="A22" s="394"/>
      <c r="B22" s="394" t="s">
        <v>2676</v>
      </c>
      <c r="C22" s="394"/>
      <c r="D22" s="396" t="s">
        <v>2760</v>
      </c>
      <c r="E22" s="397">
        <v>29415.8</v>
      </c>
      <c r="F22" s="397">
        <v>0</v>
      </c>
    </row>
    <row r="23" spans="1:6" ht="25.5" x14ac:dyDescent="0.25">
      <c r="A23" s="394"/>
      <c r="B23" s="394" t="s">
        <v>2677</v>
      </c>
      <c r="C23" s="394"/>
      <c r="D23" s="396" t="s">
        <v>2761</v>
      </c>
      <c r="E23" s="397">
        <v>27000</v>
      </c>
      <c r="F23" s="397">
        <v>0</v>
      </c>
    </row>
    <row r="24" spans="1:6" ht="25.5" x14ac:dyDescent="0.25">
      <c r="A24" s="394"/>
      <c r="B24" s="394" t="s">
        <v>2678</v>
      </c>
      <c r="C24" s="394"/>
      <c r="D24" s="396" t="s">
        <v>2762</v>
      </c>
      <c r="E24" s="397">
        <v>43650</v>
      </c>
      <c r="F24" s="397">
        <v>0</v>
      </c>
    </row>
    <row r="25" spans="1:6" x14ac:dyDescent="0.25">
      <c r="A25" s="394" t="s">
        <v>2690</v>
      </c>
      <c r="B25" s="394"/>
      <c r="C25" s="394"/>
      <c r="D25" s="396" t="s">
        <v>2691</v>
      </c>
      <c r="E25" s="397">
        <f t="shared" ref="E25:F29" si="2">E26</f>
        <v>793671.7</v>
      </c>
      <c r="F25" s="397">
        <f t="shared" si="2"/>
        <v>866127.8</v>
      </c>
    </row>
    <row r="26" spans="1:6" x14ac:dyDescent="0.25">
      <c r="A26" s="394" t="s">
        <v>2692</v>
      </c>
      <c r="B26" s="394"/>
      <c r="C26" s="394"/>
      <c r="D26" s="396" t="s">
        <v>1629</v>
      </c>
      <c r="E26" s="397">
        <f t="shared" si="2"/>
        <v>793671.7</v>
      </c>
      <c r="F26" s="397">
        <f t="shared" si="2"/>
        <v>866127.8</v>
      </c>
    </row>
    <row r="27" spans="1:6" ht="25.5" x14ac:dyDescent="0.25">
      <c r="A27" s="394"/>
      <c r="B27" s="394" t="s">
        <v>2658</v>
      </c>
      <c r="C27" s="394"/>
      <c r="D27" s="396" t="s">
        <v>2659</v>
      </c>
      <c r="E27" s="397">
        <f t="shared" si="2"/>
        <v>793671.7</v>
      </c>
      <c r="F27" s="397">
        <f t="shared" si="2"/>
        <v>866127.8</v>
      </c>
    </row>
    <row r="28" spans="1:6" ht="17.45" customHeight="1" x14ac:dyDescent="0.25">
      <c r="A28" s="394"/>
      <c r="B28" s="394" t="s">
        <v>2660</v>
      </c>
      <c r="C28" s="394"/>
      <c r="D28" s="396" t="s">
        <v>2661</v>
      </c>
      <c r="E28" s="397">
        <f t="shared" si="2"/>
        <v>793671.7</v>
      </c>
      <c r="F28" s="397">
        <f t="shared" si="2"/>
        <v>866127.8</v>
      </c>
    </row>
    <row r="29" spans="1:6" x14ac:dyDescent="0.25">
      <c r="A29" s="394"/>
      <c r="B29" s="394"/>
      <c r="C29" s="394" t="s">
        <v>461</v>
      </c>
      <c r="D29" s="396" t="s">
        <v>462</v>
      </c>
      <c r="E29" s="397">
        <f t="shared" si="2"/>
        <v>793671.7</v>
      </c>
      <c r="F29" s="397">
        <f t="shared" si="2"/>
        <v>866127.8</v>
      </c>
    </row>
    <row r="30" spans="1:6" ht="25.5" x14ac:dyDescent="0.25">
      <c r="A30" s="394"/>
      <c r="B30" s="394"/>
      <c r="C30" s="394" t="s">
        <v>463</v>
      </c>
      <c r="D30" s="396" t="s">
        <v>464</v>
      </c>
      <c r="E30" s="397">
        <f>SUM(E31:E33)</f>
        <v>793671.7</v>
      </c>
      <c r="F30" s="397">
        <f>SUM(F31:F33)</f>
        <v>866127.8</v>
      </c>
    </row>
    <row r="31" spans="1:6" ht="25.5" x14ac:dyDescent="0.25">
      <c r="A31" s="394"/>
      <c r="B31" s="394" t="s">
        <v>2693</v>
      </c>
      <c r="C31" s="394"/>
      <c r="D31" s="396" t="s">
        <v>2694</v>
      </c>
      <c r="E31" s="397">
        <v>100000</v>
      </c>
      <c r="F31" s="397">
        <v>150000</v>
      </c>
    </row>
    <row r="32" spans="1:6" ht="57.6" customHeight="1" x14ac:dyDescent="0.25">
      <c r="A32" s="394"/>
      <c r="B32" s="394" t="s">
        <v>2696</v>
      </c>
      <c r="C32" s="394"/>
      <c r="D32" s="396" t="s">
        <v>2794</v>
      </c>
      <c r="E32" s="397">
        <v>543671.69999999995</v>
      </c>
      <c r="F32" s="397">
        <v>616127.80000000005</v>
      </c>
    </row>
    <row r="33" spans="1:6" ht="38.25" x14ac:dyDescent="0.25">
      <c r="A33" s="394"/>
      <c r="B33" s="394" t="s">
        <v>2697</v>
      </c>
      <c r="C33" s="394"/>
      <c r="D33" s="396" t="s">
        <v>2698</v>
      </c>
      <c r="E33" s="397">
        <v>150000</v>
      </c>
      <c r="F33" s="397">
        <v>100000</v>
      </c>
    </row>
    <row r="34" spans="1:6" x14ac:dyDescent="0.25">
      <c r="A34" s="394" t="s">
        <v>2700</v>
      </c>
      <c r="B34" s="394"/>
      <c r="C34" s="394"/>
      <c r="D34" s="396" t="s">
        <v>1700</v>
      </c>
      <c r="E34" s="397">
        <f t="shared" ref="E34:F38" si="3">E35</f>
        <v>972693.4</v>
      </c>
      <c r="F34" s="397">
        <f t="shared" si="3"/>
        <v>1372937.3</v>
      </c>
    </row>
    <row r="35" spans="1:6" x14ac:dyDescent="0.25">
      <c r="A35" s="394" t="s">
        <v>2701</v>
      </c>
      <c r="B35" s="394"/>
      <c r="C35" s="394"/>
      <c r="D35" s="396" t="s">
        <v>1702</v>
      </c>
      <c r="E35" s="397">
        <f t="shared" si="3"/>
        <v>972693.4</v>
      </c>
      <c r="F35" s="397">
        <f t="shared" si="3"/>
        <v>1372937.3</v>
      </c>
    </row>
    <row r="36" spans="1:6" ht="25.5" x14ac:dyDescent="0.25">
      <c r="A36" s="394"/>
      <c r="B36" s="394" t="s">
        <v>2658</v>
      </c>
      <c r="C36" s="394"/>
      <c r="D36" s="396" t="s">
        <v>2659</v>
      </c>
      <c r="E36" s="397">
        <f t="shared" si="3"/>
        <v>972693.4</v>
      </c>
      <c r="F36" s="397">
        <f t="shared" si="3"/>
        <v>1372937.3</v>
      </c>
    </row>
    <row r="37" spans="1:6" ht="17.45" customHeight="1" x14ac:dyDescent="0.25">
      <c r="A37" s="394"/>
      <c r="B37" s="394" t="s">
        <v>2660</v>
      </c>
      <c r="C37" s="394"/>
      <c r="D37" s="396" t="s">
        <v>2661</v>
      </c>
      <c r="E37" s="397">
        <f t="shared" si="3"/>
        <v>972693.4</v>
      </c>
      <c r="F37" s="397">
        <f t="shared" si="3"/>
        <v>1372937.3</v>
      </c>
    </row>
    <row r="38" spans="1:6" x14ac:dyDescent="0.25">
      <c r="A38" s="394"/>
      <c r="B38" s="394"/>
      <c r="C38" s="394" t="s">
        <v>461</v>
      </c>
      <c r="D38" s="396" t="s">
        <v>462</v>
      </c>
      <c r="E38" s="397">
        <f t="shared" si="3"/>
        <v>972693.4</v>
      </c>
      <c r="F38" s="397">
        <f t="shared" si="3"/>
        <v>1372937.3</v>
      </c>
    </row>
    <row r="39" spans="1:6" ht="25.5" x14ac:dyDescent="0.25">
      <c r="A39" s="394"/>
      <c r="B39" s="394"/>
      <c r="C39" s="394" t="s">
        <v>463</v>
      </c>
      <c r="D39" s="396" t="s">
        <v>464</v>
      </c>
      <c r="E39" s="397">
        <f>SUM(E40:E44)</f>
        <v>972693.4</v>
      </c>
      <c r="F39" s="397">
        <f>SUM(F40:F44)</f>
        <v>1372937.3</v>
      </c>
    </row>
    <row r="40" spans="1:6" ht="32.450000000000003" customHeight="1" x14ac:dyDescent="0.25">
      <c r="A40" s="394"/>
      <c r="B40" s="394" t="s">
        <v>2702</v>
      </c>
      <c r="C40" s="394"/>
      <c r="D40" s="396" t="s">
        <v>2899</v>
      </c>
      <c r="E40" s="397">
        <v>101928.9</v>
      </c>
      <c r="F40" s="397">
        <v>0</v>
      </c>
    </row>
    <row r="41" spans="1:6" ht="38.25" x14ac:dyDescent="0.25">
      <c r="A41" s="394"/>
      <c r="B41" s="394" t="s">
        <v>2724</v>
      </c>
      <c r="C41" s="394"/>
      <c r="D41" s="396" t="s">
        <v>2725</v>
      </c>
      <c r="E41" s="397">
        <v>40000</v>
      </c>
      <c r="F41" s="397">
        <v>331823.2</v>
      </c>
    </row>
    <row r="42" spans="1:6" x14ac:dyDescent="0.25">
      <c r="A42" s="394"/>
      <c r="B42" s="394" t="s">
        <v>2705</v>
      </c>
      <c r="C42" s="394"/>
      <c r="D42" s="396" t="s">
        <v>2769</v>
      </c>
      <c r="E42" s="397">
        <v>55000</v>
      </c>
      <c r="F42" s="397">
        <v>90000</v>
      </c>
    </row>
    <row r="43" spans="1:6" ht="25.5" x14ac:dyDescent="0.25">
      <c r="A43" s="394"/>
      <c r="B43" s="394" t="s">
        <v>2706</v>
      </c>
      <c r="C43" s="394"/>
      <c r="D43" s="396" t="s">
        <v>2841</v>
      </c>
      <c r="E43" s="397">
        <v>675764.5</v>
      </c>
      <c r="F43" s="397">
        <v>783814.1</v>
      </c>
    </row>
    <row r="44" spans="1:6" x14ac:dyDescent="0.25">
      <c r="A44" s="394"/>
      <c r="B44" s="394" t="s">
        <v>2710</v>
      </c>
      <c r="C44" s="394"/>
      <c r="D44" s="396" t="s">
        <v>2773</v>
      </c>
      <c r="E44" s="397">
        <v>100000</v>
      </c>
      <c r="F44" s="397">
        <v>167300</v>
      </c>
    </row>
    <row r="45" spans="1:6" x14ac:dyDescent="0.25">
      <c r="A45" s="394" t="s">
        <v>2712</v>
      </c>
      <c r="B45" s="394"/>
      <c r="C45" s="394"/>
      <c r="D45" s="396" t="s">
        <v>1771</v>
      </c>
      <c r="E45" s="397">
        <f t="shared" ref="E45:F50" si="4">E46</f>
        <v>100000</v>
      </c>
      <c r="F45" s="397">
        <f t="shared" si="4"/>
        <v>90000</v>
      </c>
    </row>
    <row r="46" spans="1:6" x14ac:dyDescent="0.25">
      <c r="A46" s="394" t="s">
        <v>2713</v>
      </c>
      <c r="B46" s="394"/>
      <c r="C46" s="394"/>
      <c r="D46" s="396" t="s">
        <v>1779</v>
      </c>
      <c r="E46" s="397">
        <f t="shared" si="4"/>
        <v>100000</v>
      </c>
      <c r="F46" s="397">
        <f t="shared" si="4"/>
        <v>90000</v>
      </c>
    </row>
    <row r="47" spans="1:6" ht="25.5" x14ac:dyDescent="0.25">
      <c r="A47" s="394"/>
      <c r="B47" s="394" t="s">
        <v>2658</v>
      </c>
      <c r="C47" s="394"/>
      <c r="D47" s="396" t="s">
        <v>2659</v>
      </c>
      <c r="E47" s="397">
        <f t="shared" si="4"/>
        <v>100000</v>
      </c>
      <c r="F47" s="397">
        <f t="shared" si="4"/>
        <v>90000</v>
      </c>
    </row>
    <row r="48" spans="1:6" ht="19.149999999999999" customHeight="1" x14ac:dyDescent="0.25">
      <c r="A48" s="394"/>
      <c r="B48" s="394" t="s">
        <v>2660</v>
      </c>
      <c r="C48" s="394"/>
      <c r="D48" s="396" t="s">
        <v>2661</v>
      </c>
      <c r="E48" s="397">
        <f t="shared" si="4"/>
        <v>100000</v>
      </c>
      <c r="F48" s="397">
        <f t="shared" si="4"/>
        <v>90000</v>
      </c>
    </row>
    <row r="49" spans="1:6" ht="35.450000000000003" customHeight="1" x14ac:dyDescent="0.25">
      <c r="A49" s="394"/>
      <c r="B49" s="394" t="s">
        <v>2714</v>
      </c>
      <c r="C49" s="394"/>
      <c r="D49" s="396" t="s">
        <v>2775</v>
      </c>
      <c r="E49" s="397">
        <f t="shared" si="4"/>
        <v>100000</v>
      </c>
      <c r="F49" s="397">
        <f t="shared" si="4"/>
        <v>90000</v>
      </c>
    </row>
    <row r="50" spans="1:6" x14ac:dyDescent="0.25">
      <c r="A50" s="394"/>
      <c r="B50" s="394"/>
      <c r="C50" s="394" t="s">
        <v>461</v>
      </c>
      <c r="D50" s="396" t="s">
        <v>462</v>
      </c>
      <c r="E50" s="397">
        <f t="shared" si="4"/>
        <v>100000</v>
      </c>
      <c r="F50" s="397">
        <f t="shared" si="4"/>
        <v>90000</v>
      </c>
    </row>
    <row r="51" spans="1:6" ht="25.5" x14ac:dyDescent="0.25">
      <c r="A51" s="394"/>
      <c r="B51" s="394"/>
      <c r="C51" s="394" t="s">
        <v>463</v>
      </c>
      <c r="D51" s="396" t="s">
        <v>464</v>
      </c>
      <c r="E51" s="397">
        <v>100000</v>
      </c>
      <c r="F51" s="397">
        <v>90000</v>
      </c>
    </row>
    <row r="52" spans="1:6" x14ac:dyDescent="0.25">
      <c r="A52" s="398" t="s">
        <v>2716</v>
      </c>
      <c r="B52" s="398"/>
      <c r="C52" s="398"/>
      <c r="D52" s="399" t="s">
        <v>986</v>
      </c>
      <c r="E52" s="397">
        <f t="shared" ref="E52:F57" si="5">E53</f>
        <v>134400</v>
      </c>
      <c r="F52" s="397">
        <f t="shared" si="5"/>
        <v>0</v>
      </c>
    </row>
    <row r="53" spans="1:6" ht="25.5" x14ac:dyDescent="0.25">
      <c r="A53" s="398" t="s">
        <v>2720</v>
      </c>
      <c r="B53" s="398"/>
      <c r="C53" s="398"/>
      <c r="D53" s="399" t="s">
        <v>1997</v>
      </c>
      <c r="E53" s="397">
        <f t="shared" si="5"/>
        <v>134400</v>
      </c>
      <c r="F53" s="397">
        <f t="shared" si="5"/>
        <v>0</v>
      </c>
    </row>
    <row r="54" spans="1:6" x14ac:dyDescent="0.25">
      <c r="A54" s="398"/>
      <c r="B54" s="394" t="s">
        <v>2665</v>
      </c>
      <c r="C54" s="394"/>
      <c r="D54" s="396" t="s">
        <v>482</v>
      </c>
      <c r="E54" s="397">
        <f t="shared" si="5"/>
        <v>134400</v>
      </c>
      <c r="F54" s="397">
        <f t="shared" si="5"/>
        <v>0</v>
      </c>
    </row>
    <row r="55" spans="1:6" ht="38.25" x14ac:dyDescent="0.25">
      <c r="A55" s="398"/>
      <c r="B55" s="394" t="s">
        <v>2718</v>
      </c>
      <c r="C55" s="394"/>
      <c r="D55" s="396" t="s">
        <v>419</v>
      </c>
      <c r="E55" s="397">
        <f t="shared" si="5"/>
        <v>134400</v>
      </c>
      <c r="F55" s="397">
        <f t="shared" si="5"/>
        <v>0</v>
      </c>
    </row>
    <row r="56" spans="1:6" ht="25.5" x14ac:dyDescent="0.25">
      <c r="A56" s="394"/>
      <c r="B56" s="394" t="s">
        <v>2721</v>
      </c>
      <c r="C56" s="394"/>
      <c r="D56" s="396" t="s">
        <v>2902</v>
      </c>
      <c r="E56" s="397">
        <f t="shared" si="5"/>
        <v>134400</v>
      </c>
      <c r="F56" s="397">
        <f t="shared" si="5"/>
        <v>0</v>
      </c>
    </row>
    <row r="57" spans="1:6" x14ac:dyDescent="0.25">
      <c r="A57" s="394"/>
      <c r="B57" s="394"/>
      <c r="C57" s="394" t="s">
        <v>461</v>
      </c>
      <c r="D57" s="396" t="s">
        <v>462</v>
      </c>
      <c r="E57" s="397">
        <f t="shared" si="5"/>
        <v>134400</v>
      </c>
      <c r="F57" s="397">
        <f t="shared" si="5"/>
        <v>0</v>
      </c>
    </row>
    <row r="58" spans="1:6" ht="25.5" x14ac:dyDescent="0.25">
      <c r="A58" s="394"/>
      <c r="B58" s="394"/>
      <c r="C58" s="394" t="s">
        <v>463</v>
      </c>
      <c r="D58" s="396" t="s">
        <v>464</v>
      </c>
      <c r="E58" s="397">
        <v>134400</v>
      </c>
      <c r="F58" s="397">
        <v>0</v>
      </c>
    </row>
    <row r="59" spans="1:6" ht="38.25" x14ac:dyDescent="0.25">
      <c r="A59" s="394"/>
      <c r="B59" s="394"/>
      <c r="C59" s="394"/>
      <c r="D59" s="396" t="s">
        <v>2722</v>
      </c>
      <c r="E59" s="397">
        <f>E8+E25+E34+E45+E52</f>
        <v>2333505.2999999998</v>
      </c>
      <c r="F59" s="397">
        <f>F8+F25+F34+F45+F52</f>
        <v>2329065.1</v>
      </c>
    </row>
  </sheetData>
  <mergeCells count="2">
    <mergeCell ref="A4:F4"/>
    <mergeCell ref="E3:F3"/>
  </mergeCells>
  <phoneticPr fontId="0" type="noConversion"/>
  <pageMargins left="0.70866141732283472" right="0.15748031496062992" top="0.39370078740157483" bottom="0.39370078740157483" header="0.19685039370078741" footer="0.19685039370078741"/>
  <pageSetup paperSize="9" scale="94" fitToHeight="0" orientation="portrait" r:id="rId1"/>
  <headerFooter alignWithMargins="0">
    <oddHeader>&amp;C&amp;"Times New Roman,обычный"&amp;10&amp;P</oddHeader>
    <oddFooter>&amp;L&amp;"Times New Roman,обычный"&amp;8 8753-12</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election activeCell="D3" sqref="D3"/>
    </sheetView>
  </sheetViews>
  <sheetFormatPr defaultRowHeight="15" x14ac:dyDescent="0.25"/>
  <cols>
    <col min="1" max="1" width="6.42578125" customWidth="1"/>
    <col min="2" max="2" width="35.42578125" customWidth="1"/>
    <col min="3" max="3" width="23.28515625" customWidth="1"/>
    <col min="4" max="4" width="22.7109375" customWidth="1"/>
  </cols>
  <sheetData>
    <row r="1" spans="1:4" x14ac:dyDescent="0.25">
      <c r="D1" s="400" t="s">
        <v>1112</v>
      </c>
    </row>
    <row r="2" spans="1:4" x14ac:dyDescent="0.25">
      <c r="D2" s="401" t="s">
        <v>186</v>
      </c>
    </row>
    <row r="3" spans="1:4" ht="15" customHeight="1" x14ac:dyDescent="0.25">
      <c r="D3" s="402" t="s">
        <v>3048</v>
      </c>
    </row>
    <row r="4" spans="1:4" ht="7.9" customHeight="1" x14ac:dyDescent="0.25"/>
    <row r="5" spans="1:4" ht="3.6" customHeight="1" x14ac:dyDescent="0.25"/>
    <row r="6" spans="1:4" ht="39.75" customHeight="1" x14ac:dyDescent="0.25">
      <c r="A6" s="484" t="s">
        <v>1113</v>
      </c>
      <c r="B6" s="484"/>
      <c r="C6" s="484"/>
      <c r="D6" s="484"/>
    </row>
    <row r="8" spans="1:4" ht="25.5" x14ac:dyDescent="0.25">
      <c r="A8" s="46" t="s">
        <v>188</v>
      </c>
      <c r="B8" s="46" t="s">
        <v>403</v>
      </c>
      <c r="C8" s="46" t="s">
        <v>404</v>
      </c>
      <c r="D8" s="46" t="s">
        <v>2904</v>
      </c>
    </row>
    <row r="9" spans="1:4" ht="51" x14ac:dyDescent="0.25">
      <c r="A9" s="46" t="s">
        <v>191</v>
      </c>
      <c r="B9" s="61" t="s">
        <v>405</v>
      </c>
      <c r="C9" s="46" t="s">
        <v>406</v>
      </c>
      <c r="D9" s="403">
        <v>1000</v>
      </c>
    </row>
    <row r="10" spans="1:4" s="44" customFormat="1" x14ac:dyDescent="0.25">
      <c r="A10" s="46"/>
      <c r="B10" s="523" t="s">
        <v>2905</v>
      </c>
      <c r="C10" s="523"/>
      <c r="D10" s="403">
        <f>D9</f>
        <v>1000</v>
      </c>
    </row>
  </sheetData>
  <mergeCells count="2">
    <mergeCell ref="A6:D6"/>
    <mergeCell ref="B10:C10"/>
  </mergeCells>
  <phoneticPr fontId="0" type="noConversion"/>
  <pageMargins left="0.70866141732283472" right="0.23622047244094491" top="0.74803149606299213" bottom="0.74803149606299213" header="0.31496062992125984" footer="0.31496062992125984"/>
  <pageSetup paperSize="9" orientation="portrait" r:id="rId1"/>
  <headerFooter alignWithMargins="0">
    <oddFooter>&amp;L&amp;"Times New Roman,обычный"&amp;8 8753-12</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C3" sqref="C3"/>
    </sheetView>
  </sheetViews>
  <sheetFormatPr defaultColWidth="9.140625" defaultRowHeight="15" x14ac:dyDescent="0.25"/>
  <cols>
    <col min="1" max="1" width="7.140625" style="166" customWidth="1"/>
    <col min="2" max="2" width="49.28515625" style="166" customWidth="1"/>
    <col min="3" max="3" width="22.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404" t="s">
        <v>2140</v>
      </c>
    </row>
    <row r="2" spans="1:3" x14ac:dyDescent="0.25">
      <c r="A2" s="69" t="s">
        <v>187</v>
      </c>
      <c r="B2" s="126"/>
      <c r="C2" s="404" t="s">
        <v>186</v>
      </c>
    </row>
    <row r="3" spans="1:3" x14ac:dyDescent="0.25">
      <c r="A3" s="69" t="s">
        <v>187</v>
      </c>
      <c r="B3" s="69"/>
      <c r="C3" s="321" t="s">
        <v>3046</v>
      </c>
    </row>
    <row r="4" spans="1:3" x14ac:dyDescent="0.25">
      <c r="A4" s="69" t="s">
        <v>187</v>
      </c>
      <c r="B4" s="69"/>
      <c r="C4" s="69"/>
    </row>
    <row r="5" spans="1:3" x14ac:dyDescent="0.25">
      <c r="A5" s="524" t="s">
        <v>2906</v>
      </c>
      <c r="B5" s="524"/>
      <c r="C5" s="524"/>
    </row>
    <row r="6" spans="1:3" x14ac:dyDescent="0.25">
      <c r="A6" s="524"/>
      <c r="B6" s="524"/>
      <c r="C6" s="524"/>
    </row>
    <row r="7" spans="1:3" x14ac:dyDescent="0.25">
      <c r="A7" s="69" t="s">
        <v>187</v>
      </c>
      <c r="B7" s="69"/>
      <c r="C7" s="69"/>
    </row>
    <row r="8" spans="1:3" ht="25.5" x14ac:dyDescent="0.25">
      <c r="A8" s="353" t="s">
        <v>2907</v>
      </c>
      <c r="B8" s="360" t="s">
        <v>2094</v>
      </c>
      <c r="C8" s="353" t="s">
        <v>2908</v>
      </c>
    </row>
    <row r="9" spans="1:3" x14ac:dyDescent="0.25">
      <c r="A9" s="167">
        <v>1</v>
      </c>
      <c r="B9" s="168" t="s">
        <v>2095</v>
      </c>
      <c r="C9" s="206">
        <v>190017.8</v>
      </c>
    </row>
    <row r="10" spans="1:3" x14ac:dyDescent="0.25">
      <c r="A10" s="167">
        <v>2</v>
      </c>
      <c r="B10" s="168" t="s">
        <v>2096</v>
      </c>
      <c r="C10" s="206">
        <v>83273.100000000006</v>
      </c>
    </row>
    <row r="11" spans="1:3" x14ac:dyDescent="0.25">
      <c r="A11" s="167">
        <v>3</v>
      </c>
      <c r="B11" s="168" t="s">
        <v>1334</v>
      </c>
      <c r="C11" s="206">
        <v>125629.4</v>
      </c>
    </row>
    <row r="12" spans="1:3" x14ac:dyDescent="0.25">
      <c r="A12" s="167">
        <v>4</v>
      </c>
      <c r="B12" s="168" t="s">
        <v>2098</v>
      </c>
      <c r="C12" s="206">
        <v>186882.9</v>
      </c>
    </row>
    <row r="13" spans="1:3" x14ac:dyDescent="0.25">
      <c r="A13" s="167">
        <v>5</v>
      </c>
      <c r="B13" s="168" t="s">
        <v>2099</v>
      </c>
      <c r="C13" s="206">
        <v>148300.70000000001</v>
      </c>
    </row>
    <row r="14" spans="1:3" x14ac:dyDescent="0.25">
      <c r="A14" s="167">
        <v>6</v>
      </c>
      <c r="B14" s="168" t="s">
        <v>2100</v>
      </c>
      <c r="C14" s="206">
        <v>236607.7</v>
      </c>
    </row>
    <row r="15" spans="1:3" x14ac:dyDescent="0.25">
      <c r="A15" s="167">
        <v>7</v>
      </c>
      <c r="B15" s="168" t="s">
        <v>2101</v>
      </c>
      <c r="C15" s="206">
        <v>162623.1</v>
      </c>
    </row>
    <row r="16" spans="1:3" x14ac:dyDescent="0.25">
      <c r="A16" s="167">
        <v>8</v>
      </c>
      <c r="B16" s="168" t="s">
        <v>2909</v>
      </c>
      <c r="C16" s="206">
        <v>416260.7</v>
      </c>
    </row>
    <row r="17" spans="1:3" x14ac:dyDescent="0.25">
      <c r="A17" s="167">
        <v>9</v>
      </c>
      <c r="B17" s="168" t="s">
        <v>2103</v>
      </c>
      <c r="C17" s="206">
        <v>93116.9</v>
      </c>
    </row>
    <row r="18" spans="1:3" x14ac:dyDescent="0.25">
      <c r="A18" s="167">
        <v>10</v>
      </c>
      <c r="B18" s="168" t="s">
        <v>2104</v>
      </c>
      <c r="C18" s="206">
        <v>220506.2</v>
      </c>
    </row>
    <row r="19" spans="1:3" x14ac:dyDescent="0.25">
      <c r="A19" s="167">
        <v>11</v>
      </c>
      <c r="B19" s="168" t="s">
        <v>2105</v>
      </c>
      <c r="C19" s="206">
        <v>250903.2</v>
      </c>
    </row>
    <row r="20" spans="1:3" x14ac:dyDescent="0.25">
      <c r="A20" s="167">
        <v>12</v>
      </c>
      <c r="B20" s="168" t="s">
        <v>2106</v>
      </c>
      <c r="C20" s="206">
        <v>225701.1</v>
      </c>
    </row>
    <row r="21" spans="1:3" x14ac:dyDescent="0.25">
      <c r="A21" s="167">
        <v>13</v>
      </c>
      <c r="B21" s="168" t="s">
        <v>2107</v>
      </c>
      <c r="C21" s="206">
        <v>172353.1</v>
      </c>
    </row>
    <row r="22" spans="1:3" x14ac:dyDescent="0.25">
      <c r="A22" s="167">
        <v>14</v>
      </c>
      <c r="B22" s="168" t="s">
        <v>2108</v>
      </c>
      <c r="C22" s="206">
        <v>170216.6</v>
      </c>
    </row>
    <row r="23" spans="1:3" x14ac:dyDescent="0.25">
      <c r="A23" s="167">
        <v>15</v>
      </c>
      <c r="B23" s="168" t="s">
        <v>2109</v>
      </c>
      <c r="C23" s="206">
        <v>338630</v>
      </c>
    </row>
    <row r="24" spans="1:3" x14ac:dyDescent="0.25">
      <c r="A24" s="167">
        <v>16</v>
      </c>
      <c r="B24" s="168" t="s">
        <v>2110</v>
      </c>
      <c r="C24" s="206">
        <v>134713.4</v>
      </c>
    </row>
    <row r="25" spans="1:3" x14ac:dyDescent="0.25">
      <c r="A25" s="167">
        <v>17</v>
      </c>
      <c r="B25" s="168" t="s">
        <v>2111</v>
      </c>
      <c r="C25" s="206">
        <v>119487.7</v>
      </c>
    </row>
    <row r="26" spans="1:3" x14ac:dyDescent="0.25">
      <c r="A26" s="167">
        <v>18</v>
      </c>
      <c r="B26" s="168" t="s">
        <v>2112</v>
      </c>
      <c r="C26" s="206">
        <v>238121.7</v>
      </c>
    </row>
    <row r="27" spans="1:3" x14ac:dyDescent="0.25">
      <c r="A27" s="167">
        <v>19</v>
      </c>
      <c r="B27" s="168" t="s">
        <v>2113</v>
      </c>
      <c r="C27" s="206">
        <v>261078.1</v>
      </c>
    </row>
    <row r="28" spans="1:3" x14ac:dyDescent="0.25">
      <c r="A28" s="167">
        <v>20</v>
      </c>
      <c r="B28" s="168" t="s">
        <v>2114</v>
      </c>
      <c r="C28" s="206">
        <v>130227.5</v>
      </c>
    </row>
    <row r="29" spans="1:3" x14ac:dyDescent="0.25">
      <c r="A29" s="167">
        <v>21</v>
      </c>
      <c r="B29" s="168" t="s">
        <v>2115</v>
      </c>
      <c r="C29" s="206">
        <v>279436.40000000002</v>
      </c>
    </row>
    <row r="30" spans="1:3" x14ac:dyDescent="0.25">
      <c r="A30" s="167">
        <v>22</v>
      </c>
      <c r="B30" s="168" t="s">
        <v>2116</v>
      </c>
      <c r="C30" s="206">
        <v>424032.2</v>
      </c>
    </row>
    <row r="31" spans="1:3" x14ac:dyDescent="0.25">
      <c r="A31" s="167">
        <v>23</v>
      </c>
      <c r="B31" s="168" t="s">
        <v>2117</v>
      </c>
      <c r="C31" s="206">
        <v>207950.1</v>
      </c>
    </row>
    <row r="32" spans="1:3" x14ac:dyDescent="0.25">
      <c r="A32" s="167">
        <v>24</v>
      </c>
      <c r="B32" s="168" t="s">
        <v>2118</v>
      </c>
      <c r="C32" s="206">
        <v>269838.7</v>
      </c>
    </row>
    <row r="33" spans="1:3" x14ac:dyDescent="0.25">
      <c r="A33" s="167">
        <v>25</v>
      </c>
      <c r="B33" s="168" t="s">
        <v>2119</v>
      </c>
      <c r="C33" s="206">
        <v>323447.59999999998</v>
      </c>
    </row>
    <row r="34" spans="1:3" x14ac:dyDescent="0.25">
      <c r="A34" s="167">
        <v>26</v>
      </c>
      <c r="B34" s="168" t="s">
        <v>2120</v>
      </c>
      <c r="C34" s="206">
        <v>128224</v>
      </c>
    </row>
    <row r="35" spans="1:3" x14ac:dyDescent="0.25">
      <c r="A35" s="167">
        <v>27</v>
      </c>
      <c r="B35" s="168" t="s">
        <v>2121</v>
      </c>
      <c r="C35" s="206">
        <v>150645.4</v>
      </c>
    </row>
    <row r="36" spans="1:3" x14ac:dyDescent="0.25">
      <c r="A36" s="167">
        <v>28</v>
      </c>
      <c r="B36" s="168" t="s">
        <v>2122</v>
      </c>
      <c r="C36" s="206">
        <v>123092.8</v>
      </c>
    </row>
    <row r="37" spans="1:3" x14ac:dyDescent="0.25">
      <c r="A37" s="167">
        <v>29</v>
      </c>
      <c r="B37" s="168" t="s">
        <v>2123</v>
      </c>
      <c r="C37" s="206">
        <v>165530.4</v>
      </c>
    </row>
    <row r="38" spans="1:3" x14ac:dyDescent="0.25">
      <c r="A38" s="167">
        <v>30</v>
      </c>
      <c r="B38" s="168" t="s">
        <v>2124</v>
      </c>
      <c r="C38" s="206">
        <v>591958.9</v>
      </c>
    </row>
    <row r="39" spans="1:3" x14ac:dyDescent="0.25">
      <c r="A39" s="167">
        <v>31</v>
      </c>
      <c r="B39" s="168" t="s">
        <v>2125</v>
      </c>
      <c r="C39" s="206">
        <v>199568.4</v>
      </c>
    </row>
    <row r="40" spans="1:3" x14ac:dyDescent="0.25">
      <c r="A40" s="167">
        <v>32</v>
      </c>
      <c r="B40" s="168" t="s">
        <v>2126</v>
      </c>
      <c r="C40" s="206">
        <v>87582</v>
      </c>
    </row>
    <row r="41" spans="1:3" x14ac:dyDescent="0.25">
      <c r="A41" s="167">
        <v>33</v>
      </c>
      <c r="B41" s="168" t="s">
        <v>2127</v>
      </c>
      <c r="C41" s="206">
        <v>209843.6</v>
      </c>
    </row>
    <row r="42" spans="1:3" x14ac:dyDescent="0.25">
      <c r="A42" s="167">
        <v>34</v>
      </c>
      <c r="B42" s="168" t="s">
        <v>2128</v>
      </c>
      <c r="C42" s="206">
        <v>114997.4</v>
      </c>
    </row>
    <row r="43" spans="1:3" x14ac:dyDescent="0.25">
      <c r="A43" s="167">
        <v>35</v>
      </c>
      <c r="B43" s="168" t="s">
        <v>2129</v>
      </c>
      <c r="C43" s="206">
        <v>123223.2</v>
      </c>
    </row>
    <row r="44" spans="1:3" x14ac:dyDescent="0.25">
      <c r="A44" s="167">
        <v>36</v>
      </c>
      <c r="B44" s="168" t="s">
        <v>2130</v>
      </c>
      <c r="C44" s="206">
        <v>151437.20000000001</v>
      </c>
    </row>
    <row r="45" spans="1:3" x14ac:dyDescent="0.25">
      <c r="A45" s="167">
        <v>37</v>
      </c>
      <c r="B45" s="168" t="s">
        <v>2131</v>
      </c>
      <c r="C45" s="206">
        <v>261851.9</v>
      </c>
    </row>
    <row r="46" spans="1:3" x14ac:dyDescent="0.25">
      <c r="A46" s="167">
        <v>38</v>
      </c>
      <c r="B46" s="168" t="s">
        <v>2132</v>
      </c>
      <c r="C46" s="206">
        <v>292303.5</v>
      </c>
    </row>
    <row r="47" spans="1:3" x14ac:dyDescent="0.25">
      <c r="A47" s="167">
        <v>39</v>
      </c>
      <c r="B47" s="168" t="s">
        <v>324</v>
      </c>
      <c r="C47" s="206">
        <v>63041.8</v>
      </c>
    </row>
    <row r="48" spans="1:3" x14ac:dyDescent="0.25">
      <c r="A48" s="167">
        <v>40</v>
      </c>
      <c r="B48" s="168" t="s">
        <v>2133</v>
      </c>
      <c r="C48" s="206">
        <v>125739.4</v>
      </c>
    </row>
    <row r="49" spans="1:3" x14ac:dyDescent="0.25">
      <c r="A49" s="167">
        <v>41</v>
      </c>
      <c r="B49" s="168" t="s">
        <v>2134</v>
      </c>
      <c r="C49" s="206">
        <v>208312.1</v>
      </c>
    </row>
    <row r="50" spans="1:3" x14ac:dyDescent="0.25">
      <c r="A50" s="167">
        <v>42</v>
      </c>
      <c r="B50" s="168" t="s">
        <v>2135</v>
      </c>
      <c r="C50" s="206">
        <v>138823.9</v>
      </c>
    </row>
    <row r="51" spans="1:3" x14ac:dyDescent="0.25">
      <c r="A51" s="167">
        <v>43</v>
      </c>
      <c r="B51" s="168" t="s">
        <v>2136</v>
      </c>
      <c r="C51" s="206">
        <v>182411.4</v>
      </c>
    </row>
    <row r="52" spans="1:3" x14ac:dyDescent="0.25">
      <c r="A52" s="167">
        <v>44</v>
      </c>
      <c r="B52" s="168" t="s">
        <v>2137</v>
      </c>
      <c r="C52" s="206">
        <v>450171.5</v>
      </c>
    </row>
    <row r="53" spans="1:3" x14ac:dyDescent="0.25">
      <c r="A53" s="167">
        <v>45</v>
      </c>
      <c r="B53" s="168" t="s">
        <v>2138</v>
      </c>
      <c r="C53" s="206">
        <v>177687.9</v>
      </c>
    </row>
    <row r="54" spans="1:3" x14ac:dyDescent="0.25">
      <c r="A54" s="167">
        <v>46</v>
      </c>
      <c r="B54" s="168" t="s">
        <v>2139</v>
      </c>
      <c r="C54" s="206">
        <v>254273.5</v>
      </c>
    </row>
    <row r="55" spans="1:3" s="225" customFormat="1" ht="12.75" x14ac:dyDescent="0.2">
      <c r="A55" s="177"/>
      <c r="B55" s="230" t="s">
        <v>339</v>
      </c>
      <c r="C55" s="231">
        <f>SUM(C9:C54)</f>
        <v>9610076.1000000034</v>
      </c>
    </row>
  </sheetData>
  <mergeCells count="1">
    <mergeCell ref="A5:C6"/>
  </mergeCells>
  <phoneticPr fontId="0" type="noConversion"/>
  <pageMargins left="0.70866141732283472" right="0.23622047244094491" top="0.39370078740157483" bottom="0.39370078740157483" header="0.31496062992125984" footer="0.19685039370078741"/>
  <pageSetup paperSize="9" scale="28" orientation="portrait" r:id="rId1"/>
  <headerFooter alignWithMargins="0">
    <oddFooter>&amp;L&amp;"Times New Roman,обычный"&amp;8 8753-12</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B16" sqref="B16"/>
    </sheetView>
  </sheetViews>
  <sheetFormatPr defaultColWidth="9.140625" defaultRowHeight="12.75" x14ac:dyDescent="0.2"/>
  <cols>
    <col min="1" max="1" width="6.5703125" style="69" customWidth="1"/>
    <col min="2" max="2" width="44.140625" style="69" customWidth="1"/>
    <col min="3" max="3" width="17.42578125" style="69" customWidth="1"/>
    <col min="4" max="4" width="21.5703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ht="15" x14ac:dyDescent="0.25">
      <c r="A1" s="165"/>
      <c r="B1" s="165"/>
      <c r="C1" s="171"/>
      <c r="D1" s="404" t="s">
        <v>2142</v>
      </c>
      <c r="E1" s="165"/>
      <c r="F1" s="172"/>
    </row>
    <row r="2" spans="1:6" ht="15" x14ac:dyDescent="0.25">
      <c r="D2" s="404" t="s">
        <v>186</v>
      </c>
    </row>
    <row r="3" spans="1:6" ht="15" x14ac:dyDescent="0.25">
      <c r="D3" s="321" t="s">
        <v>3041</v>
      </c>
    </row>
    <row r="5" spans="1:6" ht="44.25" customHeight="1" x14ac:dyDescent="0.2">
      <c r="A5" s="525" t="s">
        <v>2910</v>
      </c>
      <c r="B5" s="525"/>
      <c r="C5" s="525"/>
      <c r="D5" s="525"/>
      <c r="E5" s="173"/>
    </row>
    <row r="7" spans="1:6" ht="25.5" x14ac:dyDescent="0.2">
      <c r="A7" s="353" t="s">
        <v>188</v>
      </c>
      <c r="B7" s="353" t="s">
        <v>2141</v>
      </c>
      <c r="C7" s="353" t="s">
        <v>203</v>
      </c>
      <c r="D7" s="353" t="s">
        <v>204</v>
      </c>
    </row>
    <row r="8" spans="1:6" x14ac:dyDescent="0.2">
      <c r="A8" s="167">
        <v>1</v>
      </c>
      <c r="B8" s="168" t="s">
        <v>2095</v>
      </c>
      <c r="C8" s="207">
        <v>206001.6</v>
      </c>
      <c r="D8" s="206">
        <v>218644.9</v>
      </c>
    </row>
    <row r="9" spans="1:6" x14ac:dyDescent="0.2">
      <c r="A9" s="167">
        <v>2</v>
      </c>
      <c r="B9" s="168" t="s">
        <v>2096</v>
      </c>
      <c r="C9" s="207">
        <v>89684.1</v>
      </c>
      <c r="D9" s="206">
        <v>95229.2</v>
      </c>
    </row>
    <row r="10" spans="1:6" x14ac:dyDescent="0.2">
      <c r="A10" s="167">
        <v>3</v>
      </c>
      <c r="B10" s="168" t="s">
        <v>1334</v>
      </c>
      <c r="C10" s="207">
        <v>137503.9</v>
      </c>
      <c r="D10" s="206">
        <v>145237.5</v>
      </c>
    </row>
    <row r="11" spans="1:6" x14ac:dyDescent="0.2">
      <c r="A11" s="167">
        <v>4</v>
      </c>
      <c r="B11" s="168" t="s">
        <v>2098</v>
      </c>
      <c r="C11" s="207">
        <v>208843.8</v>
      </c>
      <c r="D11" s="206">
        <v>220864.1</v>
      </c>
    </row>
    <row r="12" spans="1:6" x14ac:dyDescent="0.2">
      <c r="A12" s="167">
        <v>5</v>
      </c>
      <c r="B12" s="168" t="s">
        <v>2099</v>
      </c>
      <c r="C12" s="207">
        <v>160027.5</v>
      </c>
      <c r="D12" s="206">
        <v>170044.79999999999</v>
      </c>
    </row>
    <row r="13" spans="1:6" x14ac:dyDescent="0.2">
      <c r="A13" s="167">
        <v>6</v>
      </c>
      <c r="B13" s="168" t="s">
        <v>2100</v>
      </c>
      <c r="C13" s="207">
        <v>262469</v>
      </c>
      <c r="D13" s="206">
        <v>279159.7</v>
      </c>
    </row>
    <row r="14" spans="1:6" x14ac:dyDescent="0.2">
      <c r="A14" s="167">
        <v>7</v>
      </c>
      <c r="B14" s="168" t="s">
        <v>2101</v>
      </c>
      <c r="C14" s="207">
        <v>181102.7</v>
      </c>
      <c r="D14" s="206">
        <v>191712.6</v>
      </c>
    </row>
    <row r="15" spans="1:6" x14ac:dyDescent="0.2">
      <c r="A15" s="167">
        <v>8</v>
      </c>
      <c r="B15" s="168" t="s">
        <v>2909</v>
      </c>
      <c r="C15" s="207">
        <v>452540.7</v>
      </c>
      <c r="D15" s="206">
        <v>481441.8</v>
      </c>
    </row>
    <row r="16" spans="1:6" x14ac:dyDescent="0.2">
      <c r="A16" s="167">
        <v>9</v>
      </c>
      <c r="B16" s="168" t="s">
        <v>2103</v>
      </c>
      <c r="C16" s="207">
        <v>112262.7</v>
      </c>
      <c r="D16" s="206">
        <v>116914.2</v>
      </c>
    </row>
    <row r="17" spans="1:4" x14ac:dyDescent="0.2">
      <c r="A17" s="167">
        <v>10</v>
      </c>
      <c r="B17" s="168" t="s">
        <v>2104</v>
      </c>
      <c r="C17" s="207">
        <v>252071.8</v>
      </c>
      <c r="D17" s="206">
        <v>266159.90000000002</v>
      </c>
    </row>
    <row r="18" spans="1:4" x14ac:dyDescent="0.2">
      <c r="A18" s="167">
        <v>11</v>
      </c>
      <c r="B18" s="168" t="s">
        <v>2105</v>
      </c>
      <c r="C18" s="207">
        <v>276208.3</v>
      </c>
      <c r="D18" s="206">
        <v>291908.59999999998</v>
      </c>
    </row>
    <row r="19" spans="1:4" x14ac:dyDescent="0.2">
      <c r="A19" s="167">
        <v>12</v>
      </c>
      <c r="B19" s="168" t="s">
        <v>2106</v>
      </c>
      <c r="C19" s="207">
        <v>243722.1</v>
      </c>
      <c r="D19" s="206">
        <v>259759.5</v>
      </c>
    </row>
    <row r="20" spans="1:4" x14ac:dyDescent="0.2">
      <c r="A20" s="167">
        <v>13</v>
      </c>
      <c r="B20" s="168" t="s">
        <v>2107</v>
      </c>
      <c r="C20" s="207">
        <v>185817.1</v>
      </c>
      <c r="D20" s="206">
        <v>197807.3</v>
      </c>
    </row>
    <row r="21" spans="1:4" x14ac:dyDescent="0.2">
      <c r="A21" s="167">
        <v>14</v>
      </c>
      <c r="B21" s="168" t="s">
        <v>2108</v>
      </c>
      <c r="C21" s="207">
        <v>183177.8</v>
      </c>
      <c r="D21" s="206">
        <v>195285.8</v>
      </c>
    </row>
    <row r="22" spans="1:4" x14ac:dyDescent="0.2">
      <c r="A22" s="167">
        <v>15</v>
      </c>
      <c r="B22" s="168" t="s">
        <v>2109</v>
      </c>
      <c r="C22" s="207">
        <v>366289.7</v>
      </c>
      <c r="D22" s="206">
        <v>389811.1</v>
      </c>
    </row>
    <row r="23" spans="1:4" x14ac:dyDescent="0.2">
      <c r="A23" s="167">
        <v>16</v>
      </c>
      <c r="B23" s="168" t="s">
        <v>2110</v>
      </c>
      <c r="C23" s="207">
        <v>146971.1</v>
      </c>
      <c r="D23" s="206">
        <v>155917.5</v>
      </c>
    </row>
    <row r="24" spans="1:4" x14ac:dyDescent="0.2">
      <c r="A24" s="167">
        <v>17</v>
      </c>
      <c r="B24" s="168" t="s">
        <v>2111</v>
      </c>
      <c r="C24" s="207">
        <v>128460.2</v>
      </c>
      <c r="D24" s="206">
        <v>136851.20000000001</v>
      </c>
    </row>
    <row r="25" spans="1:4" x14ac:dyDescent="0.2">
      <c r="A25" s="167">
        <v>18</v>
      </c>
      <c r="B25" s="168" t="s">
        <v>2112</v>
      </c>
      <c r="C25" s="207">
        <v>255726.5</v>
      </c>
      <c r="D25" s="206">
        <v>272282.90000000002</v>
      </c>
    </row>
    <row r="26" spans="1:4" x14ac:dyDescent="0.2">
      <c r="A26" s="167">
        <v>19</v>
      </c>
      <c r="B26" s="168" t="s">
        <v>2113</v>
      </c>
      <c r="C26" s="207">
        <v>280630</v>
      </c>
      <c r="D26" s="206">
        <v>298813.7</v>
      </c>
    </row>
    <row r="27" spans="1:4" x14ac:dyDescent="0.2">
      <c r="A27" s="167">
        <v>20</v>
      </c>
      <c r="B27" s="168" t="s">
        <v>2114</v>
      </c>
      <c r="C27" s="207">
        <v>140094.1</v>
      </c>
      <c r="D27" s="206">
        <v>149081.79999999999</v>
      </c>
    </row>
    <row r="28" spans="1:4" x14ac:dyDescent="0.2">
      <c r="A28" s="167">
        <v>21</v>
      </c>
      <c r="B28" s="168" t="s">
        <v>2115</v>
      </c>
      <c r="C28" s="207">
        <v>301577.8</v>
      </c>
      <c r="D28" s="206">
        <v>321489.09999999998</v>
      </c>
    </row>
    <row r="29" spans="1:4" x14ac:dyDescent="0.2">
      <c r="A29" s="167">
        <v>22</v>
      </c>
      <c r="B29" s="168" t="s">
        <v>2116</v>
      </c>
      <c r="C29" s="207">
        <v>457671.6</v>
      </c>
      <c r="D29" s="206">
        <v>488324.3</v>
      </c>
    </row>
    <row r="30" spans="1:4" x14ac:dyDescent="0.2">
      <c r="A30" s="167">
        <v>23</v>
      </c>
      <c r="B30" s="168" t="s">
        <v>2117</v>
      </c>
      <c r="C30" s="207">
        <v>224233</v>
      </c>
      <c r="D30" s="206">
        <v>238635.8</v>
      </c>
    </row>
    <row r="31" spans="1:4" x14ac:dyDescent="0.2">
      <c r="A31" s="167">
        <v>24</v>
      </c>
      <c r="B31" s="168" t="s">
        <v>2118</v>
      </c>
      <c r="C31" s="207">
        <v>292532.90000000002</v>
      </c>
      <c r="D31" s="206">
        <v>311065.5</v>
      </c>
    </row>
    <row r="32" spans="1:4" x14ac:dyDescent="0.2">
      <c r="A32" s="167">
        <v>25</v>
      </c>
      <c r="B32" s="168" t="s">
        <v>2119</v>
      </c>
      <c r="C32" s="207">
        <v>349288.2</v>
      </c>
      <c r="D32" s="206">
        <v>372397.3</v>
      </c>
    </row>
    <row r="33" spans="1:4" x14ac:dyDescent="0.2">
      <c r="A33" s="167">
        <v>26</v>
      </c>
      <c r="B33" s="168" t="s">
        <v>2120</v>
      </c>
      <c r="C33" s="207">
        <v>141290.4</v>
      </c>
      <c r="D33" s="206">
        <v>149856.9</v>
      </c>
    </row>
    <row r="34" spans="1:4" x14ac:dyDescent="0.2">
      <c r="A34" s="167">
        <v>27</v>
      </c>
      <c r="B34" s="168" t="s">
        <v>2121</v>
      </c>
      <c r="C34" s="207">
        <v>162528</v>
      </c>
      <c r="D34" s="206">
        <v>173217.4</v>
      </c>
    </row>
    <row r="35" spans="1:4" x14ac:dyDescent="0.2">
      <c r="A35" s="167">
        <v>28</v>
      </c>
      <c r="B35" s="168" t="s">
        <v>2122</v>
      </c>
      <c r="C35" s="207">
        <v>133045.9</v>
      </c>
      <c r="D35" s="206">
        <v>141622.29999999999</v>
      </c>
    </row>
    <row r="36" spans="1:4" x14ac:dyDescent="0.2">
      <c r="A36" s="167">
        <v>29</v>
      </c>
      <c r="B36" s="168" t="s">
        <v>2123</v>
      </c>
      <c r="C36" s="207">
        <v>179384.5</v>
      </c>
      <c r="D36" s="206">
        <v>190740.1</v>
      </c>
    </row>
    <row r="37" spans="1:4" x14ac:dyDescent="0.2">
      <c r="A37" s="167">
        <v>30</v>
      </c>
      <c r="B37" s="168" t="s">
        <v>2124</v>
      </c>
      <c r="C37" s="207">
        <v>647870.6</v>
      </c>
      <c r="D37" s="206">
        <v>690400.7</v>
      </c>
    </row>
    <row r="38" spans="1:4" x14ac:dyDescent="0.2">
      <c r="A38" s="167">
        <v>31</v>
      </c>
      <c r="B38" s="168" t="s">
        <v>2125</v>
      </c>
      <c r="C38" s="207">
        <v>214054.5</v>
      </c>
      <c r="D38" s="206">
        <v>227679.3</v>
      </c>
    </row>
    <row r="39" spans="1:4" x14ac:dyDescent="0.2">
      <c r="A39" s="167">
        <v>32</v>
      </c>
      <c r="B39" s="168" t="s">
        <v>2126</v>
      </c>
      <c r="C39" s="207">
        <v>95374.9</v>
      </c>
      <c r="D39" s="206">
        <v>100641.4</v>
      </c>
    </row>
    <row r="40" spans="1:4" x14ac:dyDescent="0.2">
      <c r="A40" s="167">
        <v>33</v>
      </c>
      <c r="B40" s="168" t="s">
        <v>2127</v>
      </c>
      <c r="C40" s="207">
        <v>225921.8</v>
      </c>
      <c r="D40" s="206">
        <v>240688</v>
      </c>
    </row>
    <row r="41" spans="1:4" x14ac:dyDescent="0.2">
      <c r="A41" s="167">
        <v>34</v>
      </c>
      <c r="B41" s="168" t="s">
        <v>2128</v>
      </c>
      <c r="C41" s="207">
        <v>123863.2</v>
      </c>
      <c r="D41" s="206">
        <v>131696</v>
      </c>
    </row>
    <row r="42" spans="1:4" x14ac:dyDescent="0.2">
      <c r="A42" s="167">
        <v>35</v>
      </c>
      <c r="B42" s="168" t="s">
        <v>2129</v>
      </c>
      <c r="C42" s="207">
        <v>132664.4</v>
      </c>
      <c r="D42" s="206">
        <v>141442.5</v>
      </c>
    </row>
    <row r="43" spans="1:4" x14ac:dyDescent="0.2">
      <c r="A43" s="167">
        <v>36</v>
      </c>
      <c r="B43" s="168" t="s">
        <v>2130</v>
      </c>
      <c r="C43" s="207">
        <v>163143.5</v>
      </c>
      <c r="D43" s="206">
        <v>173677.8</v>
      </c>
    </row>
    <row r="44" spans="1:4" x14ac:dyDescent="0.2">
      <c r="A44" s="167">
        <v>37</v>
      </c>
      <c r="B44" s="168" t="s">
        <v>2131</v>
      </c>
      <c r="C44" s="207">
        <v>281611.59999999998</v>
      </c>
      <c r="D44" s="206">
        <v>299804.79999999999</v>
      </c>
    </row>
    <row r="45" spans="1:4" x14ac:dyDescent="0.2">
      <c r="A45" s="167">
        <v>38</v>
      </c>
      <c r="B45" s="168" t="s">
        <v>2132</v>
      </c>
      <c r="C45" s="207">
        <v>320500.7</v>
      </c>
      <c r="D45" s="206">
        <v>341623.5</v>
      </c>
    </row>
    <row r="46" spans="1:4" x14ac:dyDescent="0.2">
      <c r="A46" s="167">
        <v>39</v>
      </c>
      <c r="B46" s="168" t="s">
        <v>324</v>
      </c>
      <c r="C46" s="207">
        <v>68007</v>
      </c>
      <c r="D46" s="206">
        <v>72353.399999999994</v>
      </c>
    </row>
    <row r="47" spans="1:4" x14ac:dyDescent="0.2">
      <c r="A47" s="167">
        <v>40</v>
      </c>
      <c r="B47" s="168" t="s">
        <v>2133</v>
      </c>
      <c r="C47" s="207">
        <v>137471.6</v>
      </c>
      <c r="D47" s="206">
        <v>146292.79999999999</v>
      </c>
    </row>
    <row r="48" spans="1:4" x14ac:dyDescent="0.2">
      <c r="A48" s="167">
        <v>41</v>
      </c>
      <c r="B48" s="168" t="s">
        <v>2134</v>
      </c>
      <c r="C48" s="207">
        <v>223956</v>
      </c>
      <c r="D48" s="206">
        <v>238680.4</v>
      </c>
    </row>
    <row r="49" spans="1:4" x14ac:dyDescent="0.2">
      <c r="A49" s="167">
        <v>42</v>
      </c>
      <c r="B49" s="168" t="s">
        <v>2135</v>
      </c>
      <c r="C49" s="207">
        <v>148888.4</v>
      </c>
      <c r="D49" s="206">
        <v>158545.29999999999</v>
      </c>
    </row>
    <row r="50" spans="1:4" x14ac:dyDescent="0.2">
      <c r="A50" s="167">
        <v>43</v>
      </c>
      <c r="B50" s="168" t="s">
        <v>2136</v>
      </c>
      <c r="C50" s="207">
        <v>195871.3</v>
      </c>
      <c r="D50" s="206">
        <v>208604.7</v>
      </c>
    </row>
    <row r="51" spans="1:4" x14ac:dyDescent="0.2">
      <c r="A51" s="167">
        <v>44</v>
      </c>
      <c r="B51" s="168" t="s">
        <v>2137</v>
      </c>
      <c r="C51" s="207">
        <v>481957.4</v>
      </c>
      <c r="D51" s="206">
        <v>513119.1</v>
      </c>
    </row>
    <row r="52" spans="1:4" x14ac:dyDescent="0.2">
      <c r="A52" s="167">
        <v>45</v>
      </c>
      <c r="B52" s="168" t="s">
        <v>2138</v>
      </c>
      <c r="C52" s="207">
        <v>190155.1</v>
      </c>
      <c r="D52" s="206">
        <v>202324.1</v>
      </c>
    </row>
    <row r="53" spans="1:4" x14ac:dyDescent="0.2">
      <c r="A53" s="167">
        <v>46</v>
      </c>
      <c r="B53" s="168" t="s">
        <v>2139</v>
      </c>
      <c r="C53" s="208">
        <v>272916.40000000002</v>
      </c>
      <c r="D53" s="208">
        <v>290562.09999999998</v>
      </c>
    </row>
    <row r="54" spans="1:4" x14ac:dyDescent="0.2">
      <c r="A54" s="177"/>
      <c r="B54" s="230" t="s">
        <v>339</v>
      </c>
      <c r="C54" s="231">
        <f>SUM(C8:C53)</f>
        <v>10435385.400000002</v>
      </c>
      <c r="D54" s="231">
        <f>SUM(D8:D53)</f>
        <v>11098412.700000001</v>
      </c>
    </row>
  </sheetData>
  <mergeCells count="1">
    <mergeCell ref="A5:D5"/>
  </mergeCells>
  <phoneticPr fontId="0" type="noConversion"/>
  <pageMargins left="0.65" right="0.23622047244094491" top="0.39370078740157483" bottom="0.22" header="0.31496062992125984" footer="0.31496062992125984"/>
  <pageSetup paperSize="9" orientation="portrait" r:id="rId1"/>
  <headerFooter alignWithMargins="0">
    <oddFooter>&amp;L&amp;"Times New Roman,обычный"&amp;8 8753-12</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6"/>
  <sheetViews>
    <sheetView workbookViewId="0">
      <selection activeCell="B28" sqref="B28"/>
    </sheetView>
  </sheetViews>
  <sheetFormatPr defaultColWidth="9.140625" defaultRowHeight="15" x14ac:dyDescent="0.25"/>
  <cols>
    <col min="1" max="1" width="7.140625" style="223" customWidth="1"/>
    <col min="2" max="2" width="49.28515625" style="223" customWidth="1"/>
    <col min="3" max="3" width="21.710937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A1" s="69"/>
      <c r="B1" s="69"/>
      <c r="C1" s="404" t="s">
        <v>2480</v>
      </c>
    </row>
    <row r="2" spans="1:3" x14ac:dyDescent="0.25">
      <c r="A2" s="69" t="s">
        <v>187</v>
      </c>
      <c r="B2" s="69"/>
      <c r="C2" s="404" t="s">
        <v>186</v>
      </c>
    </row>
    <row r="3" spans="1:3" x14ac:dyDescent="0.25">
      <c r="A3" s="69" t="s">
        <v>187</v>
      </c>
      <c r="B3" s="69"/>
      <c r="C3" s="321" t="s">
        <v>3041</v>
      </c>
    </row>
    <row r="4" spans="1:3" x14ac:dyDescent="0.25">
      <c r="A4" s="69" t="s">
        <v>187</v>
      </c>
      <c r="B4" s="69"/>
      <c r="C4" s="69"/>
    </row>
    <row r="5" spans="1:3" x14ac:dyDescent="0.25">
      <c r="A5" s="524" t="s">
        <v>2143</v>
      </c>
      <c r="B5" s="524"/>
      <c r="C5" s="524"/>
    </row>
    <row r="6" spans="1:3" x14ac:dyDescent="0.25">
      <c r="A6" s="524"/>
      <c r="B6" s="524"/>
      <c r="C6" s="524"/>
    </row>
    <row r="7" spans="1:3" x14ac:dyDescent="0.25">
      <c r="A7" s="69" t="s">
        <v>187</v>
      </c>
      <c r="B7" s="69"/>
      <c r="C7" s="69"/>
    </row>
    <row r="8" spans="1:3" ht="25.5" x14ac:dyDescent="0.25">
      <c r="A8" s="353" t="s">
        <v>2907</v>
      </c>
      <c r="B8" s="360" t="s">
        <v>2094</v>
      </c>
      <c r="C8" s="353" t="s">
        <v>2908</v>
      </c>
    </row>
    <row r="9" spans="1:3" x14ac:dyDescent="0.25">
      <c r="A9" s="353">
        <v>1</v>
      </c>
      <c r="B9" s="360">
        <v>2</v>
      </c>
      <c r="C9" s="353">
        <v>3</v>
      </c>
    </row>
    <row r="10" spans="1:3" s="225" customFormat="1" ht="12.75" x14ac:dyDescent="0.2">
      <c r="A10" s="73">
        <v>1</v>
      </c>
      <c r="B10" s="405" t="s">
        <v>2144</v>
      </c>
      <c r="C10" s="208">
        <v>213355.7</v>
      </c>
    </row>
    <row r="11" spans="1:3" s="225" customFormat="1" ht="12.75" x14ac:dyDescent="0.2">
      <c r="A11" s="73">
        <v>2</v>
      </c>
      <c r="B11" s="405" t="s">
        <v>2145</v>
      </c>
      <c r="C11" s="208">
        <v>6558.3</v>
      </c>
    </row>
    <row r="12" spans="1:3" x14ac:dyDescent="0.25">
      <c r="A12" s="216"/>
      <c r="B12" s="406" t="s">
        <v>2146</v>
      </c>
      <c r="C12" s="208">
        <v>3160</v>
      </c>
    </row>
    <row r="13" spans="1:3" x14ac:dyDescent="0.25">
      <c r="A13" s="216"/>
      <c r="B13" s="406" t="s">
        <v>2147</v>
      </c>
      <c r="C13" s="208">
        <v>1109.5</v>
      </c>
    </row>
    <row r="14" spans="1:3" x14ac:dyDescent="0.25">
      <c r="A14" s="216"/>
      <c r="B14" s="406" t="s">
        <v>2148</v>
      </c>
      <c r="C14" s="208">
        <v>2215.5</v>
      </c>
    </row>
    <row r="15" spans="1:3" x14ac:dyDescent="0.25">
      <c r="A15" s="216"/>
      <c r="B15" s="406" t="s">
        <v>2149</v>
      </c>
      <c r="C15" s="208">
        <v>73.3</v>
      </c>
    </row>
    <row r="16" spans="1:3" s="225" customFormat="1" ht="12.75" x14ac:dyDescent="0.2">
      <c r="A16" s="73">
        <v>3</v>
      </c>
      <c r="B16" s="405" t="s">
        <v>2150</v>
      </c>
      <c r="C16" s="208">
        <v>32969.199999999997</v>
      </c>
    </row>
    <row r="17" spans="1:3" s="225" customFormat="1" ht="12.75" x14ac:dyDescent="0.2">
      <c r="A17" s="73">
        <v>4</v>
      </c>
      <c r="B17" s="405" t="s">
        <v>2151</v>
      </c>
      <c r="C17" s="208">
        <v>2813.8</v>
      </c>
    </row>
    <row r="18" spans="1:3" x14ac:dyDescent="0.25">
      <c r="A18" s="216"/>
      <c r="B18" s="406" t="s">
        <v>2152</v>
      </c>
      <c r="C18" s="208">
        <v>2189.9</v>
      </c>
    </row>
    <row r="19" spans="1:3" x14ac:dyDescent="0.25">
      <c r="A19" s="216"/>
      <c r="B19" s="406" t="s">
        <v>2153</v>
      </c>
      <c r="C19" s="208">
        <v>102.8</v>
      </c>
    </row>
    <row r="20" spans="1:3" x14ac:dyDescent="0.25">
      <c r="A20" s="216"/>
      <c r="B20" s="406" t="s">
        <v>2154</v>
      </c>
      <c r="C20" s="208">
        <v>248.2</v>
      </c>
    </row>
    <row r="21" spans="1:3" x14ac:dyDescent="0.25">
      <c r="A21" s="216"/>
      <c r="B21" s="406" t="s">
        <v>2155</v>
      </c>
      <c r="C21" s="208">
        <v>272.89999999999998</v>
      </c>
    </row>
    <row r="22" spans="1:3" s="225" customFormat="1" ht="12.75" x14ac:dyDescent="0.2">
      <c r="A22" s="73">
        <v>5</v>
      </c>
      <c r="B22" s="405" t="s">
        <v>2097</v>
      </c>
      <c r="C22" s="208">
        <v>8092.4</v>
      </c>
    </row>
    <row r="23" spans="1:3" s="225" customFormat="1" ht="12.75" x14ac:dyDescent="0.2">
      <c r="A23" s="73">
        <v>6</v>
      </c>
      <c r="B23" s="405" t="s">
        <v>2156</v>
      </c>
      <c r="C23" s="208">
        <v>12101.8</v>
      </c>
    </row>
    <row r="24" spans="1:3" s="225" customFormat="1" ht="12.75" x14ac:dyDescent="0.2">
      <c r="A24" s="216"/>
      <c r="B24" s="406" t="s">
        <v>2157</v>
      </c>
      <c r="C24" s="208">
        <v>7269</v>
      </c>
    </row>
    <row r="25" spans="1:3" x14ac:dyDescent="0.25">
      <c r="A25" s="216"/>
      <c r="B25" s="406" t="s">
        <v>2158</v>
      </c>
      <c r="C25" s="208">
        <v>2771.5</v>
      </c>
    </row>
    <row r="26" spans="1:3" x14ac:dyDescent="0.25">
      <c r="A26" s="216"/>
      <c r="B26" s="406" t="s">
        <v>2159</v>
      </c>
      <c r="C26" s="208">
        <v>311.7</v>
      </c>
    </row>
    <row r="27" spans="1:3" x14ac:dyDescent="0.25">
      <c r="A27" s="216"/>
      <c r="B27" s="406" t="s">
        <v>2160</v>
      </c>
      <c r="C27" s="208">
        <v>272.10000000000002</v>
      </c>
    </row>
    <row r="28" spans="1:3" x14ac:dyDescent="0.25">
      <c r="A28" s="216"/>
      <c r="B28" s="406" t="s">
        <v>2161</v>
      </c>
      <c r="C28" s="208">
        <v>437.9</v>
      </c>
    </row>
    <row r="29" spans="1:3" x14ac:dyDescent="0.25">
      <c r="A29" s="216"/>
      <c r="B29" s="406" t="s">
        <v>2162</v>
      </c>
      <c r="C29" s="208">
        <v>431.7</v>
      </c>
    </row>
    <row r="30" spans="1:3" x14ac:dyDescent="0.25">
      <c r="A30" s="216"/>
      <c r="B30" s="406" t="s">
        <v>2163</v>
      </c>
      <c r="C30" s="208">
        <v>346.7</v>
      </c>
    </row>
    <row r="31" spans="1:3" x14ac:dyDescent="0.25">
      <c r="A31" s="216"/>
      <c r="B31" s="406" t="s">
        <v>2164</v>
      </c>
      <c r="C31" s="208">
        <v>261.2</v>
      </c>
    </row>
    <row r="32" spans="1:3" x14ac:dyDescent="0.25">
      <c r="A32" s="73">
        <v>7</v>
      </c>
      <c r="B32" s="405" t="s">
        <v>2165</v>
      </c>
      <c r="C32" s="208">
        <v>5098</v>
      </c>
    </row>
    <row r="33" spans="1:3" s="225" customFormat="1" ht="12.75" x14ac:dyDescent="0.2">
      <c r="A33" s="216"/>
      <c r="B33" s="406" t="s">
        <v>2166</v>
      </c>
      <c r="C33" s="208">
        <v>3959.3</v>
      </c>
    </row>
    <row r="34" spans="1:3" x14ac:dyDescent="0.25">
      <c r="A34" s="216"/>
      <c r="B34" s="406" t="s">
        <v>2167</v>
      </c>
      <c r="C34" s="208">
        <v>306.8</v>
      </c>
    </row>
    <row r="35" spans="1:3" x14ac:dyDescent="0.25">
      <c r="A35" s="216"/>
      <c r="B35" s="406" t="s">
        <v>2168</v>
      </c>
      <c r="C35" s="208">
        <v>226</v>
      </c>
    </row>
    <row r="36" spans="1:3" x14ac:dyDescent="0.25">
      <c r="A36" s="216"/>
      <c r="B36" s="406" t="s">
        <v>2169</v>
      </c>
      <c r="C36" s="208">
        <v>310</v>
      </c>
    </row>
    <row r="37" spans="1:3" x14ac:dyDescent="0.25">
      <c r="A37" s="216"/>
      <c r="B37" s="406" t="s">
        <v>2170</v>
      </c>
      <c r="C37" s="208">
        <v>295.89999999999998</v>
      </c>
    </row>
    <row r="38" spans="1:3" x14ac:dyDescent="0.25">
      <c r="A38" s="73">
        <v>8</v>
      </c>
      <c r="B38" s="405" t="s">
        <v>2171</v>
      </c>
      <c r="C38" s="208">
        <v>15098.4</v>
      </c>
    </row>
    <row r="39" spans="1:3" s="225" customFormat="1" ht="12.75" x14ac:dyDescent="0.2">
      <c r="A39" s="216"/>
      <c r="B39" s="406" t="s">
        <v>2172</v>
      </c>
      <c r="C39" s="208">
        <v>11177.4</v>
      </c>
    </row>
    <row r="40" spans="1:3" x14ac:dyDescent="0.25">
      <c r="A40" s="216"/>
      <c r="B40" s="406" t="s">
        <v>2173</v>
      </c>
      <c r="C40" s="208">
        <v>2041.5</v>
      </c>
    </row>
    <row r="41" spans="1:3" x14ac:dyDescent="0.25">
      <c r="A41" s="216"/>
      <c r="B41" s="406" t="s">
        <v>2174</v>
      </c>
      <c r="C41" s="208">
        <v>1474.8</v>
      </c>
    </row>
    <row r="42" spans="1:3" x14ac:dyDescent="0.25">
      <c r="A42" s="216"/>
      <c r="B42" s="406" t="s">
        <v>2175</v>
      </c>
      <c r="C42" s="208">
        <v>404.7</v>
      </c>
    </row>
    <row r="43" spans="1:3" x14ac:dyDescent="0.25">
      <c r="A43" s="73">
        <v>9</v>
      </c>
      <c r="B43" s="405" t="s">
        <v>2101</v>
      </c>
      <c r="C43" s="208">
        <v>14139.3</v>
      </c>
    </row>
    <row r="44" spans="1:3" s="225" customFormat="1" ht="12.75" x14ac:dyDescent="0.2">
      <c r="A44" s="73">
        <v>10</v>
      </c>
      <c r="B44" s="405" t="s">
        <v>2102</v>
      </c>
      <c r="C44" s="208">
        <v>16436</v>
      </c>
    </row>
    <row r="45" spans="1:3" s="225" customFormat="1" ht="12.75" x14ac:dyDescent="0.2">
      <c r="A45" s="73">
        <v>11</v>
      </c>
      <c r="B45" s="405" t="s">
        <v>2103</v>
      </c>
      <c r="C45" s="208">
        <v>20630.099999999999</v>
      </c>
    </row>
    <row r="46" spans="1:3" s="225" customFormat="1" ht="12.75" x14ac:dyDescent="0.2">
      <c r="A46" s="73">
        <v>12</v>
      </c>
      <c r="B46" s="405" t="s">
        <v>2176</v>
      </c>
      <c r="C46" s="208">
        <v>22129</v>
      </c>
    </row>
    <row r="47" spans="1:3" s="225" customFormat="1" ht="12.75" x14ac:dyDescent="0.2">
      <c r="A47" s="216"/>
      <c r="B47" s="406" t="s">
        <v>2177</v>
      </c>
      <c r="C47" s="208">
        <v>17667.900000000001</v>
      </c>
    </row>
    <row r="48" spans="1:3" s="225" customFormat="1" ht="12.75" x14ac:dyDescent="0.2">
      <c r="A48" s="216"/>
      <c r="B48" s="406" t="s">
        <v>2178</v>
      </c>
      <c r="C48" s="208">
        <v>302.10000000000002</v>
      </c>
    </row>
    <row r="49" spans="1:3" x14ac:dyDescent="0.25">
      <c r="A49" s="216"/>
      <c r="B49" s="406" t="s">
        <v>2179</v>
      </c>
      <c r="C49" s="208">
        <v>256.10000000000002</v>
      </c>
    </row>
    <row r="50" spans="1:3" x14ac:dyDescent="0.25">
      <c r="A50" s="216"/>
      <c r="B50" s="406" t="s">
        <v>2180</v>
      </c>
      <c r="C50" s="208">
        <v>455</v>
      </c>
    </row>
    <row r="51" spans="1:3" x14ac:dyDescent="0.25">
      <c r="A51" s="216"/>
      <c r="B51" s="406" t="s">
        <v>2181</v>
      </c>
      <c r="C51" s="208">
        <v>261</v>
      </c>
    </row>
    <row r="52" spans="1:3" x14ac:dyDescent="0.25">
      <c r="A52" s="216"/>
      <c r="B52" s="406" t="s">
        <v>2182</v>
      </c>
      <c r="C52" s="208">
        <v>704.4</v>
      </c>
    </row>
    <row r="53" spans="1:3" x14ac:dyDescent="0.25">
      <c r="A53" s="216"/>
      <c r="B53" s="406" t="s">
        <v>2183</v>
      </c>
      <c r="C53" s="208">
        <v>716.4</v>
      </c>
    </row>
    <row r="54" spans="1:3" x14ac:dyDescent="0.25">
      <c r="A54" s="216"/>
      <c r="B54" s="406" t="s">
        <v>2184</v>
      </c>
      <c r="C54" s="208">
        <v>356.1</v>
      </c>
    </row>
    <row r="55" spans="1:3" x14ac:dyDescent="0.25">
      <c r="A55" s="216"/>
      <c r="B55" s="406" t="s">
        <v>2185</v>
      </c>
      <c r="C55" s="208">
        <v>210.9</v>
      </c>
    </row>
    <row r="56" spans="1:3" x14ac:dyDescent="0.25">
      <c r="A56" s="216"/>
      <c r="B56" s="406" t="s">
        <v>2186</v>
      </c>
      <c r="C56" s="208">
        <v>1199.0999999999999</v>
      </c>
    </row>
    <row r="57" spans="1:3" x14ac:dyDescent="0.25">
      <c r="A57" s="73">
        <v>13</v>
      </c>
      <c r="B57" s="405" t="s">
        <v>2187</v>
      </c>
      <c r="C57" s="208">
        <v>15043.2</v>
      </c>
    </row>
    <row r="58" spans="1:3" x14ac:dyDescent="0.25">
      <c r="A58" s="216"/>
      <c r="B58" s="406" t="s">
        <v>2188</v>
      </c>
      <c r="C58" s="208">
        <v>10856.1</v>
      </c>
    </row>
    <row r="59" spans="1:3" s="225" customFormat="1" ht="12.75" x14ac:dyDescent="0.2">
      <c r="A59" s="216"/>
      <c r="B59" s="406" t="s">
        <v>2189</v>
      </c>
      <c r="C59" s="208">
        <v>555.4</v>
      </c>
    </row>
    <row r="60" spans="1:3" x14ac:dyDescent="0.25">
      <c r="A60" s="216"/>
      <c r="B60" s="406" t="s">
        <v>2190</v>
      </c>
      <c r="C60" s="208">
        <v>554.1</v>
      </c>
    </row>
    <row r="61" spans="1:3" x14ac:dyDescent="0.25">
      <c r="A61" s="216"/>
      <c r="B61" s="406" t="s">
        <v>2191</v>
      </c>
      <c r="C61" s="208">
        <v>1540.7</v>
      </c>
    </row>
    <row r="62" spans="1:3" x14ac:dyDescent="0.25">
      <c r="A62" s="216"/>
      <c r="B62" s="406" t="s">
        <v>2192</v>
      </c>
      <c r="C62" s="208">
        <v>515.79999999999995</v>
      </c>
    </row>
    <row r="63" spans="1:3" x14ac:dyDescent="0.25">
      <c r="A63" s="216"/>
      <c r="B63" s="406" t="s">
        <v>2193</v>
      </c>
      <c r="C63" s="208">
        <v>512.6</v>
      </c>
    </row>
    <row r="64" spans="1:3" x14ac:dyDescent="0.25">
      <c r="A64" s="216"/>
      <c r="B64" s="406" t="s">
        <v>2194</v>
      </c>
      <c r="C64" s="208">
        <v>256.5</v>
      </c>
    </row>
    <row r="65" spans="1:3" x14ac:dyDescent="0.25">
      <c r="A65" s="216"/>
      <c r="B65" s="406" t="s">
        <v>2195</v>
      </c>
      <c r="C65" s="208">
        <v>252</v>
      </c>
    </row>
    <row r="66" spans="1:3" x14ac:dyDescent="0.25">
      <c r="A66" s="73">
        <v>14</v>
      </c>
      <c r="B66" s="405" t="s">
        <v>2196</v>
      </c>
      <c r="C66" s="208">
        <v>5422.1</v>
      </c>
    </row>
    <row r="67" spans="1:3" x14ac:dyDescent="0.25">
      <c r="A67" s="216"/>
      <c r="B67" s="406" t="s">
        <v>2197</v>
      </c>
      <c r="C67" s="208">
        <v>2010.8</v>
      </c>
    </row>
    <row r="68" spans="1:3" s="225" customFormat="1" ht="12.75" x14ac:dyDescent="0.2">
      <c r="A68" s="216"/>
      <c r="B68" s="406" t="s">
        <v>2198</v>
      </c>
      <c r="C68" s="208">
        <v>274</v>
      </c>
    </row>
    <row r="69" spans="1:3" x14ac:dyDescent="0.25">
      <c r="A69" s="216"/>
      <c r="B69" s="406" t="s">
        <v>2199</v>
      </c>
      <c r="C69" s="208">
        <v>371.8</v>
      </c>
    </row>
    <row r="70" spans="1:3" x14ac:dyDescent="0.25">
      <c r="A70" s="216"/>
      <c r="B70" s="406" t="s">
        <v>2200</v>
      </c>
      <c r="C70" s="208">
        <v>186.1</v>
      </c>
    </row>
    <row r="71" spans="1:3" x14ac:dyDescent="0.25">
      <c r="A71" s="216"/>
      <c r="B71" s="406" t="s">
        <v>2201</v>
      </c>
      <c r="C71" s="208">
        <v>426.2</v>
      </c>
    </row>
    <row r="72" spans="1:3" x14ac:dyDescent="0.25">
      <c r="A72" s="216"/>
      <c r="B72" s="406" t="s">
        <v>2202</v>
      </c>
      <c r="C72" s="208">
        <v>454.8</v>
      </c>
    </row>
    <row r="73" spans="1:3" x14ac:dyDescent="0.25">
      <c r="A73" s="216"/>
      <c r="B73" s="406" t="s">
        <v>2203</v>
      </c>
      <c r="C73" s="208">
        <v>105.1</v>
      </c>
    </row>
    <row r="74" spans="1:3" x14ac:dyDescent="0.25">
      <c r="A74" s="216"/>
      <c r="B74" s="406" t="s">
        <v>2204</v>
      </c>
      <c r="C74" s="208">
        <v>351.8</v>
      </c>
    </row>
    <row r="75" spans="1:3" x14ac:dyDescent="0.25">
      <c r="A75" s="216"/>
      <c r="B75" s="406" t="s">
        <v>2205</v>
      </c>
      <c r="C75" s="208">
        <v>552</v>
      </c>
    </row>
    <row r="76" spans="1:3" x14ac:dyDescent="0.25">
      <c r="A76" s="216"/>
      <c r="B76" s="406" t="s">
        <v>2206</v>
      </c>
      <c r="C76" s="208">
        <v>306.39999999999998</v>
      </c>
    </row>
    <row r="77" spans="1:3" x14ac:dyDescent="0.25">
      <c r="A77" s="216"/>
      <c r="B77" s="406" t="s">
        <v>2207</v>
      </c>
      <c r="C77" s="208">
        <v>264.39999999999998</v>
      </c>
    </row>
    <row r="78" spans="1:3" x14ac:dyDescent="0.25">
      <c r="A78" s="216"/>
      <c r="B78" s="406" t="s">
        <v>2208</v>
      </c>
      <c r="C78" s="208">
        <v>118.7</v>
      </c>
    </row>
    <row r="79" spans="1:3" x14ac:dyDescent="0.25">
      <c r="A79" s="73">
        <v>15</v>
      </c>
      <c r="B79" s="405" t="s">
        <v>2209</v>
      </c>
      <c r="C79" s="208">
        <v>3542.7</v>
      </c>
    </row>
    <row r="80" spans="1:3" x14ac:dyDescent="0.25">
      <c r="A80" s="216"/>
      <c r="B80" s="406" t="s">
        <v>2210</v>
      </c>
      <c r="C80" s="208">
        <v>1615.5</v>
      </c>
    </row>
    <row r="81" spans="1:3" s="225" customFormat="1" ht="12.75" x14ac:dyDescent="0.2">
      <c r="A81" s="216"/>
      <c r="B81" s="406" t="s">
        <v>2211</v>
      </c>
      <c r="C81" s="208">
        <v>498.5</v>
      </c>
    </row>
    <row r="82" spans="1:3" x14ac:dyDescent="0.25">
      <c r="A82" s="216"/>
      <c r="B82" s="406" t="s">
        <v>2212</v>
      </c>
      <c r="C82" s="208">
        <v>242.4</v>
      </c>
    </row>
    <row r="83" spans="1:3" x14ac:dyDescent="0.25">
      <c r="A83" s="216"/>
      <c r="B83" s="406" t="s">
        <v>2184</v>
      </c>
      <c r="C83" s="208">
        <v>223</v>
      </c>
    </row>
    <row r="84" spans="1:3" x14ac:dyDescent="0.25">
      <c r="A84" s="216"/>
      <c r="B84" s="406" t="s">
        <v>2213</v>
      </c>
      <c r="C84" s="208">
        <v>248.8</v>
      </c>
    </row>
    <row r="85" spans="1:3" x14ac:dyDescent="0.25">
      <c r="A85" s="216"/>
      <c r="B85" s="406" t="s">
        <v>2214</v>
      </c>
      <c r="C85" s="208">
        <v>351.8</v>
      </c>
    </row>
    <row r="86" spans="1:3" x14ac:dyDescent="0.25">
      <c r="A86" s="216"/>
      <c r="B86" s="406" t="s">
        <v>2215</v>
      </c>
      <c r="C86" s="208">
        <v>362.7</v>
      </c>
    </row>
    <row r="87" spans="1:3" x14ac:dyDescent="0.25">
      <c r="A87" s="73">
        <v>16</v>
      </c>
      <c r="B87" s="405" t="s">
        <v>2216</v>
      </c>
      <c r="C87" s="208">
        <v>2811.6</v>
      </c>
    </row>
    <row r="88" spans="1:3" x14ac:dyDescent="0.25">
      <c r="A88" s="216"/>
      <c r="B88" s="406" t="s">
        <v>2217</v>
      </c>
      <c r="C88" s="208">
        <v>1283.3</v>
      </c>
    </row>
    <row r="89" spans="1:3" s="225" customFormat="1" ht="12.75" x14ac:dyDescent="0.2">
      <c r="A89" s="216"/>
      <c r="B89" s="406" t="s">
        <v>2218</v>
      </c>
      <c r="C89" s="208">
        <v>174.6</v>
      </c>
    </row>
    <row r="90" spans="1:3" x14ac:dyDescent="0.25">
      <c r="A90" s="216"/>
      <c r="B90" s="406" t="s">
        <v>2219</v>
      </c>
      <c r="C90" s="208">
        <v>109.8</v>
      </c>
    </row>
    <row r="91" spans="1:3" x14ac:dyDescent="0.25">
      <c r="A91" s="216"/>
      <c r="B91" s="406" t="s">
        <v>2220</v>
      </c>
      <c r="C91" s="208">
        <v>209.4</v>
      </c>
    </row>
    <row r="92" spans="1:3" x14ac:dyDescent="0.25">
      <c r="A92" s="216"/>
      <c r="B92" s="406" t="s">
        <v>2221</v>
      </c>
      <c r="C92" s="208">
        <v>420.5</v>
      </c>
    </row>
    <row r="93" spans="1:3" x14ac:dyDescent="0.25">
      <c r="A93" s="216"/>
      <c r="B93" s="406" t="s">
        <v>2222</v>
      </c>
      <c r="C93" s="208">
        <v>142.19999999999999</v>
      </c>
    </row>
    <row r="94" spans="1:3" x14ac:dyDescent="0.25">
      <c r="A94" s="216"/>
      <c r="B94" s="406" t="s">
        <v>2223</v>
      </c>
      <c r="C94" s="208">
        <v>471.8</v>
      </c>
    </row>
    <row r="95" spans="1:3" x14ac:dyDescent="0.25">
      <c r="A95" s="73">
        <v>17</v>
      </c>
      <c r="B95" s="405" t="s">
        <v>2224</v>
      </c>
      <c r="C95" s="208">
        <v>8767.7999999999993</v>
      </c>
    </row>
    <row r="96" spans="1:3" x14ac:dyDescent="0.25">
      <c r="A96" s="216"/>
      <c r="B96" s="406" t="s">
        <v>2225</v>
      </c>
      <c r="C96" s="208">
        <v>4979.5</v>
      </c>
    </row>
    <row r="97" spans="1:3" s="225" customFormat="1" ht="12.75" x14ac:dyDescent="0.2">
      <c r="A97" s="216"/>
      <c r="B97" s="406" t="s">
        <v>2226</v>
      </c>
      <c r="C97" s="208">
        <v>274.60000000000002</v>
      </c>
    </row>
    <row r="98" spans="1:3" x14ac:dyDescent="0.25">
      <c r="A98" s="216"/>
      <c r="B98" s="406" t="s">
        <v>2227</v>
      </c>
      <c r="C98" s="208">
        <v>697.8</v>
      </c>
    </row>
    <row r="99" spans="1:3" x14ac:dyDescent="0.25">
      <c r="A99" s="216"/>
      <c r="B99" s="406" t="s">
        <v>2228</v>
      </c>
      <c r="C99" s="208">
        <v>1058.8</v>
      </c>
    </row>
    <row r="100" spans="1:3" x14ac:dyDescent="0.25">
      <c r="A100" s="216"/>
      <c r="B100" s="406" t="s">
        <v>2229</v>
      </c>
      <c r="C100" s="208">
        <v>365.7</v>
      </c>
    </row>
    <row r="101" spans="1:3" x14ac:dyDescent="0.25">
      <c r="A101" s="216"/>
      <c r="B101" s="406" t="s">
        <v>2230</v>
      </c>
      <c r="C101" s="208">
        <v>628.5</v>
      </c>
    </row>
    <row r="102" spans="1:3" x14ac:dyDescent="0.25">
      <c r="A102" s="216"/>
      <c r="B102" s="406" t="s">
        <v>2231</v>
      </c>
      <c r="C102" s="208">
        <v>762.9</v>
      </c>
    </row>
    <row r="103" spans="1:3" x14ac:dyDescent="0.25">
      <c r="A103" s="73">
        <v>18</v>
      </c>
      <c r="B103" s="405" t="s">
        <v>2232</v>
      </c>
      <c r="C103" s="208">
        <v>5425.1</v>
      </c>
    </row>
    <row r="104" spans="1:3" x14ac:dyDescent="0.25">
      <c r="A104" s="216"/>
      <c r="B104" s="406" t="s">
        <v>2233</v>
      </c>
      <c r="C104" s="208">
        <v>2632.7</v>
      </c>
    </row>
    <row r="105" spans="1:3" s="225" customFormat="1" ht="12.75" x14ac:dyDescent="0.2">
      <c r="A105" s="216"/>
      <c r="B105" s="406" t="s">
        <v>2234</v>
      </c>
      <c r="C105" s="208">
        <v>267.8</v>
      </c>
    </row>
    <row r="106" spans="1:3" x14ac:dyDescent="0.25">
      <c r="A106" s="216"/>
      <c r="B106" s="406" t="s">
        <v>2235</v>
      </c>
      <c r="C106" s="208">
        <v>399.6</v>
      </c>
    </row>
    <row r="107" spans="1:3" x14ac:dyDescent="0.25">
      <c r="A107" s="216"/>
      <c r="B107" s="406" t="s">
        <v>2236</v>
      </c>
      <c r="C107" s="208">
        <v>894.8</v>
      </c>
    </row>
    <row r="108" spans="1:3" x14ac:dyDescent="0.25">
      <c r="A108" s="216"/>
      <c r="B108" s="406" t="s">
        <v>2237</v>
      </c>
      <c r="C108" s="208">
        <v>227.9</v>
      </c>
    </row>
    <row r="109" spans="1:3" x14ac:dyDescent="0.25">
      <c r="A109" s="216"/>
      <c r="B109" s="406" t="s">
        <v>2238</v>
      </c>
      <c r="C109" s="208">
        <v>791</v>
      </c>
    </row>
    <row r="110" spans="1:3" x14ac:dyDescent="0.25">
      <c r="A110" s="216"/>
      <c r="B110" s="406" t="s">
        <v>2239</v>
      </c>
      <c r="C110" s="208">
        <v>211.3</v>
      </c>
    </row>
    <row r="111" spans="1:3" x14ac:dyDescent="0.25">
      <c r="A111" s="73">
        <v>19</v>
      </c>
      <c r="B111" s="405" t="s">
        <v>2240</v>
      </c>
      <c r="C111" s="208">
        <v>2215.6</v>
      </c>
    </row>
    <row r="112" spans="1:3" x14ac:dyDescent="0.25">
      <c r="A112" s="216"/>
      <c r="B112" s="406" t="s">
        <v>2241</v>
      </c>
      <c r="C112" s="208">
        <v>1391.4</v>
      </c>
    </row>
    <row r="113" spans="1:3" s="225" customFormat="1" ht="12.75" x14ac:dyDescent="0.2">
      <c r="A113" s="216"/>
      <c r="B113" s="406" t="s">
        <v>2242</v>
      </c>
      <c r="C113" s="208">
        <v>334.3</v>
      </c>
    </row>
    <row r="114" spans="1:3" x14ac:dyDescent="0.25">
      <c r="A114" s="216"/>
      <c r="B114" s="406" t="s">
        <v>2243</v>
      </c>
      <c r="C114" s="208">
        <v>231.1</v>
      </c>
    </row>
    <row r="115" spans="1:3" x14ac:dyDescent="0.25">
      <c r="A115" s="216"/>
      <c r="B115" s="406" t="s">
        <v>2244</v>
      </c>
      <c r="C115" s="208">
        <v>159.69999999999999</v>
      </c>
    </row>
    <row r="116" spans="1:3" x14ac:dyDescent="0.25">
      <c r="A116" s="216"/>
      <c r="B116" s="406" t="s">
        <v>2245</v>
      </c>
      <c r="C116" s="208">
        <v>99.1</v>
      </c>
    </row>
    <row r="117" spans="1:3" x14ac:dyDescent="0.25">
      <c r="A117" s="73">
        <v>20</v>
      </c>
      <c r="B117" s="405" t="s">
        <v>2246</v>
      </c>
      <c r="C117" s="208">
        <v>4138.8</v>
      </c>
    </row>
    <row r="118" spans="1:3" x14ac:dyDescent="0.25">
      <c r="A118" s="216"/>
      <c r="B118" s="406" t="s">
        <v>2247</v>
      </c>
      <c r="C118" s="208">
        <v>1596.5</v>
      </c>
    </row>
    <row r="119" spans="1:3" s="225" customFormat="1" ht="12.75" x14ac:dyDescent="0.2">
      <c r="A119" s="216"/>
      <c r="B119" s="406" t="s">
        <v>2248</v>
      </c>
      <c r="C119" s="208">
        <v>883.1</v>
      </c>
    </row>
    <row r="120" spans="1:3" x14ac:dyDescent="0.25">
      <c r="A120" s="216"/>
      <c r="B120" s="406" t="s">
        <v>2249</v>
      </c>
      <c r="C120" s="208">
        <v>221.7</v>
      </c>
    </row>
    <row r="121" spans="1:3" x14ac:dyDescent="0.25">
      <c r="A121" s="216"/>
      <c r="B121" s="406" t="s">
        <v>2250</v>
      </c>
      <c r="C121" s="208">
        <v>375.3</v>
      </c>
    </row>
    <row r="122" spans="1:3" x14ac:dyDescent="0.25">
      <c r="A122" s="216"/>
      <c r="B122" s="406" t="s">
        <v>2251</v>
      </c>
      <c r="C122" s="208">
        <v>230.7</v>
      </c>
    </row>
    <row r="123" spans="1:3" x14ac:dyDescent="0.25">
      <c r="A123" s="216"/>
      <c r="B123" s="406" t="s">
        <v>2252</v>
      </c>
      <c r="C123" s="208">
        <v>658.8</v>
      </c>
    </row>
    <row r="124" spans="1:3" x14ac:dyDescent="0.25">
      <c r="A124" s="216"/>
      <c r="B124" s="406" t="s">
        <v>2253</v>
      </c>
      <c r="C124" s="208">
        <v>172.7</v>
      </c>
    </row>
    <row r="125" spans="1:3" x14ac:dyDescent="0.25">
      <c r="A125" s="73">
        <v>21</v>
      </c>
      <c r="B125" s="405" t="s">
        <v>2254</v>
      </c>
      <c r="C125" s="208">
        <v>4819.6000000000004</v>
      </c>
    </row>
    <row r="126" spans="1:3" x14ac:dyDescent="0.25">
      <c r="A126" s="216"/>
      <c r="B126" s="406" t="s">
        <v>2255</v>
      </c>
      <c r="C126" s="208">
        <v>1839.2</v>
      </c>
    </row>
    <row r="127" spans="1:3" s="225" customFormat="1" ht="12.75" x14ac:dyDescent="0.2">
      <c r="A127" s="216"/>
      <c r="B127" s="406" t="s">
        <v>2256</v>
      </c>
      <c r="C127" s="208">
        <v>232</v>
      </c>
    </row>
    <row r="128" spans="1:3" x14ac:dyDescent="0.25">
      <c r="A128" s="216"/>
      <c r="B128" s="406" t="s">
        <v>2257</v>
      </c>
      <c r="C128" s="208">
        <v>1291.2</v>
      </c>
    </row>
    <row r="129" spans="1:3" x14ac:dyDescent="0.25">
      <c r="A129" s="216"/>
      <c r="B129" s="406" t="s">
        <v>2258</v>
      </c>
      <c r="C129" s="208">
        <v>494.9</v>
      </c>
    </row>
    <row r="130" spans="1:3" x14ac:dyDescent="0.25">
      <c r="A130" s="216"/>
      <c r="B130" s="406" t="s">
        <v>2259</v>
      </c>
      <c r="C130" s="208">
        <v>277.2</v>
      </c>
    </row>
    <row r="131" spans="1:3" x14ac:dyDescent="0.25">
      <c r="A131" s="216"/>
      <c r="B131" s="406" t="s">
        <v>2260</v>
      </c>
      <c r="C131" s="208">
        <v>287.2</v>
      </c>
    </row>
    <row r="132" spans="1:3" x14ac:dyDescent="0.25">
      <c r="A132" s="216"/>
      <c r="B132" s="406" t="s">
        <v>2261</v>
      </c>
      <c r="C132" s="208">
        <v>397.9</v>
      </c>
    </row>
    <row r="133" spans="1:3" x14ac:dyDescent="0.25">
      <c r="A133" s="73">
        <v>22</v>
      </c>
      <c r="B133" s="405" t="s">
        <v>2262</v>
      </c>
      <c r="C133" s="208">
        <v>2698.5</v>
      </c>
    </row>
    <row r="134" spans="1:3" x14ac:dyDescent="0.25">
      <c r="A134" s="216"/>
      <c r="B134" s="406" t="s">
        <v>2263</v>
      </c>
      <c r="C134" s="208">
        <v>1110.2</v>
      </c>
    </row>
    <row r="135" spans="1:3" s="225" customFormat="1" ht="12.75" x14ac:dyDescent="0.2">
      <c r="A135" s="216"/>
      <c r="B135" s="406" t="s">
        <v>2264</v>
      </c>
      <c r="C135" s="208">
        <v>353.9</v>
      </c>
    </row>
    <row r="136" spans="1:3" x14ac:dyDescent="0.25">
      <c r="A136" s="216"/>
      <c r="B136" s="406" t="s">
        <v>2265</v>
      </c>
      <c r="C136" s="208">
        <v>318.5</v>
      </c>
    </row>
    <row r="137" spans="1:3" x14ac:dyDescent="0.25">
      <c r="A137" s="216"/>
      <c r="B137" s="406" t="s">
        <v>2266</v>
      </c>
      <c r="C137" s="208">
        <v>138.80000000000001</v>
      </c>
    </row>
    <row r="138" spans="1:3" x14ac:dyDescent="0.25">
      <c r="A138" s="216"/>
      <c r="B138" s="406" t="s">
        <v>2267</v>
      </c>
      <c r="C138" s="208">
        <v>334.5</v>
      </c>
    </row>
    <row r="139" spans="1:3" x14ac:dyDescent="0.25">
      <c r="A139" s="216"/>
      <c r="B139" s="406" t="s">
        <v>2268</v>
      </c>
      <c r="C139" s="208">
        <v>331.1</v>
      </c>
    </row>
    <row r="140" spans="1:3" x14ac:dyDescent="0.25">
      <c r="A140" s="216"/>
      <c r="B140" s="406" t="s">
        <v>2269</v>
      </c>
      <c r="C140" s="208">
        <v>111.5</v>
      </c>
    </row>
    <row r="141" spans="1:3" x14ac:dyDescent="0.25">
      <c r="A141" s="73">
        <v>23</v>
      </c>
      <c r="B141" s="405" t="s">
        <v>2270</v>
      </c>
      <c r="C141" s="208">
        <v>5700.8</v>
      </c>
    </row>
    <row r="142" spans="1:3" x14ac:dyDescent="0.25">
      <c r="A142" s="216"/>
      <c r="B142" s="406" t="s">
        <v>2271</v>
      </c>
      <c r="C142" s="208">
        <v>2532.5</v>
      </c>
    </row>
    <row r="143" spans="1:3" s="225" customFormat="1" ht="12.75" x14ac:dyDescent="0.2">
      <c r="A143" s="216"/>
      <c r="B143" s="406" t="s">
        <v>2272</v>
      </c>
      <c r="C143" s="208">
        <v>228.3</v>
      </c>
    </row>
    <row r="144" spans="1:3" x14ac:dyDescent="0.25">
      <c r="A144" s="216"/>
      <c r="B144" s="406" t="s">
        <v>2273</v>
      </c>
      <c r="C144" s="208">
        <v>646.5</v>
      </c>
    </row>
    <row r="145" spans="1:3" x14ac:dyDescent="0.25">
      <c r="A145" s="216"/>
      <c r="B145" s="406" t="s">
        <v>2274</v>
      </c>
      <c r="C145" s="208">
        <v>226.9</v>
      </c>
    </row>
    <row r="146" spans="1:3" x14ac:dyDescent="0.25">
      <c r="A146" s="216"/>
      <c r="B146" s="406" t="s">
        <v>2275</v>
      </c>
      <c r="C146" s="208">
        <v>511.3</v>
      </c>
    </row>
    <row r="147" spans="1:3" x14ac:dyDescent="0.25">
      <c r="A147" s="216"/>
      <c r="B147" s="406" t="s">
        <v>2276</v>
      </c>
      <c r="C147" s="208">
        <v>210.2</v>
      </c>
    </row>
    <row r="148" spans="1:3" x14ac:dyDescent="0.25">
      <c r="A148" s="216"/>
      <c r="B148" s="406" t="s">
        <v>2277</v>
      </c>
      <c r="C148" s="208">
        <v>360.8</v>
      </c>
    </row>
    <row r="149" spans="1:3" x14ac:dyDescent="0.25">
      <c r="A149" s="216"/>
      <c r="B149" s="406" t="s">
        <v>2278</v>
      </c>
      <c r="C149" s="208">
        <v>165.7</v>
      </c>
    </row>
    <row r="150" spans="1:3" x14ac:dyDescent="0.25">
      <c r="A150" s="216"/>
      <c r="B150" s="406" t="s">
        <v>2279</v>
      </c>
      <c r="C150" s="208">
        <v>293</v>
      </c>
    </row>
    <row r="151" spans="1:3" x14ac:dyDescent="0.25">
      <c r="A151" s="216"/>
      <c r="B151" s="406" t="s">
        <v>2280</v>
      </c>
      <c r="C151" s="208">
        <v>525.6</v>
      </c>
    </row>
    <row r="152" spans="1:3" x14ac:dyDescent="0.25">
      <c r="A152" s="73">
        <v>24</v>
      </c>
      <c r="B152" s="405" t="s">
        <v>2281</v>
      </c>
      <c r="C152" s="208">
        <v>9167.6</v>
      </c>
    </row>
    <row r="153" spans="1:3" x14ac:dyDescent="0.25">
      <c r="A153" s="216"/>
      <c r="B153" s="406" t="s">
        <v>2282</v>
      </c>
      <c r="C153" s="208">
        <v>307.89999999999998</v>
      </c>
    </row>
    <row r="154" spans="1:3" s="225" customFormat="1" ht="12.75" x14ac:dyDescent="0.2">
      <c r="A154" s="216"/>
      <c r="B154" s="406" t="s">
        <v>2283</v>
      </c>
      <c r="C154" s="208">
        <v>419.4</v>
      </c>
    </row>
    <row r="155" spans="1:3" x14ac:dyDescent="0.25">
      <c r="A155" s="216"/>
      <c r="B155" s="406" t="s">
        <v>2284</v>
      </c>
      <c r="C155" s="208">
        <v>454.6</v>
      </c>
    </row>
    <row r="156" spans="1:3" x14ac:dyDescent="0.25">
      <c r="A156" s="216"/>
      <c r="B156" s="406" t="s">
        <v>2285</v>
      </c>
      <c r="C156" s="208">
        <v>589.5</v>
      </c>
    </row>
    <row r="157" spans="1:3" x14ac:dyDescent="0.25">
      <c r="A157" s="216"/>
      <c r="B157" s="406" t="s">
        <v>2286</v>
      </c>
      <c r="C157" s="208">
        <v>729</v>
      </c>
    </row>
    <row r="158" spans="1:3" x14ac:dyDescent="0.25">
      <c r="A158" s="216"/>
      <c r="B158" s="406" t="s">
        <v>2287</v>
      </c>
      <c r="C158" s="208">
        <v>503.2</v>
      </c>
    </row>
    <row r="159" spans="1:3" x14ac:dyDescent="0.25">
      <c r="A159" s="216"/>
      <c r="B159" s="406" t="s">
        <v>2288</v>
      </c>
      <c r="C159" s="208">
        <v>596.79999999999995</v>
      </c>
    </row>
    <row r="160" spans="1:3" x14ac:dyDescent="0.25">
      <c r="A160" s="216"/>
      <c r="B160" s="406" t="s">
        <v>2289</v>
      </c>
      <c r="C160" s="208">
        <v>285.7</v>
      </c>
    </row>
    <row r="161" spans="1:3" x14ac:dyDescent="0.25">
      <c r="A161" s="216"/>
      <c r="B161" s="406" t="s">
        <v>2290</v>
      </c>
      <c r="C161" s="208">
        <v>582.9</v>
      </c>
    </row>
    <row r="162" spans="1:3" x14ac:dyDescent="0.25">
      <c r="A162" s="216"/>
      <c r="B162" s="406" t="s">
        <v>2291</v>
      </c>
      <c r="C162" s="208">
        <v>175</v>
      </c>
    </row>
    <row r="163" spans="1:3" x14ac:dyDescent="0.25">
      <c r="A163" s="216"/>
      <c r="B163" s="406" t="s">
        <v>2292</v>
      </c>
      <c r="C163" s="208">
        <v>533.20000000000005</v>
      </c>
    </row>
    <row r="164" spans="1:3" x14ac:dyDescent="0.25">
      <c r="A164" s="216"/>
      <c r="B164" s="406" t="s">
        <v>2293</v>
      </c>
      <c r="C164" s="208">
        <v>623.4</v>
      </c>
    </row>
    <row r="165" spans="1:3" x14ac:dyDescent="0.25">
      <c r="A165" s="216"/>
      <c r="B165" s="406" t="s">
        <v>2294</v>
      </c>
      <c r="C165" s="208">
        <v>474</v>
      </c>
    </row>
    <row r="166" spans="1:3" x14ac:dyDescent="0.25">
      <c r="A166" s="216"/>
      <c r="B166" s="406" t="s">
        <v>2295</v>
      </c>
      <c r="C166" s="208">
        <v>526</v>
      </c>
    </row>
    <row r="167" spans="1:3" x14ac:dyDescent="0.25">
      <c r="A167" s="216"/>
      <c r="B167" s="406" t="s">
        <v>2296</v>
      </c>
      <c r="C167" s="208">
        <v>464.4</v>
      </c>
    </row>
    <row r="168" spans="1:3" x14ac:dyDescent="0.25">
      <c r="A168" s="216"/>
      <c r="B168" s="406" t="s">
        <v>2297</v>
      </c>
      <c r="C168" s="208">
        <v>760.9</v>
      </c>
    </row>
    <row r="169" spans="1:3" x14ac:dyDescent="0.25">
      <c r="A169" s="216"/>
      <c r="B169" s="406" t="s">
        <v>2298</v>
      </c>
      <c r="C169" s="208">
        <v>472</v>
      </c>
    </row>
    <row r="170" spans="1:3" x14ac:dyDescent="0.25">
      <c r="A170" s="216"/>
      <c r="B170" s="406" t="s">
        <v>2299</v>
      </c>
      <c r="C170" s="208">
        <v>432.4</v>
      </c>
    </row>
    <row r="171" spans="1:3" x14ac:dyDescent="0.25">
      <c r="A171" s="216"/>
      <c r="B171" s="406" t="s">
        <v>2300</v>
      </c>
      <c r="C171" s="208">
        <v>237.3</v>
      </c>
    </row>
    <row r="172" spans="1:3" x14ac:dyDescent="0.25">
      <c r="A172" s="73">
        <v>25</v>
      </c>
      <c r="B172" s="405" t="s">
        <v>2301</v>
      </c>
      <c r="C172" s="208">
        <v>4722.6000000000004</v>
      </c>
    </row>
    <row r="173" spans="1:3" x14ac:dyDescent="0.25">
      <c r="A173" s="216"/>
      <c r="B173" s="406" t="s">
        <v>2302</v>
      </c>
      <c r="C173" s="208">
        <v>3536.7</v>
      </c>
    </row>
    <row r="174" spans="1:3" s="225" customFormat="1" ht="12.75" x14ac:dyDescent="0.2">
      <c r="A174" s="216"/>
      <c r="B174" s="406" t="s">
        <v>2303</v>
      </c>
      <c r="C174" s="208">
        <v>562.5</v>
      </c>
    </row>
    <row r="175" spans="1:3" x14ac:dyDescent="0.25">
      <c r="A175" s="216"/>
      <c r="B175" s="406" t="s">
        <v>2304</v>
      </c>
      <c r="C175" s="208">
        <v>113.4</v>
      </c>
    </row>
    <row r="176" spans="1:3" x14ac:dyDescent="0.25">
      <c r="A176" s="216"/>
      <c r="B176" s="406" t="s">
        <v>2305</v>
      </c>
      <c r="C176" s="208">
        <v>185.5</v>
      </c>
    </row>
    <row r="177" spans="1:3" x14ac:dyDescent="0.25">
      <c r="A177" s="216"/>
      <c r="B177" s="406" t="s">
        <v>2306</v>
      </c>
      <c r="C177" s="208">
        <v>324.5</v>
      </c>
    </row>
    <row r="178" spans="1:3" x14ac:dyDescent="0.25">
      <c r="A178" s="73">
        <v>26</v>
      </c>
      <c r="B178" s="405" t="s">
        <v>2307</v>
      </c>
      <c r="C178" s="208">
        <v>9235</v>
      </c>
    </row>
    <row r="179" spans="1:3" x14ac:dyDescent="0.25">
      <c r="A179" s="216"/>
      <c r="B179" s="406" t="s">
        <v>2308</v>
      </c>
      <c r="C179" s="208">
        <v>4213.5</v>
      </c>
    </row>
    <row r="180" spans="1:3" s="225" customFormat="1" ht="12.75" x14ac:dyDescent="0.2">
      <c r="A180" s="216"/>
      <c r="B180" s="406" t="s">
        <v>2309</v>
      </c>
      <c r="C180" s="208">
        <v>750.5</v>
      </c>
    </row>
    <row r="181" spans="1:3" x14ac:dyDescent="0.25">
      <c r="A181" s="216"/>
      <c r="B181" s="406" t="s">
        <v>2310</v>
      </c>
      <c r="C181" s="208">
        <v>1720.2</v>
      </c>
    </row>
    <row r="182" spans="1:3" x14ac:dyDescent="0.25">
      <c r="A182" s="216"/>
      <c r="B182" s="406" t="s">
        <v>2311</v>
      </c>
      <c r="C182" s="208">
        <v>764.1</v>
      </c>
    </row>
    <row r="183" spans="1:3" x14ac:dyDescent="0.25">
      <c r="A183" s="216"/>
      <c r="B183" s="406" t="s">
        <v>2312</v>
      </c>
      <c r="C183" s="208">
        <v>183.8</v>
      </c>
    </row>
    <row r="184" spans="1:3" x14ac:dyDescent="0.25">
      <c r="A184" s="216"/>
      <c r="B184" s="406" t="s">
        <v>2313</v>
      </c>
      <c r="C184" s="208">
        <v>821.5</v>
      </c>
    </row>
    <row r="185" spans="1:3" x14ac:dyDescent="0.25">
      <c r="A185" s="216"/>
      <c r="B185" s="406" t="s">
        <v>2314</v>
      </c>
      <c r="C185" s="208">
        <v>237.7</v>
      </c>
    </row>
    <row r="186" spans="1:3" x14ac:dyDescent="0.25">
      <c r="A186" s="216"/>
      <c r="B186" s="406" t="s">
        <v>2315</v>
      </c>
      <c r="C186" s="208">
        <v>543.70000000000005</v>
      </c>
    </row>
    <row r="187" spans="1:3" x14ac:dyDescent="0.25">
      <c r="A187" s="73">
        <v>27</v>
      </c>
      <c r="B187" s="405" t="s">
        <v>2316</v>
      </c>
      <c r="C187" s="208">
        <v>6390.6</v>
      </c>
    </row>
    <row r="188" spans="1:3" x14ac:dyDescent="0.25">
      <c r="A188" s="216"/>
      <c r="B188" s="406" t="s">
        <v>2317</v>
      </c>
      <c r="C188" s="208">
        <v>2392</v>
      </c>
    </row>
    <row r="189" spans="1:3" s="225" customFormat="1" ht="12.75" x14ac:dyDescent="0.2">
      <c r="A189" s="216"/>
      <c r="B189" s="406" t="s">
        <v>2318</v>
      </c>
      <c r="C189" s="208">
        <v>1152</v>
      </c>
    </row>
    <row r="190" spans="1:3" x14ac:dyDescent="0.25">
      <c r="A190" s="216"/>
      <c r="B190" s="406" t="s">
        <v>2319</v>
      </c>
      <c r="C190" s="208">
        <v>206.8</v>
      </c>
    </row>
    <row r="191" spans="1:3" x14ac:dyDescent="0.25">
      <c r="A191" s="216"/>
      <c r="B191" s="406" t="s">
        <v>2320</v>
      </c>
      <c r="C191" s="208">
        <v>351.8</v>
      </c>
    </row>
    <row r="192" spans="1:3" x14ac:dyDescent="0.25">
      <c r="A192" s="216"/>
      <c r="B192" s="406" t="s">
        <v>2321</v>
      </c>
      <c r="C192" s="208">
        <v>194</v>
      </c>
    </row>
    <row r="193" spans="1:3" x14ac:dyDescent="0.25">
      <c r="A193" s="216"/>
      <c r="B193" s="406" t="s">
        <v>2322</v>
      </c>
      <c r="C193" s="208">
        <v>335.6</v>
      </c>
    </row>
    <row r="194" spans="1:3" x14ac:dyDescent="0.25">
      <c r="A194" s="216"/>
      <c r="B194" s="406" t="s">
        <v>2323</v>
      </c>
      <c r="C194" s="208">
        <v>174.8</v>
      </c>
    </row>
    <row r="195" spans="1:3" x14ac:dyDescent="0.25">
      <c r="A195" s="216"/>
      <c r="B195" s="406" t="s">
        <v>2324</v>
      </c>
      <c r="C195" s="208">
        <v>236.7</v>
      </c>
    </row>
    <row r="196" spans="1:3" x14ac:dyDescent="0.25">
      <c r="A196" s="216"/>
      <c r="B196" s="406" t="s">
        <v>2325</v>
      </c>
      <c r="C196" s="208">
        <v>255.9</v>
      </c>
    </row>
    <row r="197" spans="1:3" x14ac:dyDescent="0.25">
      <c r="A197" s="216"/>
      <c r="B197" s="406" t="s">
        <v>2326</v>
      </c>
      <c r="C197" s="208">
        <v>233.7</v>
      </c>
    </row>
    <row r="198" spans="1:3" x14ac:dyDescent="0.25">
      <c r="A198" s="216"/>
      <c r="B198" s="406" t="s">
        <v>2220</v>
      </c>
      <c r="C198" s="208">
        <v>180.8</v>
      </c>
    </row>
    <row r="199" spans="1:3" x14ac:dyDescent="0.25">
      <c r="A199" s="216"/>
      <c r="B199" s="406" t="s">
        <v>2327</v>
      </c>
      <c r="C199" s="208">
        <v>187.4</v>
      </c>
    </row>
    <row r="200" spans="1:3" x14ac:dyDescent="0.25">
      <c r="A200" s="216"/>
      <c r="B200" s="406" t="s">
        <v>2328</v>
      </c>
      <c r="C200" s="208">
        <v>489.1</v>
      </c>
    </row>
    <row r="201" spans="1:3" x14ac:dyDescent="0.25">
      <c r="A201" s="73">
        <v>28</v>
      </c>
      <c r="B201" s="405" t="s">
        <v>2329</v>
      </c>
      <c r="C201" s="208">
        <v>6268.4</v>
      </c>
    </row>
    <row r="202" spans="1:3" x14ac:dyDescent="0.25">
      <c r="A202" s="216"/>
      <c r="B202" s="406" t="s">
        <v>2330</v>
      </c>
      <c r="C202" s="208">
        <v>4638.6000000000004</v>
      </c>
    </row>
    <row r="203" spans="1:3" s="225" customFormat="1" ht="12.75" x14ac:dyDescent="0.2">
      <c r="A203" s="216"/>
      <c r="B203" s="406" t="s">
        <v>2331</v>
      </c>
      <c r="C203" s="208">
        <v>164.2</v>
      </c>
    </row>
    <row r="204" spans="1:3" x14ac:dyDescent="0.25">
      <c r="A204" s="216"/>
      <c r="B204" s="406" t="s">
        <v>2332</v>
      </c>
      <c r="C204" s="208">
        <v>158</v>
      </c>
    </row>
    <row r="205" spans="1:3" x14ac:dyDescent="0.25">
      <c r="A205" s="216"/>
      <c r="B205" s="406" t="s">
        <v>2333</v>
      </c>
      <c r="C205" s="208">
        <v>224.7</v>
      </c>
    </row>
    <row r="206" spans="1:3" x14ac:dyDescent="0.25">
      <c r="A206" s="216"/>
      <c r="B206" s="406" t="s">
        <v>2334</v>
      </c>
      <c r="C206" s="208">
        <v>180.4</v>
      </c>
    </row>
    <row r="207" spans="1:3" x14ac:dyDescent="0.25">
      <c r="A207" s="216"/>
      <c r="B207" s="406" t="s">
        <v>2335</v>
      </c>
      <c r="C207" s="208">
        <v>357.1</v>
      </c>
    </row>
    <row r="208" spans="1:3" x14ac:dyDescent="0.25">
      <c r="A208" s="216"/>
      <c r="B208" s="406" t="s">
        <v>2336</v>
      </c>
      <c r="C208" s="208">
        <v>150.30000000000001</v>
      </c>
    </row>
    <row r="209" spans="1:3" x14ac:dyDescent="0.25">
      <c r="A209" s="216"/>
      <c r="B209" s="406" t="s">
        <v>2337</v>
      </c>
      <c r="C209" s="208">
        <v>231.1</v>
      </c>
    </row>
    <row r="210" spans="1:3" x14ac:dyDescent="0.25">
      <c r="A210" s="216"/>
      <c r="B210" s="406" t="s">
        <v>2338</v>
      </c>
      <c r="C210" s="208">
        <v>164</v>
      </c>
    </row>
    <row r="211" spans="1:3" x14ac:dyDescent="0.25">
      <c r="A211" s="73">
        <v>29</v>
      </c>
      <c r="B211" s="405" t="s">
        <v>2339</v>
      </c>
      <c r="C211" s="208">
        <v>3315</v>
      </c>
    </row>
    <row r="212" spans="1:3" x14ac:dyDescent="0.25">
      <c r="A212" s="216"/>
      <c r="B212" s="406" t="s">
        <v>2340</v>
      </c>
      <c r="C212" s="208">
        <v>1268.4000000000001</v>
      </c>
    </row>
    <row r="213" spans="1:3" s="225" customFormat="1" ht="12.75" x14ac:dyDescent="0.2">
      <c r="A213" s="216"/>
      <c r="B213" s="406" t="s">
        <v>2341</v>
      </c>
      <c r="C213" s="208">
        <v>482.3</v>
      </c>
    </row>
    <row r="214" spans="1:3" x14ac:dyDescent="0.25">
      <c r="A214" s="216"/>
      <c r="B214" s="406" t="s">
        <v>2342</v>
      </c>
      <c r="C214" s="208">
        <v>408.3</v>
      </c>
    </row>
    <row r="215" spans="1:3" x14ac:dyDescent="0.25">
      <c r="A215" s="216"/>
      <c r="B215" s="406" t="s">
        <v>2343</v>
      </c>
      <c r="C215" s="208">
        <v>417.9</v>
      </c>
    </row>
    <row r="216" spans="1:3" x14ac:dyDescent="0.25">
      <c r="A216" s="216"/>
      <c r="B216" s="406" t="s">
        <v>2344</v>
      </c>
      <c r="C216" s="208">
        <v>738.1</v>
      </c>
    </row>
    <row r="217" spans="1:3" x14ac:dyDescent="0.25">
      <c r="A217" s="73">
        <v>30</v>
      </c>
      <c r="B217" s="405" t="s">
        <v>2345</v>
      </c>
      <c r="C217" s="208">
        <v>3525.2</v>
      </c>
    </row>
    <row r="218" spans="1:3" x14ac:dyDescent="0.25">
      <c r="A218" s="216"/>
      <c r="B218" s="406" t="s">
        <v>2346</v>
      </c>
      <c r="C218" s="208">
        <v>1556.7</v>
      </c>
    </row>
    <row r="219" spans="1:3" s="225" customFormat="1" ht="12.75" x14ac:dyDescent="0.2">
      <c r="A219" s="216"/>
      <c r="B219" s="406" t="s">
        <v>2264</v>
      </c>
      <c r="C219" s="208">
        <v>184</v>
      </c>
    </row>
    <row r="220" spans="1:3" x14ac:dyDescent="0.25">
      <c r="A220" s="216"/>
      <c r="B220" s="406" t="s">
        <v>2347</v>
      </c>
      <c r="C220" s="208">
        <v>171</v>
      </c>
    </row>
    <row r="221" spans="1:3" x14ac:dyDescent="0.25">
      <c r="A221" s="216"/>
      <c r="B221" s="406" t="s">
        <v>2243</v>
      </c>
      <c r="C221" s="208">
        <v>456.7</v>
      </c>
    </row>
    <row r="222" spans="1:3" x14ac:dyDescent="0.25">
      <c r="A222" s="216"/>
      <c r="B222" s="406" t="s">
        <v>2348</v>
      </c>
      <c r="C222" s="208">
        <v>193.8</v>
      </c>
    </row>
    <row r="223" spans="1:3" x14ac:dyDescent="0.25">
      <c r="A223" s="216"/>
      <c r="B223" s="406" t="s">
        <v>2349</v>
      </c>
      <c r="C223" s="208">
        <v>366.9</v>
      </c>
    </row>
    <row r="224" spans="1:3" x14ac:dyDescent="0.25">
      <c r="A224" s="216"/>
      <c r="B224" s="406" t="s">
        <v>2350</v>
      </c>
      <c r="C224" s="208">
        <v>337.9</v>
      </c>
    </row>
    <row r="225" spans="1:3" x14ac:dyDescent="0.25">
      <c r="A225" s="216"/>
      <c r="B225" s="406" t="s">
        <v>2351</v>
      </c>
      <c r="C225" s="208">
        <v>258.2</v>
      </c>
    </row>
    <row r="226" spans="1:3" x14ac:dyDescent="0.25">
      <c r="A226" s="73">
        <v>31</v>
      </c>
      <c r="B226" s="405" t="s">
        <v>2352</v>
      </c>
      <c r="C226" s="208">
        <v>4877</v>
      </c>
    </row>
    <row r="227" spans="1:3" x14ac:dyDescent="0.25">
      <c r="A227" s="216"/>
      <c r="B227" s="406" t="s">
        <v>2353</v>
      </c>
      <c r="C227" s="208">
        <v>3025</v>
      </c>
    </row>
    <row r="228" spans="1:3" s="225" customFormat="1" ht="12.75" x14ac:dyDescent="0.2">
      <c r="A228" s="216"/>
      <c r="B228" s="406" t="s">
        <v>2354</v>
      </c>
      <c r="C228" s="208">
        <v>982.5</v>
      </c>
    </row>
    <row r="229" spans="1:3" x14ac:dyDescent="0.25">
      <c r="A229" s="216"/>
      <c r="B229" s="406" t="s">
        <v>2355</v>
      </c>
      <c r="C229" s="208">
        <v>203.8</v>
      </c>
    </row>
    <row r="230" spans="1:3" x14ac:dyDescent="0.25">
      <c r="A230" s="216"/>
      <c r="B230" s="406" t="s">
        <v>2356</v>
      </c>
      <c r="C230" s="208">
        <v>246.3</v>
      </c>
    </row>
    <row r="231" spans="1:3" x14ac:dyDescent="0.25">
      <c r="A231" s="216"/>
      <c r="B231" s="406" t="s">
        <v>2357</v>
      </c>
      <c r="C231" s="208">
        <v>419.4</v>
      </c>
    </row>
    <row r="232" spans="1:3" x14ac:dyDescent="0.25">
      <c r="A232" s="73">
        <v>32</v>
      </c>
      <c r="B232" s="405" t="s">
        <v>2358</v>
      </c>
      <c r="C232" s="208">
        <v>21642.3</v>
      </c>
    </row>
    <row r="233" spans="1:3" x14ac:dyDescent="0.25">
      <c r="A233" s="216"/>
      <c r="B233" s="406" t="s">
        <v>2911</v>
      </c>
      <c r="C233" s="208">
        <v>2202.6999999999998</v>
      </c>
    </row>
    <row r="234" spans="1:3" s="225" customFormat="1" ht="12.75" x14ac:dyDescent="0.2">
      <c r="A234" s="216"/>
      <c r="B234" s="406" t="s">
        <v>2360</v>
      </c>
      <c r="C234" s="208">
        <v>2041.1</v>
      </c>
    </row>
    <row r="235" spans="1:3" x14ac:dyDescent="0.25">
      <c r="A235" s="216"/>
      <c r="B235" s="406" t="s">
        <v>2361</v>
      </c>
      <c r="C235" s="208">
        <v>835.6</v>
      </c>
    </row>
    <row r="236" spans="1:3" x14ac:dyDescent="0.25">
      <c r="A236" s="216"/>
      <c r="B236" s="406" t="s">
        <v>2362</v>
      </c>
      <c r="C236" s="208">
        <v>1228.5</v>
      </c>
    </row>
    <row r="237" spans="1:3" x14ac:dyDescent="0.25">
      <c r="A237" s="216"/>
      <c r="B237" s="406" t="s">
        <v>2363</v>
      </c>
      <c r="C237" s="208">
        <v>1705.3</v>
      </c>
    </row>
    <row r="238" spans="1:3" x14ac:dyDescent="0.25">
      <c r="A238" s="216"/>
      <c r="B238" s="406" t="s">
        <v>2364</v>
      </c>
      <c r="C238" s="208">
        <v>340.1</v>
      </c>
    </row>
    <row r="239" spans="1:3" x14ac:dyDescent="0.25">
      <c r="A239" s="216"/>
      <c r="B239" s="406" t="s">
        <v>2365</v>
      </c>
      <c r="C239" s="208">
        <v>2183.9</v>
      </c>
    </row>
    <row r="240" spans="1:3" x14ac:dyDescent="0.25">
      <c r="A240" s="216"/>
      <c r="B240" s="406" t="s">
        <v>2366</v>
      </c>
      <c r="C240" s="208">
        <v>283.60000000000002</v>
      </c>
    </row>
    <row r="241" spans="1:3" x14ac:dyDescent="0.25">
      <c r="A241" s="216"/>
      <c r="B241" s="406" t="s">
        <v>2367</v>
      </c>
      <c r="C241" s="208">
        <v>1909.5</v>
      </c>
    </row>
    <row r="242" spans="1:3" x14ac:dyDescent="0.25">
      <c r="A242" s="216"/>
      <c r="B242" s="406" t="s">
        <v>2368</v>
      </c>
      <c r="C242" s="208">
        <v>2244</v>
      </c>
    </row>
    <row r="243" spans="1:3" x14ac:dyDescent="0.25">
      <c r="A243" s="216"/>
      <c r="B243" s="406" t="s">
        <v>2369</v>
      </c>
      <c r="C243" s="208">
        <v>1063.9000000000001</v>
      </c>
    </row>
    <row r="244" spans="1:3" x14ac:dyDescent="0.25">
      <c r="A244" s="216"/>
      <c r="B244" s="406" t="s">
        <v>2370</v>
      </c>
      <c r="C244" s="208">
        <v>602.70000000000005</v>
      </c>
    </row>
    <row r="245" spans="1:3" x14ac:dyDescent="0.25">
      <c r="A245" s="216"/>
      <c r="B245" s="406" t="s">
        <v>2371</v>
      </c>
      <c r="C245" s="208">
        <v>344.3</v>
      </c>
    </row>
    <row r="246" spans="1:3" x14ac:dyDescent="0.25">
      <c r="A246" s="216"/>
      <c r="B246" s="406" t="s">
        <v>2372</v>
      </c>
      <c r="C246" s="208">
        <v>524.9</v>
      </c>
    </row>
    <row r="247" spans="1:3" x14ac:dyDescent="0.25">
      <c r="A247" s="216"/>
      <c r="B247" s="406" t="s">
        <v>2373</v>
      </c>
      <c r="C247" s="208">
        <v>1134.3</v>
      </c>
    </row>
    <row r="248" spans="1:3" x14ac:dyDescent="0.25">
      <c r="A248" s="216"/>
      <c r="B248" s="406" t="s">
        <v>2374</v>
      </c>
      <c r="C248" s="208">
        <v>1303.5999999999999</v>
      </c>
    </row>
    <row r="249" spans="1:3" x14ac:dyDescent="0.25">
      <c r="A249" s="216"/>
      <c r="B249" s="406" t="s">
        <v>2375</v>
      </c>
      <c r="C249" s="208">
        <v>857.5</v>
      </c>
    </row>
    <row r="250" spans="1:3" x14ac:dyDescent="0.25">
      <c r="A250" s="216"/>
      <c r="B250" s="406" t="s">
        <v>2376</v>
      </c>
      <c r="C250" s="208">
        <v>279.89999999999998</v>
      </c>
    </row>
    <row r="251" spans="1:3" x14ac:dyDescent="0.25">
      <c r="A251" s="216"/>
      <c r="B251" s="406" t="s">
        <v>2377</v>
      </c>
      <c r="C251" s="208">
        <v>556.9</v>
      </c>
    </row>
    <row r="252" spans="1:3" x14ac:dyDescent="0.25">
      <c r="A252" s="73">
        <v>33</v>
      </c>
      <c r="B252" s="405" t="s">
        <v>2378</v>
      </c>
      <c r="C252" s="208">
        <v>3127.5</v>
      </c>
    </row>
    <row r="253" spans="1:3" x14ac:dyDescent="0.25">
      <c r="A253" s="216"/>
      <c r="B253" s="406" t="s">
        <v>2379</v>
      </c>
      <c r="C253" s="208">
        <v>1543.4</v>
      </c>
    </row>
    <row r="254" spans="1:3" s="225" customFormat="1" ht="12.75" x14ac:dyDescent="0.2">
      <c r="A254" s="216"/>
      <c r="B254" s="406" t="s">
        <v>2380</v>
      </c>
      <c r="C254" s="208">
        <v>622.1</v>
      </c>
    </row>
    <row r="255" spans="1:3" x14ac:dyDescent="0.25">
      <c r="A255" s="216"/>
      <c r="B255" s="406" t="s">
        <v>2381</v>
      </c>
      <c r="C255" s="208">
        <v>490.8</v>
      </c>
    </row>
    <row r="256" spans="1:3" x14ac:dyDescent="0.25">
      <c r="A256" s="216"/>
      <c r="B256" s="406" t="s">
        <v>2382</v>
      </c>
      <c r="C256" s="208">
        <v>471.2</v>
      </c>
    </row>
    <row r="257" spans="1:3" x14ac:dyDescent="0.25">
      <c r="A257" s="73">
        <v>34</v>
      </c>
      <c r="B257" s="405" t="s">
        <v>2383</v>
      </c>
      <c r="C257" s="208">
        <v>3645.6</v>
      </c>
    </row>
    <row r="258" spans="1:3" x14ac:dyDescent="0.25">
      <c r="A258" s="216"/>
      <c r="B258" s="406" t="s">
        <v>2384</v>
      </c>
      <c r="C258" s="208">
        <v>122.2</v>
      </c>
    </row>
    <row r="259" spans="1:3" s="225" customFormat="1" ht="12.75" x14ac:dyDescent="0.2">
      <c r="A259" s="216"/>
      <c r="B259" s="406" t="s">
        <v>2385</v>
      </c>
      <c r="C259" s="208">
        <v>262.5</v>
      </c>
    </row>
    <row r="260" spans="1:3" x14ac:dyDescent="0.25">
      <c r="A260" s="216"/>
      <c r="B260" s="406" t="s">
        <v>2386</v>
      </c>
      <c r="C260" s="208">
        <v>716</v>
      </c>
    </row>
    <row r="261" spans="1:3" x14ac:dyDescent="0.25">
      <c r="A261" s="216"/>
      <c r="B261" s="406" t="s">
        <v>2387</v>
      </c>
      <c r="C261" s="208">
        <v>802.1</v>
      </c>
    </row>
    <row r="262" spans="1:3" x14ac:dyDescent="0.25">
      <c r="A262" s="216"/>
      <c r="B262" s="406" t="s">
        <v>2388</v>
      </c>
      <c r="C262" s="208">
        <v>505.3</v>
      </c>
    </row>
    <row r="263" spans="1:3" x14ac:dyDescent="0.25">
      <c r="A263" s="216"/>
      <c r="B263" s="406" t="s">
        <v>2389</v>
      </c>
      <c r="C263" s="208">
        <v>571.4</v>
      </c>
    </row>
    <row r="264" spans="1:3" x14ac:dyDescent="0.25">
      <c r="A264" s="216"/>
      <c r="B264" s="406" t="s">
        <v>2390</v>
      </c>
      <c r="C264" s="208">
        <v>666.1</v>
      </c>
    </row>
    <row r="265" spans="1:3" x14ac:dyDescent="0.25">
      <c r="A265" s="73">
        <v>35</v>
      </c>
      <c r="B265" s="405" t="s">
        <v>2391</v>
      </c>
      <c r="C265" s="208">
        <v>4263.6000000000004</v>
      </c>
    </row>
    <row r="266" spans="1:3" x14ac:dyDescent="0.25">
      <c r="A266" s="216"/>
      <c r="B266" s="406" t="s">
        <v>2392</v>
      </c>
      <c r="C266" s="208">
        <v>1744.5</v>
      </c>
    </row>
    <row r="267" spans="1:3" s="225" customFormat="1" ht="12.75" x14ac:dyDescent="0.2">
      <c r="A267" s="216"/>
      <c r="B267" s="406" t="s">
        <v>2393</v>
      </c>
      <c r="C267" s="208">
        <v>572.5</v>
      </c>
    </row>
    <row r="268" spans="1:3" x14ac:dyDescent="0.25">
      <c r="A268" s="216"/>
      <c r="B268" s="406" t="s">
        <v>2394</v>
      </c>
      <c r="C268" s="208">
        <v>642.4</v>
      </c>
    </row>
    <row r="269" spans="1:3" x14ac:dyDescent="0.25">
      <c r="A269" s="216"/>
      <c r="B269" s="406" t="s">
        <v>2395</v>
      </c>
      <c r="C269" s="208">
        <v>903.2</v>
      </c>
    </row>
    <row r="270" spans="1:3" x14ac:dyDescent="0.25">
      <c r="A270" s="216"/>
      <c r="B270" s="406" t="s">
        <v>2396</v>
      </c>
      <c r="C270" s="208">
        <v>401</v>
      </c>
    </row>
    <row r="271" spans="1:3" x14ac:dyDescent="0.25">
      <c r="A271" s="73">
        <v>36</v>
      </c>
      <c r="B271" s="405" t="s">
        <v>2397</v>
      </c>
      <c r="C271" s="208">
        <v>3025.5</v>
      </c>
    </row>
    <row r="272" spans="1:3" x14ac:dyDescent="0.25">
      <c r="A272" s="216"/>
      <c r="B272" s="406" t="s">
        <v>2398</v>
      </c>
      <c r="C272" s="208">
        <v>1216.4000000000001</v>
      </c>
    </row>
    <row r="273" spans="1:3" s="225" customFormat="1" ht="12.75" x14ac:dyDescent="0.2">
      <c r="A273" s="216"/>
      <c r="B273" s="406" t="s">
        <v>2399</v>
      </c>
      <c r="C273" s="208">
        <v>206.6</v>
      </c>
    </row>
    <row r="274" spans="1:3" x14ac:dyDescent="0.25">
      <c r="A274" s="216"/>
      <c r="B274" s="406" t="s">
        <v>2400</v>
      </c>
      <c r="C274" s="208">
        <v>488.7</v>
      </c>
    </row>
    <row r="275" spans="1:3" x14ac:dyDescent="0.25">
      <c r="A275" s="216"/>
      <c r="B275" s="406" t="s">
        <v>2401</v>
      </c>
      <c r="C275" s="208">
        <v>430.5</v>
      </c>
    </row>
    <row r="276" spans="1:3" x14ac:dyDescent="0.25">
      <c r="A276" s="216"/>
      <c r="B276" s="406" t="s">
        <v>2402</v>
      </c>
      <c r="C276" s="208">
        <v>284.39999999999998</v>
      </c>
    </row>
    <row r="277" spans="1:3" x14ac:dyDescent="0.25">
      <c r="A277" s="216"/>
      <c r="B277" s="406" t="s">
        <v>2403</v>
      </c>
      <c r="C277" s="208">
        <v>398.9</v>
      </c>
    </row>
    <row r="278" spans="1:3" x14ac:dyDescent="0.25">
      <c r="A278" s="73">
        <v>37</v>
      </c>
      <c r="B278" s="405" t="s">
        <v>2404</v>
      </c>
      <c r="C278" s="208">
        <v>2344.4</v>
      </c>
    </row>
    <row r="279" spans="1:3" x14ac:dyDescent="0.25">
      <c r="A279" s="216"/>
      <c r="B279" s="406" t="s">
        <v>2405</v>
      </c>
      <c r="C279" s="208">
        <v>973.5</v>
      </c>
    </row>
    <row r="280" spans="1:3" s="225" customFormat="1" ht="12.75" x14ac:dyDescent="0.2">
      <c r="A280" s="216"/>
      <c r="B280" s="406" t="s">
        <v>2406</v>
      </c>
      <c r="C280" s="208">
        <v>371.8</v>
      </c>
    </row>
    <row r="281" spans="1:3" x14ac:dyDescent="0.25">
      <c r="A281" s="216"/>
      <c r="B281" s="406" t="s">
        <v>2407</v>
      </c>
      <c r="C281" s="208">
        <v>229</v>
      </c>
    </row>
    <row r="282" spans="1:3" x14ac:dyDescent="0.25">
      <c r="A282" s="216"/>
      <c r="B282" s="406" t="s">
        <v>2408</v>
      </c>
      <c r="C282" s="208">
        <v>121.3</v>
      </c>
    </row>
    <row r="283" spans="1:3" x14ac:dyDescent="0.25">
      <c r="A283" s="216"/>
      <c r="B283" s="406" t="s">
        <v>2409</v>
      </c>
      <c r="C283" s="208">
        <v>203</v>
      </c>
    </row>
    <row r="284" spans="1:3" x14ac:dyDescent="0.25">
      <c r="A284" s="216"/>
      <c r="B284" s="406" t="s">
        <v>2410</v>
      </c>
      <c r="C284" s="208">
        <v>250.3</v>
      </c>
    </row>
    <row r="285" spans="1:3" x14ac:dyDescent="0.25">
      <c r="A285" s="216"/>
      <c r="B285" s="406" t="s">
        <v>2411</v>
      </c>
      <c r="C285" s="208">
        <v>195.5</v>
      </c>
    </row>
    <row r="286" spans="1:3" x14ac:dyDescent="0.25">
      <c r="A286" s="73">
        <v>38</v>
      </c>
      <c r="B286" s="405" t="s">
        <v>2412</v>
      </c>
      <c r="C286" s="208">
        <v>2758.1</v>
      </c>
    </row>
    <row r="287" spans="1:3" x14ac:dyDescent="0.25">
      <c r="A287" s="216"/>
      <c r="B287" s="406" t="s">
        <v>2413</v>
      </c>
      <c r="C287" s="208">
        <v>1456.6</v>
      </c>
    </row>
    <row r="288" spans="1:3" s="225" customFormat="1" ht="12.75" x14ac:dyDescent="0.2">
      <c r="A288" s="216"/>
      <c r="B288" s="406" t="s">
        <v>2414</v>
      </c>
      <c r="C288" s="208">
        <v>300</v>
      </c>
    </row>
    <row r="289" spans="1:3" x14ac:dyDescent="0.25">
      <c r="A289" s="216"/>
      <c r="B289" s="406" t="s">
        <v>2415</v>
      </c>
      <c r="C289" s="208">
        <v>493.2</v>
      </c>
    </row>
    <row r="290" spans="1:3" x14ac:dyDescent="0.25">
      <c r="A290" s="216"/>
      <c r="B290" s="406" t="s">
        <v>2416</v>
      </c>
      <c r="C290" s="208">
        <v>508.3</v>
      </c>
    </row>
    <row r="291" spans="1:3" x14ac:dyDescent="0.25">
      <c r="A291" s="73">
        <v>39</v>
      </c>
      <c r="B291" s="405" t="s">
        <v>2417</v>
      </c>
      <c r="C291" s="208">
        <v>5020.3999999999996</v>
      </c>
    </row>
    <row r="292" spans="1:3" x14ac:dyDescent="0.25">
      <c r="A292" s="216"/>
      <c r="B292" s="406" t="s">
        <v>2418</v>
      </c>
      <c r="C292" s="208">
        <v>1014</v>
      </c>
    </row>
    <row r="293" spans="1:3" s="225" customFormat="1" ht="12.75" x14ac:dyDescent="0.2">
      <c r="A293" s="216"/>
      <c r="B293" s="406" t="s">
        <v>2419</v>
      </c>
      <c r="C293" s="208">
        <v>1229.2</v>
      </c>
    </row>
    <row r="294" spans="1:3" x14ac:dyDescent="0.25">
      <c r="A294" s="216"/>
      <c r="B294" s="406" t="s">
        <v>2420</v>
      </c>
      <c r="C294" s="208">
        <v>285.10000000000002</v>
      </c>
    </row>
    <row r="295" spans="1:3" x14ac:dyDescent="0.25">
      <c r="A295" s="216"/>
      <c r="B295" s="406" t="s">
        <v>2421</v>
      </c>
      <c r="C295" s="208">
        <v>264.60000000000002</v>
      </c>
    </row>
    <row r="296" spans="1:3" x14ac:dyDescent="0.25">
      <c r="A296" s="216"/>
      <c r="B296" s="406" t="s">
        <v>2422</v>
      </c>
      <c r="C296" s="208">
        <v>273.5</v>
      </c>
    </row>
    <row r="297" spans="1:3" x14ac:dyDescent="0.25">
      <c r="A297" s="216"/>
      <c r="B297" s="406" t="s">
        <v>2423</v>
      </c>
      <c r="C297" s="208">
        <v>561</v>
      </c>
    </row>
    <row r="298" spans="1:3" x14ac:dyDescent="0.25">
      <c r="A298" s="216"/>
      <c r="B298" s="406" t="s">
        <v>2424</v>
      </c>
      <c r="C298" s="208">
        <v>160.1</v>
      </c>
    </row>
    <row r="299" spans="1:3" x14ac:dyDescent="0.25">
      <c r="A299" s="216"/>
      <c r="B299" s="406" t="s">
        <v>2425</v>
      </c>
      <c r="C299" s="208">
        <v>459.3</v>
      </c>
    </row>
    <row r="300" spans="1:3" x14ac:dyDescent="0.25">
      <c r="A300" s="216"/>
      <c r="B300" s="406" t="s">
        <v>2426</v>
      </c>
      <c r="C300" s="208">
        <v>573.79999999999995</v>
      </c>
    </row>
    <row r="301" spans="1:3" x14ac:dyDescent="0.25">
      <c r="A301" s="216"/>
      <c r="B301" s="406" t="s">
        <v>2427</v>
      </c>
      <c r="C301" s="208">
        <v>199.8</v>
      </c>
    </row>
    <row r="302" spans="1:3" x14ac:dyDescent="0.25">
      <c r="A302" s="73">
        <v>40</v>
      </c>
      <c r="B302" s="405" t="s">
        <v>2428</v>
      </c>
      <c r="C302" s="208">
        <v>10804.4</v>
      </c>
    </row>
    <row r="303" spans="1:3" x14ac:dyDescent="0.25">
      <c r="A303" s="216"/>
      <c r="B303" s="406" t="s">
        <v>2429</v>
      </c>
      <c r="C303" s="208">
        <v>7387.5</v>
      </c>
    </row>
    <row r="304" spans="1:3" s="225" customFormat="1" ht="12.75" x14ac:dyDescent="0.2">
      <c r="A304" s="216"/>
      <c r="B304" s="406" t="s">
        <v>2430</v>
      </c>
      <c r="C304" s="208">
        <v>210.9</v>
      </c>
    </row>
    <row r="305" spans="1:3" x14ac:dyDescent="0.25">
      <c r="A305" s="216"/>
      <c r="B305" s="406" t="s">
        <v>2431</v>
      </c>
      <c r="C305" s="208">
        <v>166.9</v>
      </c>
    </row>
    <row r="306" spans="1:3" x14ac:dyDescent="0.25">
      <c r="A306" s="216"/>
      <c r="B306" s="406" t="s">
        <v>2432</v>
      </c>
      <c r="C306" s="208">
        <v>226</v>
      </c>
    </row>
    <row r="307" spans="1:3" x14ac:dyDescent="0.25">
      <c r="A307" s="216"/>
      <c r="B307" s="406" t="s">
        <v>2433</v>
      </c>
      <c r="C307" s="208">
        <v>213.8</v>
      </c>
    </row>
    <row r="308" spans="1:3" x14ac:dyDescent="0.25">
      <c r="A308" s="216"/>
      <c r="B308" s="406" t="s">
        <v>2434</v>
      </c>
      <c r="C308" s="208">
        <v>132</v>
      </c>
    </row>
    <row r="309" spans="1:3" x14ac:dyDescent="0.25">
      <c r="A309" s="216"/>
      <c r="B309" s="406" t="s">
        <v>2435</v>
      </c>
      <c r="C309" s="208">
        <v>152.19999999999999</v>
      </c>
    </row>
    <row r="310" spans="1:3" x14ac:dyDescent="0.25">
      <c r="A310" s="216"/>
      <c r="B310" s="406" t="s">
        <v>2436</v>
      </c>
      <c r="C310" s="208">
        <v>383.1</v>
      </c>
    </row>
    <row r="311" spans="1:3" x14ac:dyDescent="0.25">
      <c r="A311" s="216"/>
      <c r="B311" s="406" t="s">
        <v>2437</v>
      </c>
      <c r="C311" s="208">
        <v>438.4</v>
      </c>
    </row>
    <row r="312" spans="1:3" x14ac:dyDescent="0.25">
      <c r="A312" s="216"/>
      <c r="B312" s="406" t="s">
        <v>2438</v>
      </c>
      <c r="C312" s="208">
        <v>284.39999999999998</v>
      </c>
    </row>
    <row r="313" spans="1:3" x14ac:dyDescent="0.25">
      <c r="A313" s="216"/>
      <c r="B313" s="406" t="s">
        <v>2439</v>
      </c>
      <c r="C313" s="208">
        <v>253.1</v>
      </c>
    </row>
    <row r="314" spans="1:3" x14ac:dyDescent="0.25">
      <c r="A314" s="216"/>
      <c r="B314" s="406" t="s">
        <v>2440</v>
      </c>
      <c r="C314" s="208">
        <v>268.2</v>
      </c>
    </row>
    <row r="315" spans="1:3" x14ac:dyDescent="0.25">
      <c r="A315" s="216"/>
      <c r="B315" s="406" t="s">
        <v>2441</v>
      </c>
      <c r="C315" s="208">
        <v>241.4</v>
      </c>
    </row>
    <row r="316" spans="1:3" x14ac:dyDescent="0.25">
      <c r="A316" s="216"/>
      <c r="B316" s="406" t="s">
        <v>2442</v>
      </c>
      <c r="C316" s="208">
        <v>222.2</v>
      </c>
    </row>
    <row r="317" spans="1:3" x14ac:dyDescent="0.25">
      <c r="A317" s="216"/>
      <c r="B317" s="406" t="s">
        <v>2443</v>
      </c>
      <c r="C317" s="208">
        <v>224.3</v>
      </c>
    </row>
    <row r="318" spans="1:3" x14ac:dyDescent="0.25">
      <c r="A318" s="73">
        <v>41</v>
      </c>
      <c r="B318" s="405" t="s">
        <v>324</v>
      </c>
      <c r="C318" s="208">
        <v>1961.8</v>
      </c>
    </row>
    <row r="319" spans="1:3" x14ac:dyDescent="0.25">
      <c r="A319" s="73">
        <v>42</v>
      </c>
      <c r="B319" s="405" t="s">
        <v>2133</v>
      </c>
      <c r="C319" s="208">
        <v>6302.7</v>
      </c>
    </row>
    <row r="320" spans="1:3" s="225" customFormat="1" ht="12.75" x14ac:dyDescent="0.2">
      <c r="A320" s="73">
        <v>43</v>
      </c>
      <c r="B320" s="405" t="s">
        <v>2444</v>
      </c>
      <c r="C320" s="208">
        <v>2833.5</v>
      </c>
    </row>
    <row r="321" spans="1:3" s="225" customFormat="1" ht="12.75" x14ac:dyDescent="0.2">
      <c r="A321" s="216"/>
      <c r="B321" s="406" t="s">
        <v>2445</v>
      </c>
      <c r="C321" s="208">
        <v>1177.4000000000001</v>
      </c>
    </row>
    <row r="322" spans="1:3" s="225" customFormat="1" ht="12.75" x14ac:dyDescent="0.2">
      <c r="A322" s="216"/>
      <c r="B322" s="406" t="s">
        <v>2446</v>
      </c>
      <c r="C322" s="208">
        <v>316.39999999999998</v>
      </c>
    </row>
    <row r="323" spans="1:3" x14ac:dyDescent="0.25">
      <c r="A323" s="216"/>
      <c r="B323" s="406" t="s">
        <v>2447</v>
      </c>
      <c r="C323" s="208">
        <v>298.5</v>
      </c>
    </row>
    <row r="324" spans="1:3" x14ac:dyDescent="0.25">
      <c r="A324" s="216"/>
      <c r="B324" s="406" t="s">
        <v>2448</v>
      </c>
      <c r="C324" s="208">
        <v>339.6</v>
      </c>
    </row>
    <row r="325" spans="1:3" x14ac:dyDescent="0.25">
      <c r="A325" s="216"/>
      <c r="B325" s="406" t="s">
        <v>2449</v>
      </c>
      <c r="C325" s="208">
        <v>292.7</v>
      </c>
    </row>
    <row r="326" spans="1:3" x14ac:dyDescent="0.25">
      <c r="A326" s="216"/>
      <c r="B326" s="406" t="s">
        <v>2450</v>
      </c>
      <c r="C326" s="208">
        <v>189.1</v>
      </c>
    </row>
    <row r="327" spans="1:3" x14ac:dyDescent="0.25">
      <c r="A327" s="216"/>
      <c r="B327" s="406" t="s">
        <v>2451</v>
      </c>
      <c r="C327" s="208">
        <v>219.8</v>
      </c>
    </row>
    <row r="328" spans="1:3" x14ac:dyDescent="0.25">
      <c r="A328" s="73">
        <v>44</v>
      </c>
      <c r="B328" s="405" t="s">
        <v>2452</v>
      </c>
      <c r="C328" s="208">
        <v>1507.8</v>
      </c>
    </row>
    <row r="329" spans="1:3" x14ac:dyDescent="0.25">
      <c r="A329" s="216"/>
      <c r="B329" s="406" t="s">
        <v>2453</v>
      </c>
      <c r="C329" s="208">
        <v>1011</v>
      </c>
    </row>
    <row r="330" spans="1:3" s="225" customFormat="1" ht="12.75" x14ac:dyDescent="0.2">
      <c r="A330" s="216"/>
      <c r="B330" s="406" t="s">
        <v>2454</v>
      </c>
      <c r="C330" s="208">
        <v>135.6</v>
      </c>
    </row>
    <row r="331" spans="1:3" x14ac:dyDescent="0.25">
      <c r="A331" s="216"/>
      <c r="B331" s="406" t="s">
        <v>2455</v>
      </c>
      <c r="C331" s="208">
        <v>153.1</v>
      </c>
    </row>
    <row r="332" spans="1:3" x14ac:dyDescent="0.25">
      <c r="A332" s="216"/>
      <c r="B332" s="406" t="s">
        <v>2456</v>
      </c>
      <c r="C332" s="208">
        <v>208.1</v>
      </c>
    </row>
    <row r="333" spans="1:3" x14ac:dyDescent="0.25">
      <c r="A333" s="73">
        <v>45</v>
      </c>
      <c r="B333" s="405" t="s">
        <v>2457</v>
      </c>
      <c r="C333" s="208">
        <v>2340.3000000000002</v>
      </c>
    </row>
    <row r="334" spans="1:3" x14ac:dyDescent="0.25">
      <c r="A334" s="216"/>
      <c r="B334" s="406" t="s">
        <v>2458</v>
      </c>
      <c r="C334" s="208">
        <v>1316.2</v>
      </c>
    </row>
    <row r="335" spans="1:3" s="225" customFormat="1" ht="12.75" x14ac:dyDescent="0.2">
      <c r="A335" s="216"/>
      <c r="B335" s="406" t="s">
        <v>2459</v>
      </c>
      <c r="C335" s="208">
        <v>223.2</v>
      </c>
    </row>
    <row r="336" spans="1:3" x14ac:dyDescent="0.25">
      <c r="A336" s="216"/>
      <c r="B336" s="406" t="s">
        <v>2460</v>
      </c>
      <c r="C336" s="208">
        <v>345.2</v>
      </c>
    </row>
    <row r="337" spans="1:3" x14ac:dyDescent="0.25">
      <c r="A337" s="216"/>
      <c r="B337" s="406" t="s">
        <v>2461</v>
      </c>
      <c r="C337" s="208">
        <v>251.4</v>
      </c>
    </row>
    <row r="338" spans="1:3" x14ac:dyDescent="0.25">
      <c r="A338" s="216"/>
      <c r="B338" s="406" t="s">
        <v>2462</v>
      </c>
      <c r="C338" s="208">
        <v>204.3</v>
      </c>
    </row>
    <row r="339" spans="1:3" x14ac:dyDescent="0.25">
      <c r="A339" s="73">
        <v>46</v>
      </c>
      <c r="B339" s="405" t="s">
        <v>2463</v>
      </c>
      <c r="C339" s="208">
        <v>5382.5</v>
      </c>
    </row>
    <row r="340" spans="1:3" x14ac:dyDescent="0.25">
      <c r="A340" s="216"/>
      <c r="B340" s="406" t="s">
        <v>2464</v>
      </c>
      <c r="C340" s="208">
        <v>1108.7</v>
      </c>
    </row>
    <row r="341" spans="1:3" s="225" customFormat="1" ht="12.75" x14ac:dyDescent="0.2">
      <c r="A341" s="216"/>
      <c r="B341" s="406" t="s">
        <v>2465</v>
      </c>
      <c r="C341" s="208">
        <v>1052.4000000000001</v>
      </c>
    </row>
    <row r="342" spans="1:3" x14ac:dyDescent="0.25">
      <c r="A342" s="216"/>
      <c r="B342" s="406" t="s">
        <v>2466</v>
      </c>
      <c r="C342" s="208">
        <v>626</v>
      </c>
    </row>
    <row r="343" spans="1:3" x14ac:dyDescent="0.25">
      <c r="A343" s="216"/>
      <c r="B343" s="406" t="s">
        <v>2467</v>
      </c>
      <c r="C343" s="208">
        <v>663.9</v>
      </c>
    </row>
    <row r="344" spans="1:3" x14ac:dyDescent="0.25">
      <c r="A344" s="216"/>
      <c r="B344" s="406" t="s">
        <v>2468</v>
      </c>
      <c r="C344" s="208">
        <v>1142.8</v>
      </c>
    </row>
    <row r="345" spans="1:3" x14ac:dyDescent="0.25">
      <c r="A345" s="216"/>
      <c r="B345" s="406" t="s">
        <v>2469</v>
      </c>
      <c r="C345" s="208">
        <v>788.7</v>
      </c>
    </row>
    <row r="346" spans="1:3" x14ac:dyDescent="0.25">
      <c r="A346" s="73">
        <v>47</v>
      </c>
      <c r="B346" s="405" t="s">
        <v>2470</v>
      </c>
      <c r="C346" s="208">
        <v>1986.8</v>
      </c>
    </row>
    <row r="347" spans="1:3" x14ac:dyDescent="0.25">
      <c r="A347" s="216"/>
      <c r="B347" s="406" t="s">
        <v>2471</v>
      </c>
      <c r="C347" s="208">
        <v>1545.6</v>
      </c>
    </row>
    <row r="348" spans="1:3" s="225" customFormat="1" ht="12.75" x14ac:dyDescent="0.2">
      <c r="A348" s="216"/>
      <c r="B348" s="406" t="s">
        <v>2472</v>
      </c>
      <c r="C348" s="208">
        <v>270.8</v>
      </c>
    </row>
    <row r="349" spans="1:3" x14ac:dyDescent="0.25">
      <c r="A349" s="216"/>
      <c r="B349" s="406" t="s">
        <v>2473</v>
      </c>
      <c r="C349" s="208">
        <v>170.4</v>
      </c>
    </row>
    <row r="350" spans="1:3" x14ac:dyDescent="0.25">
      <c r="A350" s="73">
        <v>48</v>
      </c>
      <c r="B350" s="405" t="s">
        <v>2474</v>
      </c>
      <c r="C350" s="208">
        <v>4131.3999999999996</v>
      </c>
    </row>
    <row r="351" spans="1:3" x14ac:dyDescent="0.25">
      <c r="A351" s="216"/>
      <c r="B351" s="406" t="s">
        <v>2475</v>
      </c>
      <c r="C351" s="208">
        <v>1457.9</v>
      </c>
    </row>
    <row r="352" spans="1:3" s="225" customFormat="1" ht="12.75" x14ac:dyDescent="0.2">
      <c r="A352" s="216"/>
      <c r="B352" s="406" t="s">
        <v>2476</v>
      </c>
      <c r="C352" s="208">
        <v>682.5</v>
      </c>
    </row>
    <row r="353" spans="1:3" x14ac:dyDescent="0.25">
      <c r="A353" s="216"/>
      <c r="B353" s="406" t="s">
        <v>2477</v>
      </c>
      <c r="C353" s="208">
        <v>840.5</v>
      </c>
    </row>
    <row r="354" spans="1:3" x14ac:dyDescent="0.25">
      <c r="A354" s="216"/>
      <c r="B354" s="406" t="s">
        <v>2478</v>
      </c>
      <c r="C354" s="208">
        <v>587.20000000000005</v>
      </c>
    </row>
    <row r="355" spans="1:3" x14ac:dyDescent="0.25">
      <c r="A355" s="216"/>
      <c r="B355" s="406" t="s">
        <v>2479</v>
      </c>
      <c r="C355" s="208">
        <v>563.29999999999995</v>
      </c>
    </row>
    <row r="356" spans="1:3" x14ac:dyDescent="0.25">
      <c r="A356" s="216"/>
      <c r="B356" s="216" t="s">
        <v>339</v>
      </c>
      <c r="C356" s="37">
        <v>560587.80000000005</v>
      </c>
    </row>
  </sheetData>
  <mergeCells count="1">
    <mergeCell ref="A5:C6"/>
  </mergeCells>
  <phoneticPr fontId="0" type="noConversion"/>
  <pageMargins left="0.70866141732283472" right="0.23622047244094491" top="0.45" bottom="0.35433070866141736" header="0.28000000000000003"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5"/>
  <sheetViews>
    <sheetView workbookViewId="0">
      <selection activeCell="D3" sqref="D3"/>
    </sheetView>
  </sheetViews>
  <sheetFormatPr defaultColWidth="9.140625" defaultRowHeight="12.75" x14ac:dyDescent="0.2"/>
  <cols>
    <col min="1" max="1" width="6.5703125" style="69" customWidth="1"/>
    <col min="2" max="2" width="44.140625" style="69" customWidth="1"/>
    <col min="3" max="3" width="16.7109375" style="69" customWidth="1"/>
    <col min="4" max="4" width="21.71093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ht="15" x14ac:dyDescent="0.25">
      <c r="A1" s="165"/>
      <c r="B1" s="165"/>
      <c r="C1" s="171"/>
      <c r="D1" s="404" t="s">
        <v>2481</v>
      </c>
      <c r="E1" s="165"/>
      <c r="F1" s="172"/>
    </row>
    <row r="2" spans="1:6" ht="15" x14ac:dyDescent="0.25">
      <c r="D2" s="404" t="s">
        <v>186</v>
      </c>
    </row>
    <row r="3" spans="1:6" ht="15" x14ac:dyDescent="0.25">
      <c r="D3" s="321" t="s">
        <v>3041</v>
      </c>
    </row>
    <row r="5" spans="1:6" ht="27" customHeight="1" x14ac:dyDescent="0.2">
      <c r="A5" s="525" t="s">
        <v>2912</v>
      </c>
      <c r="B5" s="525"/>
      <c r="C5" s="525"/>
      <c r="D5" s="525"/>
      <c r="E5" s="228"/>
    </row>
    <row r="7" spans="1:6" ht="25.5" x14ac:dyDescent="0.2">
      <c r="A7" s="353" t="s">
        <v>188</v>
      </c>
      <c r="B7" s="353" t="s">
        <v>2141</v>
      </c>
      <c r="C7" s="353" t="s">
        <v>203</v>
      </c>
      <c r="D7" s="353" t="s">
        <v>204</v>
      </c>
    </row>
    <row r="8" spans="1:6" x14ac:dyDescent="0.2">
      <c r="A8" s="407">
        <v>1</v>
      </c>
      <c r="B8" s="407">
        <v>2</v>
      </c>
      <c r="C8" s="407">
        <v>3</v>
      </c>
      <c r="D8" s="408">
        <v>4</v>
      </c>
    </row>
    <row r="9" spans="1:6" x14ac:dyDescent="0.2">
      <c r="A9" s="73">
        <v>1</v>
      </c>
      <c r="B9" s="405" t="s">
        <v>2144</v>
      </c>
      <c r="C9" s="208">
        <v>231678.6</v>
      </c>
      <c r="D9" s="208">
        <v>246398.6</v>
      </c>
    </row>
    <row r="10" spans="1:6" x14ac:dyDescent="0.2">
      <c r="A10" s="73">
        <v>2</v>
      </c>
      <c r="B10" s="405" t="s">
        <v>2145</v>
      </c>
      <c r="C10" s="208">
        <v>7121.5</v>
      </c>
      <c r="D10" s="208">
        <v>7574.1</v>
      </c>
    </row>
    <row r="11" spans="1:6" x14ac:dyDescent="0.2">
      <c r="A11" s="216"/>
      <c r="B11" s="406" t="s">
        <v>2146</v>
      </c>
      <c r="C11" s="208">
        <v>3431.4</v>
      </c>
      <c r="D11" s="208">
        <v>3649.4</v>
      </c>
    </row>
    <row r="12" spans="1:6" x14ac:dyDescent="0.2">
      <c r="A12" s="216"/>
      <c r="B12" s="406" t="s">
        <v>2147</v>
      </c>
      <c r="C12" s="208">
        <v>1204.8</v>
      </c>
      <c r="D12" s="208">
        <v>1281.4000000000001</v>
      </c>
    </row>
    <row r="13" spans="1:6" x14ac:dyDescent="0.2">
      <c r="A13" s="216"/>
      <c r="B13" s="406" t="s">
        <v>2148</v>
      </c>
      <c r="C13" s="208">
        <v>2405.6999999999998</v>
      </c>
      <c r="D13" s="208">
        <v>2558.6</v>
      </c>
    </row>
    <row r="14" spans="1:6" x14ac:dyDescent="0.2">
      <c r="A14" s="216"/>
      <c r="B14" s="406" t="s">
        <v>2149</v>
      </c>
      <c r="C14" s="208">
        <v>79.599999999999994</v>
      </c>
      <c r="D14" s="208">
        <v>84.7</v>
      </c>
    </row>
    <row r="15" spans="1:6" x14ac:dyDescent="0.2">
      <c r="A15" s="73">
        <v>3</v>
      </c>
      <c r="B15" s="405" t="s">
        <v>2150</v>
      </c>
      <c r="C15" s="208">
        <v>35800.6</v>
      </c>
      <c r="D15" s="208">
        <v>38075.300000000003</v>
      </c>
    </row>
    <row r="16" spans="1:6" x14ac:dyDescent="0.2">
      <c r="A16" s="73">
        <v>4</v>
      </c>
      <c r="B16" s="405" t="s">
        <v>2151</v>
      </c>
      <c r="C16" s="208">
        <v>3055.4</v>
      </c>
      <c r="D16" s="208">
        <v>3249.5</v>
      </c>
    </row>
    <row r="17" spans="1:4" x14ac:dyDescent="0.2">
      <c r="A17" s="216"/>
      <c r="B17" s="406" t="s">
        <v>2152</v>
      </c>
      <c r="C17" s="208">
        <v>2378</v>
      </c>
      <c r="D17" s="208">
        <v>2529</v>
      </c>
    </row>
    <row r="18" spans="1:4" x14ac:dyDescent="0.2">
      <c r="A18" s="216"/>
      <c r="B18" s="406" t="s">
        <v>2153</v>
      </c>
      <c r="C18" s="208">
        <v>111.6</v>
      </c>
      <c r="D18" s="208">
        <v>118.7</v>
      </c>
    </row>
    <row r="19" spans="1:4" x14ac:dyDescent="0.2">
      <c r="A19" s="216"/>
      <c r="B19" s="406" t="s">
        <v>2154</v>
      </c>
      <c r="C19" s="208">
        <v>269.5</v>
      </c>
      <c r="D19" s="208">
        <v>286.60000000000002</v>
      </c>
    </row>
    <row r="20" spans="1:4" x14ac:dyDescent="0.2">
      <c r="A20" s="216"/>
      <c r="B20" s="406" t="s">
        <v>2155</v>
      </c>
      <c r="C20" s="208">
        <v>296.3</v>
      </c>
      <c r="D20" s="208">
        <v>315.2</v>
      </c>
    </row>
    <row r="21" spans="1:4" x14ac:dyDescent="0.2">
      <c r="A21" s="73">
        <v>5</v>
      </c>
      <c r="B21" s="405" t="s">
        <v>1334</v>
      </c>
      <c r="C21" s="208">
        <v>8787.4</v>
      </c>
      <c r="D21" s="208">
        <v>9345.7000000000007</v>
      </c>
    </row>
    <row r="22" spans="1:4" x14ac:dyDescent="0.2">
      <c r="A22" s="73">
        <v>6</v>
      </c>
      <c r="B22" s="405" t="s">
        <v>2156</v>
      </c>
      <c r="C22" s="208">
        <v>13141.1</v>
      </c>
      <c r="D22" s="208">
        <v>13976.2</v>
      </c>
    </row>
    <row r="23" spans="1:4" x14ac:dyDescent="0.2">
      <c r="A23" s="216"/>
      <c r="B23" s="406" t="s">
        <v>2157</v>
      </c>
      <c r="C23" s="208">
        <v>7893.3</v>
      </c>
      <c r="D23" s="208">
        <v>8394.7999999999993</v>
      </c>
    </row>
    <row r="24" spans="1:4" x14ac:dyDescent="0.2">
      <c r="A24" s="216"/>
      <c r="B24" s="406" t="s">
        <v>2158</v>
      </c>
      <c r="C24" s="208">
        <v>3009.5</v>
      </c>
      <c r="D24" s="208">
        <v>3200.8</v>
      </c>
    </row>
    <row r="25" spans="1:4" x14ac:dyDescent="0.2">
      <c r="A25" s="216"/>
      <c r="B25" s="406" t="s">
        <v>2159</v>
      </c>
      <c r="C25" s="208">
        <v>338.5</v>
      </c>
      <c r="D25" s="208">
        <v>360</v>
      </c>
    </row>
    <row r="26" spans="1:4" x14ac:dyDescent="0.2">
      <c r="A26" s="216"/>
      <c r="B26" s="406" t="s">
        <v>2160</v>
      </c>
      <c r="C26" s="208">
        <v>295.39999999999998</v>
      </c>
      <c r="D26" s="208">
        <v>314.2</v>
      </c>
    </row>
    <row r="27" spans="1:4" x14ac:dyDescent="0.2">
      <c r="A27" s="216"/>
      <c r="B27" s="406" t="s">
        <v>2161</v>
      </c>
      <c r="C27" s="208">
        <v>475.5</v>
      </c>
      <c r="D27" s="208">
        <v>505.8</v>
      </c>
    </row>
    <row r="28" spans="1:4" x14ac:dyDescent="0.2">
      <c r="A28" s="216"/>
      <c r="B28" s="406" t="s">
        <v>2162</v>
      </c>
      <c r="C28" s="208">
        <v>468.8</v>
      </c>
      <c r="D28" s="208">
        <v>498.6</v>
      </c>
    </row>
    <row r="29" spans="1:4" x14ac:dyDescent="0.2">
      <c r="A29" s="216"/>
      <c r="B29" s="406" t="s">
        <v>2163</v>
      </c>
      <c r="C29" s="208">
        <v>376.5</v>
      </c>
      <c r="D29" s="208">
        <v>400.4</v>
      </c>
    </row>
    <row r="30" spans="1:4" x14ac:dyDescent="0.2">
      <c r="A30" s="216"/>
      <c r="B30" s="406" t="s">
        <v>2164</v>
      </c>
      <c r="C30" s="208">
        <v>283.60000000000002</v>
      </c>
      <c r="D30" s="208">
        <v>301.60000000000002</v>
      </c>
    </row>
    <row r="31" spans="1:4" x14ac:dyDescent="0.2">
      <c r="A31" s="73">
        <v>7</v>
      </c>
      <c r="B31" s="405" t="s">
        <v>2165</v>
      </c>
      <c r="C31" s="208">
        <v>5536</v>
      </c>
      <c r="D31" s="208">
        <v>5887.6</v>
      </c>
    </row>
    <row r="32" spans="1:4" x14ac:dyDescent="0.2">
      <c r="A32" s="216"/>
      <c r="B32" s="406" t="s">
        <v>2166</v>
      </c>
      <c r="C32" s="208">
        <v>4299.3999999999996</v>
      </c>
      <c r="D32" s="208">
        <v>4572.5</v>
      </c>
    </row>
    <row r="33" spans="1:4" x14ac:dyDescent="0.2">
      <c r="A33" s="216"/>
      <c r="B33" s="406" t="s">
        <v>2167</v>
      </c>
      <c r="C33" s="208">
        <v>333.2</v>
      </c>
      <c r="D33" s="208">
        <v>354.3</v>
      </c>
    </row>
    <row r="34" spans="1:4" x14ac:dyDescent="0.2">
      <c r="A34" s="216"/>
      <c r="B34" s="406" t="s">
        <v>2168</v>
      </c>
      <c r="C34" s="208">
        <v>245.4</v>
      </c>
      <c r="D34" s="208">
        <v>261</v>
      </c>
    </row>
    <row r="35" spans="1:4" x14ac:dyDescent="0.2">
      <c r="A35" s="216"/>
      <c r="B35" s="406" t="s">
        <v>2169</v>
      </c>
      <c r="C35" s="208">
        <v>336.6</v>
      </c>
      <c r="D35" s="208">
        <v>358</v>
      </c>
    </row>
    <row r="36" spans="1:4" x14ac:dyDescent="0.2">
      <c r="A36" s="216"/>
      <c r="B36" s="406" t="s">
        <v>2170</v>
      </c>
      <c r="C36" s="208">
        <v>321.39999999999998</v>
      </c>
      <c r="D36" s="208">
        <v>341.8</v>
      </c>
    </row>
    <row r="37" spans="1:4" x14ac:dyDescent="0.2">
      <c r="A37" s="73">
        <v>8</v>
      </c>
      <c r="B37" s="405" t="s">
        <v>2171</v>
      </c>
      <c r="C37" s="208">
        <v>16394.900000000001</v>
      </c>
      <c r="D37" s="208">
        <v>17436.599999999999</v>
      </c>
    </row>
    <row r="38" spans="1:4" x14ac:dyDescent="0.2">
      <c r="A38" s="216"/>
      <c r="B38" s="406" t="s">
        <v>2172</v>
      </c>
      <c r="C38" s="208">
        <v>12137.3</v>
      </c>
      <c r="D38" s="208">
        <v>12908.4</v>
      </c>
    </row>
    <row r="39" spans="1:4" x14ac:dyDescent="0.2">
      <c r="A39" s="216"/>
      <c r="B39" s="406" t="s">
        <v>2173</v>
      </c>
      <c r="C39" s="208">
        <v>2216.8000000000002</v>
      </c>
      <c r="D39" s="208">
        <v>2357.6999999999998</v>
      </c>
    </row>
    <row r="40" spans="1:4" x14ac:dyDescent="0.2">
      <c r="A40" s="216"/>
      <c r="B40" s="406" t="s">
        <v>2174</v>
      </c>
      <c r="C40" s="208">
        <v>1601.4</v>
      </c>
      <c r="D40" s="208">
        <v>1703.2</v>
      </c>
    </row>
    <row r="41" spans="1:4" x14ac:dyDescent="0.2">
      <c r="A41" s="216"/>
      <c r="B41" s="406" t="s">
        <v>2175</v>
      </c>
      <c r="C41" s="208">
        <v>439.4</v>
      </c>
      <c r="D41" s="208">
        <v>467.3</v>
      </c>
    </row>
    <row r="42" spans="1:4" x14ac:dyDescent="0.2">
      <c r="A42" s="73">
        <v>9</v>
      </c>
      <c r="B42" s="405" t="s">
        <v>2101</v>
      </c>
      <c r="C42" s="208">
        <v>15353.5</v>
      </c>
      <c r="D42" s="208">
        <v>16329.1</v>
      </c>
    </row>
    <row r="43" spans="1:4" x14ac:dyDescent="0.2">
      <c r="A43" s="73">
        <v>10</v>
      </c>
      <c r="B43" s="405" t="s">
        <v>2102</v>
      </c>
      <c r="C43" s="208">
        <v>17847.5</v>
      </c>
      <c r="D43" s="208">
        <v>18981.400000000001</v>
      </c>
    </row>
    <row r="44" spans="1:4" x14ac:dyDescent="0.2">
      <c r="A44" s="73">
        <v>11</v>
      </c>
      <c r="B44" s="405" t="s">
        <v>2103</v>
      </c>
      <c r="C44" s="208">
        <v>22401.8</v>
      </c>
      <c r="D44" s="208">
        <v>23825</v>
      </c>
    </row>
    <row r="45" spans="1:4" x14ac:dyDescent="0.2">
      <c r="A45" s="73">
        <v>12</v>
      </c>
      <c r="B45" s="405" t="s">
        <v>2176</v>
      </c>
      <c r="C45" s="208">
        <v>24029.4</v>
      </c>
      <c r="D45" s="208">
        <v>25556</v>
      </c>
    </row>
    <row r="46" spans="1:4" x14ac:dyDescent="0.2">
      <c r="A46" s="216"/>
      <c r="B46" s="406" t="s">
        <v>2177</v>
      </c>
      <c r="C46" s="208">
        <v>19185.2</v>
      </c>
      <c r="D46" s="208">
        <v>20404.2</v>
      </c>
    </row>
    <row r="47" spans="1:4" x14ac:dyDescent="0.2">
      <c r="A47" s="216"/>
      <c r="B47" s="406" t="s">
        <v>2178</v>
      </c>
      <c r="C47" s="208">
        <v>328.1</v>
      </c>
      <c r="D47" s="208">
        <v>348.9</v>
      </c>
    </row>
    <row r="48" spans="1:4" x14ac:dyDescent="0.2">
      <c r="A48" s="216"/>
      <c r="B48" s="406" t="s">
        <v>2179</v>
      </c>
      <c r="C48" s="208">
        <v>278.10000000000002</v>
      </c>
      <c r="D48" s="208">
        <v>295.7</v>
      </c>
    </row>
    <row r="49" spans="1:4" x14ac:dyDescent="0.2">
      <c r="A49" s="216"/>
      <c r="B49" s="406" t="s">
        <v>2180</v>
      </c>
      <c r="C49" s="208">
        <v>494.1</v>
      </c>
      <c r="D49" s="208">
        <v>525.5</v>
      </c>
    </row>
    <row r="50" spans="1:4" x14ac:dyDescent="0.2">
      <c r="A50" s="216"/>
      <c r="B50" s="406" t="s">
        <v>2181</v>
      </c>
      <c r="C50" s="208">
        <v>283.39999999999998</v>
      </c>
      <c r="D50" s="208">
        <v>301.39999999999998</v>
      </c>
    </row>
    <row r="51" spans="1:4" x14ac:dyDescent="0.2">
      <c r="A51" s="216"/>
      <c r="B51" s="406" t="s">
        <v>2182</v>
      </c>
      <c r="C51" s="208">
        <v>764.9</v>
      </c>
      <c r="D51" s="208">
        <v>813.5</v>
      </c>
    </row>
    <row r="52" spans="1:4" x14ac:dyDescent="0.2">
      <c r="A52" s="216"/>
      <c r="B52" s="406" t="s">
        <v>2183</v>
      </c>
      <c r="C52" s="208">
        <v>777.9</v>
      </c>
      <c r="D52" s="208">
        <v>827.3</v>
      </c>
    </row>
    <row r="53" spans="1:4" x14ac:dyDescent="0.2">
      <c r="A53" s="216"/>
      <c r="B53" s="406" t="s">
        <v>2184</v>
      </c>
      <c r="C53" s="208">
        <v>386.6</v>
      </c>
      <c r="D53" s="208">
        <v>411.2</v>
      </c>
    </row>
    <row r="54" spans="1:4" x14ac:dyDescent="0.2">
      <c r="A54" s="216"/>
      <c r="B54" s="406" t="s">
        <v>2185</v>
      </c>
      <c r="C54" s="208">
        <v>229</v>
      </c>
      <c r="D54" s="208">
        <v>243.5</v>
      </c>
    </row>
    <row r="55" spans="1:4" x14ac:dyDescent="0.2">
      <c r="A55" s="216"/>
      <c r="B55" s="406" t="s">
        <v>2186</v>
      </c>
      <c r="C55" s="208">
        <v>1302.0999999999999</v>
      </c>
      <c r="D55" s="208">
        <v>1384.8</v>
      </c>
    </row>
    <row r="56" spans="1:4" x14ac:dyDescent="0.2">
      <c r="A56" s="73">
        <v>13</v>
      </c>
      <c r="B56" s="405" t="s">
        <v>2187</v>
      </c>
      <c r="C56" s="208">
        <v>16335.1</v>
      </c>
      <c r="D56" s="208">
        <v>17372.8</v>
      </c>
    </row>
    <row r="57" spans="1:4" x14ac:dyDescent="0.2">
      <c r="A57" s="216"/>
      <c r="B57" s="406" t="s">
        <v>2188</v>
      </c>
      <c r="C57" s="208">
        <v>11788.4</v>
      </c>
      <c r="D57" s="208">
        <v>12537.4</v>
      </c>
    </row>
    <row r="58" spans="1:4" x14ac:dyDescent="0.2">
      <c r="A58" s="216"/>
      <c r="B58" s="406" t="s">
        <v>2189</v>
      </c>
      <c r="C58" s="208">
        <v>603.1</v>
      </c>
      <c r="D58" s="208">
        <v>641.4</v>
      </c>
    </row>
    <row r="59" spans="1:4" x14ac:dyDescent="0.2">
      <c r="A59" s="216"/>
      <c r="B59" s="406" t="s">
        <v>2190</v>
      </c>
      <c r="C59" s="208">
        <v>601.70000000000005</v>
      </c>
      <c r="D59" s="208">
        <v>640</v>
      </c>
    </row>
    <row r="60" spans="1:4" x14ac:dyDescent="0.2">
      <c r="A60" s="216"/>
      <c r="B60" s="406" t="s">
        <v>2191</v>
      </c>
      <c r="C60" s="208">
        <v>1673</v>
      </c>
      <c r="D60" s="208">
        <v>1779.3</v>
      </c>
    </row>
    <row r="61" spans="1:4" x14ac:dyDescent="0.2">
      <c r="A61" s="216"/>
      <c r="B61" s="406" t="s">
        <v>2192</v>
      </c>
      <c r="C61" s="208">
        <v>560.1</v>
      </c>
      <c r="D61" s="208">
        <v>595.6</v>
      </c>
    </row>
    <row r="62" spans="1:4" x14ac:dyDescent="0.2">
      <c r="A62" s="216"/>
      <c r="B62" s="406" t="s">
        <v>2193</v>
      </c>
      <c r="C62" s="208">
        <v>556.6</v>
      </c>
      <c r="D62" s="208">
        <v>591.9</v>
      </c>
    </row>
    <row r="63" spans="1:4" x14ac:dyDescent="0.2">
      <c r="A63" s="216"/>
      <c r="B63" s="406" t="s">
        <v>2194</v>
      </c>
      <c r="C63" s="208">
        <v>278.5</v>
      </c>
      <c r="D63" s="208">
        <v>296.2</v>
      </c>
    </row>
    <row r="64" spans="1:4" x14ac:dyDescent="0.2">
      <c r="A64" s="216"/>
      <c r="B64" s="406" t="s">
        <v>2195</v>
      </c>
      <c r="C64" s="208">
        <v>273.7</v>
      </c>
      <c r="D64" s="208">
        <v>291</v>
      </c>
    </row>
    <row r="65" spans="1:4" x14ac:dyDescent="0.2">
      <c r="A65" s="73">
        <v>14</v>
      </c>
      <c r="B65" s="405" t="s">
        <v>2196</v>
      </c>
      <c r="C65" s="208">
        <v>5887.8</v>
      </c>
      <c r="D65" s="208">
        <v>6261.9</v>
      </c>
    </row>
    <row r="66" spans="1:4" x14ac:dyDescent="0.2">
      <c r="A66" s="216"/>
      <c r="B66" s="406" t="s">
        <v>2197</v>
      </c>
      <c r="C66" s="208">
        <v>2183.5</v>
      </c>
      <c r="D66" s="208">
        <v>2322.1999999999998</v>
      </c>
    </row>
    <row r="67" spans="1:4" x14ac:dyDescent="0.2">
      <c r="A67" s="216"/>
      <c r="B67" s="406" t="s">
        <v>2198</v>
      </c>
      <c r="C67" s="208">
        <v>297.5</v>
      </c>
      <c r="D67" s="208">
        <v>316.39999999999998</v>
      </c>
    </row>
    <row r="68" spans="1:4" x14ac:dyDescent="0.2">
      <c r="A68" s="216"/>
      <c r="B68" s="406" t="s">
        <v>2199</v>
      </c>
      <c r="C68" s="208">
        <v>403.8</v>
      </c>
      <c r="D68" s="208">
        <v>429.4</v>
      </c>
    </row>
    <row r="69" spans="1:4" x14ac:dyDescent="0.2">
      <c r="A69" s="216"/>
      <c r="B69" s="406" t="s">
        <v>2200</v>
      </c>
      <c r="C69" s="208">
        <v>202.1</v>
      </c>
      <c r="D69" s="208">
        <v>215</v>
      </c>
    </row>
    <row r="70" spans="1:4" x14ac:dyDescent="0.2">
      <c r="A70" s="216"/>
      <c r="B70" s="406" t="s">
        <v>2201</v>
      </c>
      <c r="C70" s="208">
        <v>462.8</v>
      </c>
      <c r="D70" s="208">
        <v>492.2</v>
      </c>
    </row>
    <row r="71" spans="1:4" x14ac:dyDescent="0.2">
      <c r="A71" s="216"/>
      <c r="B71" s="406" t="s">
        <v>2202</v>
      </c>
      <c r="C71" s="208">
        <v>493.8</v>
      </c>
      <c r="D71" s="208">
        <v>525.20000000000005</v>
      </c>
    </row>
    <row r="72" spans="1:4" x14ac:dyDescent="0.2">
      <c r="A72" s="216"/>
      <c r="B72" s="406" t="s">
        <v>2203</v>
      </c>
      <c r="C72" s="208">
        <v>114.1</v>
      </c>
      <c r="D72" s="208">
        <v>121.4</v>
      </c>
    </row>
    <row r="73" spans="1:4" x14ac:dyDescent="0.2">
      <c r="A73" s="216"/>
      <c r="B73" s="406" t="s">
        <v>2204</v>
      </c>
      <c r="C73" s="208">
        <v>382</v>
      </c>
      <c r="D73" s="208">
        <v>406.3</v>
      </c>
    </row>
    <row r="74" spans="1:4" x14ac:dyDescent="0.2">
      <c r="A74" s="216"/>
      <c r="B74" s="406" t="s">
        <v>2205</v>
      </c>
      <c r="C74" s="208">
        <v>599.4</v>
      </c>
      <c r="D74" s="208">
        <v>637.5</v>
      </c>
    </row>
    <row r="75" spans="1:4" x14ac:dyDescent="0.2">
      <c r="A75" s="216"/>
      <c r="B75" s="406" t="s">
        <v>2206</v>
      </c>
      <c r="C75" s="208">
        <v>332.7</v>
      </c>
      <c r="D75" s="208">
        <v>353.8</v>
      </c>
    </row>
    <row r="76" spans="1:4" x14ac:dyDescent="0.2">
      <c r="A76" s="216"/>
      <c r="B76" s="406" t="s">
        <v>2207</v>
      </c>
      <c r="C76" s="208">
        <v>287.10000000000002</v>
      </c>
      <c r="D76" s="208">
        <v>305.3</v>
      </c>
    </row>
    <row r="77" spans="1:4" x14ac:dyDescent="0.2">
      <c r="A77" s="216"/>
      <c r="B77" s="406" t="s">
        <v>2208</v>
      </c>
      <c r="C77" s="208">
        <v>129</v>
      </c>
      <c r="D77" s="208">
        <v>137.19999999999999</v>
      </c>
    </row>
    <row r="78" spans="1:4" x14ac:dyDescent="0.2">
      <c r="A78" s="73">
        <v>15</v>
      </c>
      <c r="B78" s="405" t="s">
        <v>2209</v>
      </c>
      <c r="C78" s="208">
        <v>3846.9</v>
      </c>
      <c r="D78" s="208">
        <v>4091.5</v>
      </c>
    </row>
    <row r="79" spans="1:4" x14ac:dyDescent="0.2">
      <c r="A79" s="216"/>
      <c r="B79" s="406" t="s">
        <v>2210</v>
      </c>
      <c r="C79" s="208">
        <v>1754.2</v>
      </c>
      <c r="D79" s="208">
        <v>1865.7</v>
      </c>
    </row>
    <row r="80" spans="1:4" x14ac:dyDescent="0.2">
      <c r="A80" s="216"/>
      <c r="B80" s="406" t="s">
        <v>2211</v>
      </c>
      <c r="C80" s="208">
        <v>541.29999999999995</v>
      </c>
      <c r="D80" s="208">
        <v>575.70000000000005</v>
      </c>
    </row>
    <row r="81" spans="1:4" x14ac:dyDescent="0.2">
      <c r="A81" s="216"/>
      <c r="B81" s="406" t="s">
        <v>2212</v>
      </c>
      <c r="C81" s="208">
        <v>263.2</v>
      </c>
      <c r="D81" s="208">
        <v>280</v>
      </c>
    </row>
    <row r="82" spans="1:4" x14ac:dyDescent="0.2">
      <c r="A82" s="216"/>
      <c r="B82" s="406" t="s">
        <v>2184</v>
      </c>
      <c r="C82" s="208">
        <v>242.2</v>
      </c>
      <c r="D82" s="208">
        <v>257.60000000000002</v>
      </c>
    </row>
    <row r="83" spans="1:4" x14ac:dyDescent="0.2">
      <c r="A83" s="216"/>
      <c r="B83" s="406" t="s">
        <v>2213</v>
      </c>
      <c r="C83" s="208">
        <v>270.2</v>
      </c>
      <c r="D83" s="208">
        <v>287.39999999999998</v>
      </c>
    </row>
    <row r="84" spans="1:4" x14ac:dyDescent="0.2">
      <c r="A84" s="216"/>
      <c r="B84" s="406" t="s">
        <v>2214</v>
      </c>
      <c r="C84" s="208">
        <v>382</v>
      </c>
      <c r="D84" s="208">
        <v>406.3</v>
      </c>
    </row>
    <row r="85" spans="1:4" x14ac:dyDescent="0.2">
      <c r="A85" s="216"/>
      <c r="B85" s="406" t="s">
        <v>2215</v>
      </c>
      <c r="C85" s="208">
        <v>393.8</v>
      </c>
      <c r="D85" s="208">
        <v>418.8</v>
      </c>
    </row>
    <row r="86" spans="1:4" x14ac:dyDescent="0.2">
      <c r="A86" s="73">
        <v>16</v>
      </c>
      <c r="B86" s="405" t="s">
        <v>2216</v>
      </c>
      <c r="C86" s="208">
        <v>3053.1</v>
      </c>
      <c r="D86" s="208">
        <v>3247.1</v>
      </c>
    </row>
    <row r="87" spans="1:4" x14ac:dyDescent="0.2">
      <c r="A87" s="216"/>
      <c r="B87" s="406" t="s">
        <v>2217</v>
      </c>
      <c r="C87" s="208">
        <v>1393.5</v>
      </c>
      <c r="D87" s="208">
        <v>1482.1</v>
      </c>
    </row>
    <row r="88" spans="1:4" x14ac:dyDescent="0.2">
      <c r="A88" s="216"/>
      <c r="B88" s="406" t="s">
        <v>2218</v>
      </c>
      <c r="C88" s="208">
        <v>189.6</v>
      </c>
      <c r="D88" s="208">
        <v>201.7</v>
      </c>
    </row>
    <row r="89" spans="1:4" x14ac:dyDescent="0.2">
      <c r="A89" s="216"/>
      <c r="B89" s="406" t="s">
        <v>2219</v>
      </c>
      <c r="C89" s="208">
        <v>119.2</v>
      </c>
      <c r="D89" s="208">
        <v>126.8</v>
      </c>
    </row>
    <row r="90" spans="1:4" x14ac:dyDescent="0.2">
      <c r="A90" s="216"/>
      <c r="B90" s="406" t="s">
        <v>2220</v>
      </c>
      <c r="C90" s="208">
        <v>227.4</v>
      </c>
      <c r="D90" s="208">
        <v>241.8</v>
      </c>
    </row>
    <row r="91" spans="1:4" x14ac:dyDescent="0.2">
      <c r="A91" s="216"/>
      <c r="B91" s="406" t="s">
        <v>2221</v>
      </c>
      <c r="C91" s="208">
        <v>456.6</v>
      </c>
      <c r="D91" s="208">
        <v>485.6</v>
      </c>
    </row>
    <row r="92" spans="1:4" x14ac:dyDescent="0.2">
      <c r="A92" s="216"/>
      <c r="B92" s="406" t="s">
        <v>2222</v>
      </c>
      <c r="C92" s="208">
        <v>154.4</v>
      </c>
      <c r="D92" s="208">
        <v>164.2</v>
      </c>
    </row>
    <row r="93" spans="1:4" x14ac:dyDescent="0.2">
      <c r="A93" s="216"/>
      <c r="B93" s="406" t="s">
        <v>2223</v>
      </c>
      <c r="C93" s="208">
        <v>512.4</v>
      </c>
      <c r="D93" s="208">
        <v>544.9</v>
      </c>
    </row>
    <row r="94" spans="1:4" x14ac:dyDescent="0.2">
      <c r="A94" s="73">
        <v>17</v>
      </c>
      <c r="B94" s="405" t="s">
        <v>2224</v>
      </c>
      <c r="C94" s="208">
        <v>9520.9</v>
      </c>
      <c r="D94" s="208">
        <v>10125.700000000001</v>
      </c>
    </row>
    <row r="95" spans="1:4" x14ac:dyDescent="0.2">
      <c r="A95" s="216"/>
      <c r="B95" s="406" t="s">
        <v>2225</v>
      </c>
      <c r="C95" s="208">
        <v>5407.2</v>
      </c>
      <c r="D95" s="208">
        <v>5750.7</v>
      </c>
    </row>
    <row r="96" spans="1:4" x14ac:dyDescent="0.2">
      <c r="A96" s="216"/>
      <c r="B96" s="406" t="s">
        <v>2226</v>
      </c>
      <c r="C96" s="208">
        <v>298.2</v>
      </c>
      <c r="D96" s="208">
        <v>317.10000000000002</v>
      </c>
    </row>
    <row r="97" spans="1:4" x14ac:dyDescent="0.2">
      <c r="A97" s="216"/>
      <c r="B97" s="406" t="s">
        <v>2227</v>
      </c>
      <c r="C97" s="208">
        <v>757.8</v>
      </c>
      <c r="D97" s="208">
        <v>805.9</v>
      </c>
    </row>
    <row r="98" spans="1:4" x14ac:dyDescent="0.2">
      <c r="A98" s="216"/>
      <c r="B98" s="406" t="s">
        <v>2228</v>
      </c>
      <c r="C98" s="208">
        <v>1149.7</v>
      </c>
      <c r="D98" s="208">
        <v>1222.8</v>
      </c>
    </row>
    <row r="99" spans="1:4" x14ac:dyDescent="0.2">
      <c r="A99" s="216"/>
      <c r="B99" s="406" t="s">
        <v>2229</v>
      </c>
      <c r="C99" s="208">
        <v>397.1</v>
      </c>
      <c r="D99" s="208">
        <v>422.3</v>
      </c>
    </row>
    <row r="100" spans="1:4" x14ac:dyDescent="0.2">
      <c r="A100" s="216"/>
      <c r="B100" s="406" t="s">
        <v>2230</v>
      </c>
      <c r="C100" s="208">
        <v>682.5</v>
      </c>
      <c r="D100" s="208">
        <v>725.9</v>
      </c>
    </row>
    <row r="101" spans="1:4" x14ac:dyDescent="0.2">
      <c r="A101" s="216"/>
      <c r="B101" s="406" t="s">
        <v>2231</v>
      </c>
      <c r="C101" s="208">
        <v>828.4</v>
      </c>
      <c r="D101" s="208">
        <v>881</v>
      </c>
    </row>
    <row r="102" spans="1:4" x14ac:dyDescent="0.2">
      <c r="A102" s="73">
        <v>18</v>
      </c>
      <c r="B102" s="405" t="s">
        <v>2232</v>
      </c>
      <c r="C102" s="208">
        <v>5891</v>
      </c>
      <c r="D102" s="208">
        <v>6265.3</v>
      </c>
    </row>
    <row r="103" spans="1:4" x14ac:dyDescent="0.2">
      <c r="A103" s="216"/>
      <c r="B103" s="406" t="s">
        <v>2233</v>
      </c>
      <c r="C103" s="208">
        <v>2858.8</v>
      </c>
      <c r="D103" s="208">
        <v>3040.5</v>
      </c>
    </row>
    <row r="104" spans="1:4" x14ac:dyDescent="0.2">
      <c r="A104" s="216"/>
      <c r="B104" s="406" t="s">
        <v>2234</v>
      </c>
      <c r="C104" s="208">
        <v>290.8</v>
      </c>
      <c r="D104" s="208">
        <v>309.3</v>
      </c>
    </row>
    <row r="105" spans="1:4" x14ac:dyDescent="0.2">
      <c r="A105" s="216"/>
      <c r="B105" s="406" t="s">
        <v>2235</v>
      </c>
      <c r="C105" s="208">
        <v>433.9</v>
      </c>
      <c r="D105" s="208">
        <v>461.4</v>
      </c>
    </row>
    <row r="106" spans="1:4" x14ac:dyDescent="0.2">
      <c r="A106" s="216"/>
      <c r="B106" s="406" t="s">
        <v>2236</v>
      </c>
      <c r="C106" s="208">
        <v>971.7</v>
      </c>
      <c r="D106" s="208">
        <v>1033.4000000000001</v>
      </c>
    </row>
    <row r="107" spans="1:4" x14ac:dyDescent="0.2">
      <c r="A107" s="216"/>
      <c r="B107" s="406" t="s">
        <v>2237</v>
      </c>
      <c r="C107" s="208">
        <v>247.5</v>
      </c>
      <c r="D107" s="208">
        <v>263.2</v>
      </c>
    </row>
    <row r="108" spans="1:4" x14ac:dyDescent="0.2">
      <c r="A108" s="216"/>
      <c r="B108" s="406" t="s">
        <v>2238</v>
      </c>
      <c r="C108" s="208">
        <v>858.9</v>
      </c>
      <c r="D108" s="208">
        <v>913.5</v>
      </c>
    </row>
    <row r="109" spans="1:4" x14ac:dyDescent="0.2">
      <c r="A109" s="216"/>
      <c r="B109" s="406" t="s">
        <v>2239</v>
      </c>
      <c r="C109" s="208">
        <v>229.4</v>
      </c>
      <c r="D109" s="208">
        <v>244</v>
      </c>
    </row>
    <row r="110" spans="1:4" x14ac:dyDescent="0.2">
      <c r="A110" s="73">
        <v>19</v>
      </c>
      <c r="B110" s="405" t="s">
        <v>2240</v>
      </c>
      <c r="C110" s="208">
        <v>2406</v>
      </c>
      <c r="D110" s="208">
        <v>2558.8000000000002</v>
      </c>
    </row>
    <row r="111" spans="1:4" x14ac:dyDescent="0.2">
      <c r="A111" s="216"/>
      <c r="B111" s="406" t="s">
        <v>2241</v>
      </c>
      <c r="C111" s="208">
        <v>1510.9</v>
      </c>
      <c r="D111" s="208">
        <v>1606.9</v>
      </c>
    </row>
    <row r="112" spans="1:4" x14ac:dyDescent="0.2">
      <c r="A112" s="216"/>
      <c r="B112" s="406" t="s">
        <v>2242</v>
      </c>
      <c r="C112" s="208">
        <v>363</v>
      </c>
      <c r="D112" s="208">
        <v>386.1</v>
      </c>
    </row>
    <row r="113" spans="1:4" x14ac:dyDescent="0.2">
      <c r="A113" s="216"/>
      <c r="B113" s="406" t="s">
        <v>2243</v>
      </c>
      <c r="C113" s="208">
        <v>251</v>
      </c>
      <c r="D113" s="208">
        <v>266.89999999999998</v>
      </c>
    </row>
    <row r="114" spans="1:4" x14ac:dyDescent="0.2">
      <c r="A114" s="216"/>
      <c r="B114" s="406" t="s">
        <v>2244</v>
      </c>
      <c r="C114" s="208">
        <v>173.4</v>
      </c>
      <c r="D114" s="208">
        <v>184.4</v>
      </c>
    </row>
    <row r="115" spans="1:4" x14ac:dyDescent="0.2">
      <c r="A115" s="216"/>
      <c r="B115" s="406" t="s">
        <v>2245</v>
      </c>
      <c r="C115" s="208">
        <v>107.7</v>
      </c>
      <c r="D115" s="208">
        <v>114.5</v>
      </c>
    </row>
    <row r="116" spans="1:4" x14ac:dyDescent="0.2">
      <c r="A116" s="73">
        <v>20</v>
      </c>
      <c r="B116" s="405" t="s">
        <v>2246</v>
      </c>
      <c r="C116" s="208">
        <v>4494.3</v>
      </c>
      <c r="D116" s="208">
        <v>4779.8999999999996</v>
      </c>
    </row>
    <row r="117" spans="1:4" x14ac:dyDescent="0.2">
      <c r="A117" s="216"/>
      <c r="B117" s="406" t="s">
        <v>2247</v>
      </c>
      <c r="C117" s="208">
        <v>1733.6</v>
      </c>
      <c r="D117" s="208">
        <v>1843.8</v>
      </c>
    </row>
    <row r="118" spans="1:4" x14ac:dyDescent="0.2">
      <c r="A118" s="216"/>
      <c r="B118" s="406" t="s">
        <v>2248</v>
      </c>
      <c r="C118" s="208">
        <v>959</v>
      </c>
      <c r="D118" s="208">
        <v>1019.9</v>
      </c>
    </row>
    <row r="119" spans="1:4" x14ac:dyDescent="0.2">
      <c r="A119" s="216"/>
      <c r="B119" s="406" t="s">
        <v>2249</v>
      </c>
      <c r="C119" s="208">
        <v>240.8</v>
      </c>
      <c r="D119" s="208">
        <v>256.10000000000002</v>
      </c>
    </row>
    <row r="120" spans="1:4" x14ac:dyDescent="0.2">
      <c r="A120" s="216"/>
      <c r="B120" s="406" t="s">
        <v>2250</v>
      </c>
      <c r="C120" s="208">
        <v>407.5</v>
      </c>
      <c r="D120" s="208">
        <v>433.4</v>
      </c>
    </row>
    <row r="121" spans="1:4" x14ac:dyDescent="0.2">
      <c r="A121" s="216"/>
      <c r="B121" s="406" t="s">
        <v>2251</v>
      </c>
      <c r="C121" s="208">
        <v>250.5</v>
      </c>
      <c r="D121" s="208">
        <v>266.39999999999998</v>
      </c>
    </row>
    <row r="122" spans="1:4" x14ac:dyDescent="0.2">
      <c r="A122" s="216"/>
      <c r="B122" s="406" t="s">
        <v>2252</v>
      </c>
      <c r="C122" s="208">
        <v>715.4</v>
      </c>
      <c r="D122" s="208">
        <v>760.9</v>
      </c>
    </row>
    <row r="123" spans="1:4" x14ac:dyDescent="0.2">
      <c r="A123" s="216"/>
      <c r="B123" s="406" t="s">
        <v>2253</v>
      </c>
      <c r="C123" s="208">
        <v>187.5</v>
      </c>
      <c r="D123" s="208">
        <v>199.4</v>
      </c>
    </row>
    <row r="124" spans="1:4" x14ac:dyDescent="0.2">
      <c r="A124" s="73">
        <v>21</v>
      </c>
      <c r="B124" s="405" t="s">
        <v>2254</v>
      </c>
      <c r="C124" s="208">
        <v>5233.3999999999996</v>
      </c>
      <c r="D124" s="208">
        <v>5565.9</v>
      </c>
    </row>
    <row r="125" spans="1:4" x14ac:dyDescent="0.2">
      <c r="A125" s="216"/>
      <c r="B125" s="406" t="s">
        <v>2255</v>
      </c>
      <c r="C125" s="208">
        <v>1997.1</v>
      </c>
      <c r="D125" s="208">
        <v>2124</v>
      </c>
    </row>
    <row r="126" spans="1:4" x14ac:dyDescent="0.2">
      <c r="A126" s="216"/>
      <c r="B126" s="406" t="s">
        <v>2256</v>
      </c>
      <c r="C126" s="208">
        <v>251.9</v>
      </c>
      <c r="D126" s="208">
        <v>267.89999999999998</v>
      </c>
    </row>
    <row r="127" spans="1:4" x14ac:dyDescent="0.2">
      <c r="A127" s="216"/>
      <c r="B127" s="406" t="s">
        <v>2257</v>
      </c>
      <c r="C127" s="208">
        <v>1402.1</v>
      </c>
      <c r="D127" s="208">
        <v>1491.2</v>
      </c>
    </row>
    <row r="128" spans="1:4" x14ac:dyDescent="0.2">
      <c r="A128" s="216"/>
      <c r="B128" s="406" t="s">
        <v>2258</v>
      </c>
      <c r="C128" s="208">
        <v>537.4</v>
      </c>
      <c r="D128" s="208">
        <v>571.5</v>
      </c>
    </row>
    <row r="129" spans="1:4" x14ac:dyDescent="0.2">
      <c r="A129" s="216"/>
      <c r="B129" s="406" t="s">
        <v>2259</v>
      </c>
      <c r="C129" s="208">
        <v>301</v>
      </c>
      <c r="D129" s="208">
        <v>320.10000000000002</v>
      </c>
    </row>
    <row r="130" spans="1:4" x14ac:dyDescent="0.2">
      <c r="A130" s="216"/>
      <c r="B130" s="406" t="s">
        <v>2260</v>
      </c>
      <c r="C130" s="208">
        <v>311.89999999999998</v>
      </c>
      <c r="D130" s="208">
        <v>331.7</v>
      </c>
    </row>
    <row r="131" spans="1:4" x14ac:dyDescent="0.2">
      <c r="A131" s="216"/>
      <c r="B131" s="406" t="s">
        <v>2261</v>
      </c>
      <c r="C131" s="208">
        <v>432</v>
      </c>
      <c r="D131" s="208">
        <v>459.5</v>
      </c>
    </row>
    <row r="132" spans="1:4" x14ac:dyDescent="0.2">
      <c r="A132" s="73">
        <v>22</v>
      </c>
      <c r="B132" s="405" t="s">
        <v>2262</v>
      </c>
      <c r="C132" s="208">
        <v>2930.4</v>
      </c>
      <c r="D132" s="208">
        <v>3116.5</v>
      </c>
    </row>
    <row r="133" spans="1:4" x14ac:dyDescent="0.2">
      <c r="A133" s="216"/>
      <c r="B133" s="406" t="s">
        <v>2263</v>
      </c>
      <c r="C133" s="208">
        <v>1205.5</v>
      </c>
      <c r="D133" s="208">
        <v>1282.0999999999999</v>
      </c>
    </row>
    <row r="134" spans="1:4" x14ac:dyDescent="0.2">
      <c r="A134" s="216"/>
      <c r="B134" s="406" t="s">
        <v>2264</v>
      </c>
      <c r="C134" s="208">
        <v>384.3</v>
      </c>
      <c r="D134" s="208">
        <v>408.7</v>
      </c>
    </row>
    <row r="135" spans="1:4" x14ac:dyDescent="0.2">
      <c r="A135" s="216"/>
      <c r="B135" s="406" t="s">
        <v>2265</v>
      </c>
      <c r="C135" s="208">
        <v>345.9</v>
      </c>
      <c r="D135" s="208">
        <v>367.9</v>
      </c>
    </row>
    <row r="136" spans="1:4" x14ac:dyDescent="0.2">
      <c r="A136" s="216"/>
      <c r="B136" s="406" t="s">
        <v>2266</v>
      </c>
      <c r="C136" s="208">
        <v>150.69999999999999</v>
      </c>
      <c r="D136" s="208">
        <v>160.30000000000001</v>
      </c>
    </row>
    <row r="137" spans="1:4" x14ac:dyDescent="0.2">
      <c r="A137" s="216"/>
      <c r="B137" s="406" t="s">
        <v>2267</v>
      </c>
      <c r="C137" s="208">
        <v>363.3</v>
      </c>
      <c r="D137" s="208">
        <v>386.3</v>
      </c>
    </row>
    <row r="138" spans="1:4" x14ac:dyDescent="0.2">
      <c r="A138" s="216"/>
      <c r="B138" s="406" t="s">
        <v>2268</v>
      </c>
      <c r="C138" s="208">
        <v>359.6</v>
      </c>
      <c r="D138" s="208">
        <v>382.4</v>
      </c>
    </row>
    <row r="139" spans="1:4" x14ac:dyDescent="0.2">
      <c r="A139" s="216"/>
      <c r="B139" s="406" t="s">
        <v>2269</v>
      </c>
      <c r="C139" s="208">
        <v>121.1</v>
      </c>
      <c r="D139" s="208">
        <v>128.80000000000001</v>
      </c>
    </row>
    <row r="140" spans="1:4" x14ac:dyDescent="0.2">
      <c r="A140" s="73">
        <v>23</v>
      </c>
      <c r="B140" s="405" t="s">
        <v>2270</v>
      </c>
      <c r="C140" s="208">
        <v>6190.2</v>
      </c>
      <c r="D140" s="208">
        <v>6583.5</v>
      </c>
    </row>
    <row r="141" spans="1:4" x14ac:dyDescent="0.2">
      <c r="A141" s="216"/>
      <c r="B141" s="406" t="s">
        <v>2271</v>
      </c>
      <c r="C141" s="208">
        <v>2750</v>
      </c>
      <c r="D141" s="208">
        <v>2924.7</v>
      </c>
    </row>
    <row r="142" spans="1:4" x14ac:dyDescent="0.2">
      <c r="A142" s="216"/>
      <c r="B142" s="406" t="s">
        <v>2272</v>
      </c>
      <c r="C142" s="208">
        <v>248</v>
      </c>
      <c r="D142" s="208">
        <v>263.7</v>
      </c>
    </row>
    <row r="143" spans="1:4" x14ac:dyDescent="0.2">
      <c r="A143" s="216"/>
      <c r="B143" s="406" t="s">
        <v>2273</v>
      </c>
      <c r="C143" s="208">
        <v>702</v>
      </c>
      <c r="D143" s="208">
        <v>746.6</v>
      </c>
    </row>
    <row r="144" spans="1:4" x14ac:dyDescent="0.2">
      <c r="A144" s="216"/>
      <c r="B144" s="406" t="s">
        <v>2274</v>
      </c>
      <c r="C144" s="208">
        <v>246.3</v>
      </c>
      <c r="D144" s="208">
        <v>262</v>
      </c>
    </row>
    <row r="145" spans="1:4" x14ac:dyDescent="0.2">
      <c r="A145" s="216"/>
      <c r="B145" s="406" t="s">
        <v>2275</v>
      </c>
      <c r="C145" s="208">
        <v>555.20000000000005</v>
      </c>
      <c r="D145" s="208">
        <v>590.5</v>
      </c>
    </row>
    <row r="146" spans="1:4" x14ac:dyDescent="0.2">
      <c r="A146" s="216"/>
      <c r="B146" s="406" t="s">
        <v>2276</v>
      </c>
      <c r="C146" s="208">
        <v>228.3</v>
      </c>
      <c r="D146" s="208">
        <v>242.8</v>
      </c>
    </row>
    <row r="147" spans="1:4" x14ac:dyDescent="0.2">
      <c r="A147" s="216"/>
      <c r="B147" s="406" t="s">
        <v>2277</v>
      </c>
      <c r="C147" s="208">
        <v>391.7</v>
      </c>
      <c r="D147" s="208">
        <v>416.6</v>
      </c>
    </row>
    <row r="148" spans="1:4" x14ac:dyDescent="0.2">
      <c r="A148" s="216"/>
      <c r="B148" s="406" t="s">
        <v>2278</v>
      </c>
      <c r="C148" s="208">
        <v>179.9</v>
      </c>
      <c r="D148" s="208">
        <v>191.3</v>
      </c>
    </row>
    <row r="149" spans="1:4" x14ac:dyDescent="0.2">
      <c r="A149" s="216"/>
      <c r="B149" s="406" t="s">
        <v>2279</v>
      </c>
      <c r="C149" s="208">
        <v>318.10000000000002</v>
      </c>
      <c r="D149" s="208">
        <v>338.3</v>
      </c>
    </row>
    <row r="150" spans="1:4" x14ac:dyDescent="0.2">
      <c r="A150" s="216"/>
      <c r="B150" s="406" t="s">
        <v>2280</v>
      </c>
      <c r="C150" s="208">
        <v>570.70000000000005</v>
      </c>
      <c r="D150" s="208">
        <v>607</v>
      </c>
    </row>
    <row r="151" spans="1:4" x14ac:dyDescent="0.2">
      <c r="A151" s="73">
        <v>24</v>
      </c>
      <c r="B151" s="405" t="s">
        <v>2281</v>
      </c>
      <c r="C151" s="208">
        <v>9955.1</v>
      </c>
      <c r="D151" s="208">
        <v>10587.8</v>
      </c>
    </row>
    <row r="152" spans="1:4" x14ac:dyDescent="0.2">
      <c r="A152" s="216"/>
      <c r="B152" s="406" t="s">
        <v>2282</v>
      </c>
      <c r="C152" s="208">
        <v>334.3</v>
      </c>
      <c r="D152" s="208">
        <v>355.6</v>
      </c>
    </row>
    <row r="153" spans="1:4" x14ac:dyDescent="0.2">
      <c r="A153" s="216"/>
      <c r="B153" s="406" t="s">
        <v>2283</v>
      </c>
      <c r="C153" s="208">
        <v>455.4</v>
      </c>
      <c r="D153" s="208">
        <v>484.3</v>
      </c>
    </row>
    <row r="154" spans="1:4" x14ac:dyDescent="0.2">
      <c r="A154" s="216"/>
      <c r="B154" s="406" t="s">
        <v>2284</v>
      </c>
      <c r="C154" s="208">
        <v>493.6</v>
      </c>
      <c r="D154" s="208">
        <v>525</v>
      </c>
    </row>
    <row r="155" spans="1:4" x14ac:dyDescent="0.2">
      <c r="A155" s="216"/>
      <c r="B155" s="406" t="s">
        <v>2285</v>
      </c>
      <c r="C155" s="208">
        <v>640.20000000000005</v>
      </c>
      <c r="D155" s="208">
        <v>680.8</v>
      </c>
    </row>
    <row r="156" spans="1:4" x14ac:dyDescent="0.2">
      <c r="A156" s="216"/>
      <c r="B156" s="406" t="s">
        <v>2286</v>
      </c>
      <c r="C156" s="208">
        <v>791.6</v>
      </c>
      <c r="D156" s="208">
        <v>841.9</v>
      </c>
    </row>
    <row r="157" spans="1:4" x14ac:dyDescent="0.2">
      <c r="A157" s="216"/>
      <c r="B157" s="406" t="s">
        <v>2287</v>
      </c>
      <c r="C157" s="208">
        <v>546.4</v>
      </c>
      <c r="D157" s="208">
        <v>581.1</v>
      </c>
    </row>
    <row r="158" spans="1:4" x14ac:dyDescent="0.2">
      <c r="A158" s="216"/>
      <c r="B158" s="406" t="s">
        <v>2288</v>
      </c>
      <c r="C158" s="208">
        <v>648</v>
      </c>
      <c r="D158" s="208">
        <v>689.2</v>
      </c>
    </row>
    <row r="159" spans="1:4" x14ac:dyDescent="0.2">
      <c r="A159" s="216"/>
      <c r="B159" s="406" t="s">
        <v>2289</v>
      </c>
      <c r="C159" s="208">
        <v>310.2</v>
      </c>
      <c r="D159" s="208">
        <v>330</v>
      </c>
    </row>
    <row r="160" spans="1:4" x14ac:dyDescent="0.2">
      <c r="A160" s="216"/>
      <c r="B160" s="406" t="s">
        <v>2290</v>
      </c>
      <c r="C160" s="208">
        <v>633</v>
      </c>
      <c r="D160" s="208">
        <v>673.2</v>
      </c>
    </row>
    <row r="161" spans="1:4" x14ac:dyDescent="0.2">
      <c r="A161" s="216"/>
      <c r="B161" s="406" t="s">
        <v>2291</v>
      </c>
      <c r="C161" s="208">
        <v>190.1</v>
      </c>
      <c r="D161" s="208">
        <v>202.2</v>
      </c>
    </row>
    <row r="162" spans="1:4" x14ac:dyDescent="0.2">
      <c r="A162" s="216"/>
      <c r="B162" s="406" t="s">
        <v>2292</v>
      </c>
      <c r="C162" s="208">
        <v>579</v>
      </c>
      <c r="D162" s="208">
        <v>615.79999999999995</v>
      </c>
    </row>
    <row r="163" spans="1:4" x14ac:dyDescent="0.2">
      <c r="A163" s="216"/>
      <c r="B163" s="406" t="s">
        <v>2293</v>
      </c>
      <c r="C163" s="208">
        <v>677</v>
      </c>
      <c r="D163" s="208">
        <v>720</v>
      </c>
    </row>
    <row r="164" spans="1:4" x14ac:dyDescent="0.2">
      <c r="A164" s="216"/>
      <c r="B164" s="406" t="s">
        <v>2294</v>
      </c>
      <c r="C164" s="208">
        <v>514.70000000000005</v>
      </c>
      <c r="D164" s="208">
        <v>547.4</v>
      </c>
    </row>
    <row r="165" spans="1:4" x14ac:dyDescent="0.2">
      <c r="A165" s="216"/>
      <c r="B165" s="406" t="s">
        <v>2295</v>
      </c>
      <c r="C165" s="208">
        <v>571.20000000000005</v>
      </c>
      <c r="D165" s="208">
        <v>607.5</v>
      </c>
    </row>
    <row r="166" spans="1:4" x14ac:dyDescent="0.2">
      <c r="A166" s="216"/>
      <c r="B166" s="406" t="s">
        <v>2296</v>
      </c>
      <c r="C166" s="208">
        <v>504.3</v>
      </c>
      <c r="D166" s="208">
        <v>536.29999999999995</v>
      </c>
    </row>
    <row r="167" spans="1:4" x14ac:dyDescent="0.2">
      <c r="A167" s="216"/>
      <c r="B167" s="406" t="s">
        <v>2297</v>
      </c>
      <c r="C167" s="208">
        <v>826.3</v>
      </c>
      <c r="D167" s="208">
        <v>878.8</v>
      </c>
    </row>
    <row r="168" spans="1:4" x14ac:dyDescent="0.2">
      <c r="A168" s="216"/>
      <c r="B168" s="406" t="s">
        <v>2298</v>
      </c>
      <c r="C168" s="208">
        <v>512.6</v>
      </c>
      <c r="D168" s="208">
        <v>545.20000000000005</v>
      </c>
    </row>
    <row r="169" spans="1:4" x14ac:dyDescent="0.2">
      <c r="A169" s="216"/>
      <c r="B169" s="406" t="s">
        <v>2299</v>
      </c>
      <c r="C169" s="208">
        <v>469.5</v>
      </c>
      <c r="D169" s="208">
        <v>499.4</v>
      </c>
    </row>
    <row r="170" spans="1:4" x14ac:dyDescent="0.2">
      <c r="A170" s="216"/>
      <c r="B170" s="406" t="s">
        <v>2300</v>
      </c>
      <c r="C170" s="208">
        <v>257.7</v>
      </c>
      <c r="D170" s="208">
        <v>274.10000000000002</v>
      </c>
    </row>
    <row r="171" spans="1:4" x14ac:dyDescent="0.2">
      <c r="A171" s="73">
        <v>25</v>
      </c>
      <c r="B171" s="405" t="s">
        <v>2301</v>
      </c>
      <c r="C171" s="208">
        <v>5128.2</v>
      </c>
      <c r="D171" s="208">
        <v>5454.1</v>
      </c>
    </row>
    <row r="172" spans="1:4" x14ac:dyDescent="0.2">
      <c r="A172" s="216"/>
      <c r="B172" s="406" t="s">
        <v>2302</v>
      </c>
      <c r="C172" s="208">
        <v>3840.5</v>
      </c>
      <c r="D172" s="208">
        <v>4084.5</v>
      </c>
    </row>
    <row r="173" spans="1:4" x14ac:dyDescent="0.2">
      <c r="A173" s="216"/>
      <c r="B173" s="406" t="s">
        <v>2303</v>
      </c>
      <c r="C173" s="208">
        <v>610.70000000000005</v>
      </c>
      <c r="D173" s="208">
        <v>649.6</v>
      </c>
    </row>
    <row r="174" spans="1:4" x14ac:dyDescent="0.2">
      <c r="A174" s="216"/>
      <c r="B174" s="406" t="s">
        <v>2304</v>
      </c>
      <c r="C174" s="208">
        <v>123.2</v>
      </c>
      <c r="D174" s="208">
        <v>131</v>
      </c>
    </row>
    <row r="175" spans="1:4" x14ac:dyDescent="0.2">
      <c r="A175" s="216"/>
      <c r="B175" s="406" t="s">
        <v>2305</v>
      </c>
      <c r="C175" s="208">
        <v>201.4</v>
      </c>
      <c r="D175" s="208">
        <v>214.2</v>
      </c>
    </row>
    <row r="176" spans="1:4" x14ac:dyDescent="0.2">
      <c r="A176" s="216"/>
      <c r="B176" s="406" t="s">
        <v>2306</v>
      </c>
      <c r="C176" s="208">
        <v>352.4</v>
      </c>
      <c r="D176" s="208">
        <v>374.8</v>
      </c>
    </row>
    <row r="177" spans="1:4" x14ac:dyDescent="0.2">
      <c r="A177" s="73">
        <v>26</v>
      </c>
      <c r="B177" s="405" t="s">
        <v>2307</v>
      </c>
      <c r="C177" s="208">
        <v>10028.200000000001</v>
      </c>
      <c r="D177" s="208">
        <v>10665.2</v>
      </c>
    </row>
    <row r="178" spans="1:4" x14ac:dyDescent="0.2">
      <c r="A178" s="216"/>
      <c r="B178" s="406" t="s">
        <v>2308</v>
      </c>
      <c r="C178" s="208">
        <v>4575.3</v>
      </c>
      <c r="D178" s="208">
        <v>4866</v>
      </c>
    </row>
    <row r="179" spans="1:4" x14ac:dyDescent="0.2">
      <c r="A179" s="216"/>
      <c r="B179" s="406" t="s">
        <v>2309</v>
      </c>
      <c r="C179" s="208">
        <v>815</v>
      </c>
      <c r="D179" s="208">
        <v>866.7</v>
      </c>
    </row>
    <row r="180" spans="1:4" x14ac:dyDescent="0.2">
      <c r="A180" s="216"/>
      <c r="B180" s="406" t="s">
        <v>2310</v>
      </c>
      <c r="C180" s="208">
        <v>1867.9</v>
      </c>
      <c r="D180" s="208">
        <v>1986.6</v>
      </c>
    </row>
    <row r="181" spans="1:4" x14ac:dyDescent="0.2">
      <c r="A181" s="216"/>
      <c r="B181" s="406" t="s">
        <v>2311</v>
      </c>
      <c r="C181" s="208">
        <v>829.8</v>
      </c>
      <c r="D181" s="208">
        <v>882.5</v>
      </c>
    </row>
    <row r="182" spans="1:4" x14ac:dyDescent="0.2">
      <c r="A182" s="216"/>
      <c r="B182" s="406" t="s">
        <v>2312</v>
      </c>
      <c r="C182" s="208">
        <v>199.6</v>
      </c>
      <c r="D182" s="208">
        <v>212.3</v>
      </c>
    </row>
    <row r="183" spans="1:4" x14ac:dyDescent="0.2">
      <c r="A183" s="216"/>
      <c r="B183" s="406" t="s">
        <v>2313</v>
      </c>
      <c r="C183" s="208">
        <v>892.1</v>
      </c>
      <c r="D183" s="208">
        <v>948.7</v>
      </c>
    </row>
    <row r="184" spans="1:4" x14ac:dyDescent="0.2">
      <c r="A184" s="216"/>
      <c r="B184" s="406" t="s">
        <v>2314</v>
      </c>
      <c r="C184" s="208">
        <v>258.10000000000002</v>
      </c>
      <c r="D184" s="208">
        <v>274.5</v>
      </c>
    </row>
    <row r="185" spans="1:4" x14ac:dyDescent="0.2">
      <c r="A185" s="216"/>
      <c r="B185" s="406" t="s">
        <v>2315</v>
      </c>
      <c r="C185" s="208">
        <v>590.4</v>
      </c>
      <c r="D185" s="208">
        <v>627.9</v>
      </c>
    </row>
    <row r="186" spans="1:4" x14ac:dyDescent="0.2">
      <c r="A186" s="73">
        <v>27</v>
      </c>
      <c r="B186" s="405" t="s">
        <v>2316</v>
      </c>
      <c r="C186" s="208">
        <v>6939.2</v>
      </c>
      <c r="D186" s="208">
        <v>7380.4</v>
      </c>
    </row>
    <row r="187" spans="1:4" x14ac:dyDescent="0.2">
      <c r="A187" s="216"/>
      <c r="B187" s="406" t="s">
        <v>2317</v>
      </c>
      <c r="C187" s="208">
        <v>2597.4</v>
      </c>
      <c r="D187" s="208">
        <v>2762.5</v>
      </c>
    </row>
    <row r="188" spans="1:4" x14ac:dyDescent="0.2">
      <c r="A188" s="216"/>
      <c r="B188" s="406" t="s">
        <v>2318</v>
      </c>
      <c r="C188" s="208">
        <v>1250.9000000000001</v>
      </c>
      <c r="D188" s="208">
        <v>1330.4</v>
      </c>
    </row>
    <row r="189" spans="1:4" x14ac:dyDescent="0.2">
      <c r="A189" s="216"/>
      <c r="B189" s="406" t="s">
        <v>2319</v>
      </c>
      <c r="C189" s="208">
        <v>224.6</v>
      </c>
      <c r="D189" s="208">
        <v>238.8</v>
      </c>
    </row>
    <row r="190" spans="1:4" x14ac:dyDescent="0.2">
      <c r="A190" s="216"/>
      <c r="B190" s="406" t="s">
        <v>2320</v>
      </c>
      <c r="C190" s="208">
        <v>382</v>
      </c>
      <c r="D190" s="208">
        <v>406.3</v>
      </c>
    </row>
    <row r="191" spans="1:4" x14ac:dyDescent="0.2">
      <c r="A191" s="216"/>
      <c r="B191" s="406" t="s">
        <v>2321</v>
      </c>
      <c r="C191" s="208">
        <v>210.7</v>
      </c>
      <c r="D191" s="208">
        <v>224.1</v>
      </c>
    </row>
    <row r="192" spans="1:4" x14ac:dyDescent="0.2">
      <c r="A192" s="216"/>
      <c r="B192" s="406" t="s">
        <v>2322</v>
      </c>
      <c r="C192" s="208">
        <v>364.4</v>
      </c>
      <c r="D192" s="208">
        <v>387.6</v>
      </c>
    </row>
    <row r="193" spans="1:4" x14ac:dyDescent="0.2">
      <c r="A193" s="216"/>
      <c r="B193" s="406" t="s">
        <v>2323</v>
      </c>
      <c r="C193" s="208">
        <v>189.8</v>
      </c>
      <c r="D193" s="208">
        <v>201.9</v>
      </c>
    </row>
    <row r="194" spans="1:4" x14ac:dyDescent="0.2">
      <c r="A194" s="216"/>
      <c r="B194" s="406" t="s">
        <v>2324</v>
      </c>
      <c r="C194" s="208">
        <v>257</v>
      </c>
      <c r="D194" s="208">
        <v>273.3</v>
      </c>
    </row>
    <row r="195" spans="1:4" x14ac:dyDescent="0.2">
      <c r="A195" s="216"/>
      <c r="B195" s="406" t="s">
        <v>2325</v>
      </c>
      <c r="C195" s="208">
        <v>277.8</v>
      </c>
      <c r="D195" s="208">
        <v>295.5</v>
      </c>
    </row>
    <row r="196" spans="1:4" x14ac:dyDescent="0.2">
      <c r="A196" s="216"/>
      <c r="B196" s="406" t="s">
        <v>2326</v>
      </c>
      <c r="C196" s="208">
        <v>253.7</v>
      </c>
      <c r="D196" s="208">
        <v>269.89999999999998</v>
      </c>
    </row>
    <row r="197" spans="1:4" x14ac:dyDescent="0.2">
      <c r="A197" s="216"/>
      <c r="B197" s="406" t="s">
        <v>2220</v>
      </c>
      <c r="C197" s="208">
        <v>196.3</v>
      </c>
      <c r="D197" s="208">
        <v>208.8</v>
      </c>
    </row>
    <row r="198" spans="1:4" x14ac:dyDescent="0.2">
      <c r="A198" s="216"/>
      <c r="B198" s="406" t="s">
        <v>2327</v>
      </c>
      <c r="C198" s="208">
        <v>203.5</v>
      </c>
      <c r="D198" s="208">
        <v>216.4</v>
      </c>
    </row>
    <row r="199" spans="1:4" x14ac:dyDescent="0.2">
      <c r="A199" s="216"/>
      <c r="B199" s="406" t="s">
        <v>2328</v>
      </c>
      <c r="C199" s="208">
        <v>531.1</v>
      </c>
      <c r="D199" s="208">
        <v>564.9</v>
      </c>
    </row>
    <row r="200" spans="1:4" x14ac:dyDescent="0.2">
      <c r="A200" s="73">
        <v>28</v>
      </c>
      <c r="B200" s="405" t="s">
        <v>2329</v>
      </c>
      <c r="C200" s="208">
        <v>6806.8</v>
      </c>
      <c r="D200" s="208">
        <v>7239.2</v>
      </c>
    </row>
    <row r="201" spans="1:4" x14ac:dyDescent="0.2">
      <c r="A201" s="216"/>
      <c r="B201" s="406" t="s">
        <v>2330</v>
      </c>
      <c r="C201" s="208">
        <v>5037</v>
      </c>
      <c r="D201" s="208">
        <v>5357</v>
      </c>
    </row>
    <row r="202" spans="1:4" x14ac:dyDescent="0.2">
      <c r="A202" s="216"/>
      <c r="B202" s="406" t="s">
        <v>2331</v>
      </c>
      <c r="C202" s="208">
        <v>178.3</v>
      </c>
      <c r="D202" s="208">
        <v>189.6</v>
      </c>
    </row>
    <row r="203" spans="1:4" x14ac:dyDescent="0.2">
      <c r="A203" s="216"/>
      <c r="B203" s="406" t="s">
        <v>2332</v>
      </c>
      <c r="C203" s="208">
        <v>171.6</v>
      </c>
      <c r="D203" s="208">
        <v>182.5</v>
      </c>
    </row>
    <row r="204" spans="1:4" x14ac:dyDescent="0.2">
      <c r="A204" s="216"/>
      <c r="B204" s="406" t="s">
        <v>2333</v>
      </c>
      <c r="C204" s="208">
        <v>244</v>
      </c>
      <c r="D204" s="208">
        <v>259.5</v>
      </c>
    </row>
    <row r="205" spans="1:4" x14ac:dyDescent="0.2">
      <c r="A205" s="216"/>
      <c r="B205" s="406" t="s">
        <v>2334</v>
      </c>
      <c r="C205" s="208">
        <v>195.9</v>
      </c>
      <c r="D205" s="208">
        <v>208.3</v>
      </c>
    </row>
    <row r="206" spans="1:4" x14ac:dyDescent="0.2">
      <c r="A206" s="216"/>
      <c r="B206" s="406" t="s">
        <v>2335</v>
      </c>
      <c r="C206" s="208">
        <v>387.8</v>
      </c>
      <c r="D206" s="208">
        <v>412.4</v>
      </c>
    </row>
    <row r="207" spans="1:4" x14ac:dyDescent="0.2">
      <c r="A207" s="216"/>
      <c r="B207" s="406" t="s">
        <v>2336</v>
      </c>
      <c r="C207" s="208">
        <v>163.19999999999999</v>
      </c>
      <c r="D207" s="208">
        <v>173.6</v>
      </c>
    </row>
    <row r="208" spans="1:4" x14ac:dyDescent="0.2">
      <c r="A208" s="216"/>
      <c r="B208" s="406" t="s">
        <v>2337</v>
      </c>
      <c r="C208" s="208">
        <v>251</v>
      </c>
      <c r="D208" s="208">
        <v>266.89999999999998</v>
      </c>
    </row>
    <row r="209" spans="1:4" x14ac:dyDescent="0.2">
      <c r="A209" s="216"/>
      <c r="B209" s="406" t="s">
        <v>2338</v>
      </c>
      <c r="C209" s="208">
        <v>178</v>
      </c>
      <c r="D209" s="208">
        <v>189.4</v>
      </c>
    </row>
    <row r="210" spans="1:4" x14ac:dyDescent="0.2">
      <c r="A210" s="73">
        <v>29</v>
      </c>
      <c r="B210" s="405" t="s">
        <v>2339</v>
      </c>
      <c r="C210" s="208">
        <v>3599.7</v>
      </c>
      <c r="D210" s="208">
        <v>3828.4</v>
      </c>
    </row>
    <row r="211" spans="1:4" x14ac:dyDescent="0.2">
      <c r="A211" s="216"/>
      <c r="B211" s="406" t="s">
        <v>2340</v>
      </c>
      <c r="C211" s="208">
        <v>1377.3</v>
      </c>
      <c r="D211" s="208">
        <v>1464.8</v>
      </c>
    </row>
    <row r="212" spans="1:4" x14ac:dyDescent="0.2">
      <c r="A212" s="216"/>
      <c r="B212" s="406" t="s">
        <v>2341</v>
      </c>
      <c r="C212" s="208">
        <v>523.70000000000005</v>
      </c>
      <c r="D212" s="208">
        <v>557</v>
      </c>
    </row>
    <row r="213" spans="1:4" x14ac:dyDescent="0.2">
      <c r="A213" s="216"/>
      <c r="B213" s="406" t="s">
        <v>2342</v>
      </c>
      <c r="C213" s="208">
        <v>443.4</v>
      </c>
      <c r="D213" s="208">
        <v>471.5</v>
      </c>
    </row>
    <row r="214" spans="1:4" x14ac:dyDescent="0.2">
      <c r="A214" s="216"/>
      <c r="B214" s="406" t="s">
        <v>2343</v>
      </c>
      <c r="C214" s="208">
        <v>453.8</v>
      </c>
      <c r="D214" s="208">
        <v>482.6</v>
      </c>
    </row>
    <row r="215" spans="1:4" x14ac:dyDescent="0.2">
      <c r="A215" s="216"/>
      <c r="B215" s="406" t="s">
        <v>2344</v>
      </c>
      <c r="C215" s="208">
        <v>801.5</v>
      </c>
      <c r="D215" s="208">
        <v>852.5</v>
      </c>
    </row>
    <row r="216" spans="1:4" x14ac:dyDescent="0.2">
      <c r="A216" s="73">
        <v>30</v>
      </c>
      <c r="B216" s="405" t="s">
        <v>2345</v>
      </c>
      <c r="C216" s="208">
        <v>3828</v>
      </c>
      <c r="D216" s="208">
        <v>4071.2</v>
      </c>
    </row>
    <row r="217" spans="1:4" x14ac:dyDescent="0.2">
      <c r="A217" s="216"/>
      <c r="B217" s="406" t="s">
        <v>2346</v>
      </c>
      <c r="C217" s="208">
        <v>1690.3</v>
      </c>
      <c r="D217" s="208">
        <v>1797.7</v>
      </c>
    </row>
    <row r="218" spans="1:4" x14ac:dyDescent="0.2">
      <c r="A218" s="216"/>
      <c r="B218" s="406" t="s">
        <v>2264</v>
      </c>
      <c r="C218" s="208">
        <v>199.8</v>
      </c>
      <c r="D218" s="208">
        <v>212.5</v>
      </c>
    </row>
    <row r="219" spans="1:4" x14ac:dyDescent="0.2">
      <c r="A219" s="216"/>
      <c r="B219" s="406" t="s">
        <v>2347</v>
      </c>
      <c r="C219" s="208">
        <v>185.7</v>
      </c>
      <c r="D219" s="208">
        <v>197.5</v>
      </c>
    </row>
    <row r="220" spans="1:4" x14ac:dyDescent="0.2">
      <c r="A220" s="216"/>
      <c r="B220" s="406" t="s">
        <v>2243</v>
      </c>
      <c r="C220" s="208">
        <v>495.9</v>
      </c>
      <c r="D220" s="208">
        <v>527.4</v>
      </c>
    </row>
    <row r="221" spans="1:4" x14ac:dyDescent="0.2">
      <c r="A221" s="216"/>
      <c r="B221" s="406" t="s">
        <v>2348</v>
      </c>
      <c r="C221" s="208">
        <v>210.5</v>
      </c>
      <c r="D221" s="208">
        <v>223.8</v>
      </c>
    </row>
    <row r="222" spans="1:4" x14ac:dyDescent="0.2">
      <c r="A222" s="216"/>
      <c r="B222" s="406" t="s">
        <v>2349</v>
      </c>
      <c r="C222" s="208">
        <v>398.4</v>
      </c>
      <c r="D222" s="208">
        <v>423.8</v>
      </c>
    </row>
    <row r="223" spans="1:4" x14ac:dyDescent="0.2">
      <c r="A223" s="216"/>
      <c r="B223" s="406" t="s">
        <v>2350</v>
      </c>
      <c r="C223" s="208">
        <v>367</v>
      </c>
      <c r="D223" s="208">
        <v>390.3</v>
      </c>
    </row>
    <row r="224" spans="1:4" x14ac:dyDescent="0.2">
      <c r="A224" s="216"/>
      <c r="B224" s="406" t="s">
        <v>2351</v>
      </c>
      <c r="C224" s="208">
        <v>280.39999999999998</v>
      </c>
      <c r="D224" s="208">
        <v>298.2</v>
      </c>
    </row>
    <row r="225" spans="1:4" x14ac:dyDescent="0.2">
      <c r="A225" s="73">
        <v>31</v>
      </c>
      <c r="B225" s="405" t="s">
        <v>2352</v>
      </c>
      <c r="C225" s="208">
        <v>5295.8</v>
      </c>
      <c r="D225" s="208">
        <v>5632.2</v>
      </c>
    </row>
    <row r="226" spans="1:4" x14ac:dyDescent="0.2">
      <c r="A226" s="216"/>
      <c r="B226" s="406" t="s">
        <v>2353</v>
      </c>
      <c r="C226" s="208">
        <v>3284.8</v>
      </c>
      <c r="D226" s="208">
        <v>3493.5</v>
      </c>
    </row>
    <row r="227" spans="1:4" x14ac:dyDescent="0.2">
      <c r="A227" s="216"/>
      <c r="B227" s="406" t="s">
        <v>2354</v>
      </c>
      <c r="C227" s="208">
        <v>1066.9000000000001</v>
      </c>
      <c r="D227" s="208">
        <v>1134.5999999999999</v>
      </c>
    </row>
    <row r="228" spans="1:4" x14ac:dyDescent="0.2">
      <c r="A228" s="216"/>
      <c r="B228" s="406" t="s">
        <v>2355</v>
      </c>
      <c r="C228" s="208">
        <v>221.3</v>
      </c>
      <c r="D228" s="208">
        <v>235.4</v>
      </c>
    </row>
    <row r="229" spans="1:4" x14ac:dyDescent="0.2">
      <c r="A229" s="216"/>
      <c r="B229" s="406" t="s">
        <v>2356</v>
      </c>
      <c r="C229" s="208">
        <v>267.39999999999998</v>
      </c>
      <c r="D229" s="208">
        <v>284.39999999999998</v>
      </c>
    </row>
    <row r="230" spans="1:4" x14ac:dyDescent="0.2">
      <c r="A230" s="216"/>
      <c r="B230" s="406" t="s">
        <v>2357</v>
      </c>
      <c r="C230" s="208">
        <v>455.4</v>
      </c>
      <c r="D230" s="208">
        <v>484.3</v>
      </c>
    </row>
    <row r="231" spans="1:4" x14ac:dyDescent="0.2">
      <c r="A231" s="73">
        <v>32</v>
      </c>
      <c r="B231" s="405" t="s">
        <v>2358</v>
      </c>
      <c r="C231" s="208">
        <v>23501</v>
      </c>
      <c r="D231" s="208">
        <v>24994.3</v>
      </c>
    </row>
    <row r="232" spans="1:4" x14ac:dyDescent="0.2">
      <c r="A232" s="216"/>
      <c r="B232" s="406" t="s">
        <v>2911</v>
      </c>
      <c r="C232" s="208">
        <v>2391.8000000000002</v>
      </c>
      <c r="D232" s="208">
        <v>2543.8000000000002</v>
      </c>
    </row>
    <row r="233" spans="1:4" x14ac:dyDescent="0.2">
      <c r="A233" s="216"/>
      <c r="B233" s="406" t="s">
        <v>2360</v>
      </c>
      <c r="C233" s="208">
        <v>2216.4</v>
      </c>
      <c r="D233" s="208">
        <v>2357.1999999999998</v>
      </c>
    </row>
    <row r="234" spans="1:4" x14ac:dyDescent="0.2">
      <c r="A234" s="216"/>
      <c r="B234" s="406" t="s">
        <v>2361</v>
      </c>
      <c r="C234" s="208">
        <v>907.3</v>
      </c>
      <c r="D234" s="208">
        <v>965</v>
      </c>
    </row>
    <row r="235" spans="1:4" x14ac:dyDescent="0.2">
      <c r="A235" s="216"/>
      <c r="B235" s="406" t="s">
        <v>2362</v>
      </c>
      <c r="C235" s="208">
        <v>1334</v>
      </c>
      <c r="D235" s="208">
        <v>1418.8</v>
      </c>
    </row>
    <row r="236" spans="1:4" x14ac:dyDescent="0.2">
      <c r="A236" s="216"/>
      <c r="B236" s="406" t="s">
        <v>2363</v>
      </c>
      <c r="C236" s="208">
        <v>1851.7</v>
      </c>
      <c r="D236" s="208">
        <v>1969.4</v>
      </c>
    </row>
    <row r="237" spans="1:4" x14ac:dyDescent="0.2">
      <c r="A237" s="216"/>
      <c r="B237" s="406" t="s">
        <v>2364</v>
      </c>
      <c r="C237" s="208">
        <v>369.3</v>
      </c>
      <c r="D237" s="208">
        <v>392.7</v>
      </c>
    </row>
    <row r="238" spans="1:4" x14ac:dyDescent="0.2">
      <c r="A238" s="216"/>
      <c r="B238" s="406" t="s">
        <v>2365</v>
      </c>
      <c r="C238" s="208">
        <v>2371.5</v>
      </c>
      <c r="D238" s="208">
        <v>2522.1</v>
      </c>
    </row>
    <row r="239" spans="1:4" x14ac:dyDescent="0.2">
      <c r="A239" s="216"/>
      <c r="B239" s="406" t="s">
        <v>2366</v>
      </c>
      <c r="C239" s="208">
        <v>307.89999999999998</v>
      </c>
      <c r="D239" s="208">
        <v>327.5</v>
      </c>
    </row>
    <row r="240" spans="1:4" x14ac:dyDescent="0.2">
      <c r="A240" s="216"/>
      <c r="B240" s="406" t="s">
        <v>2367</v>
      </c>
      <c r="C240" s="208">
        <v>2073.5</v>
      </c>
      <c r="D240" s="208">
        <v>2205.1999999999998</v>
      </c>
    </row>
    <row r="241" spans="1:4" x14ac:dyDescent="0.2">
      <c r="A241" s="216"/>
      <c r="B241" s="406" t="s">
        <v>2368</v>
      </c>
      <c r="C241" s="208">
        <v>2436.8000000000002</v>
      </c>
      <c r="D241" s="208">
        <v>2591.6</v>
      </c>
    </row>
    <row r="242" spans="1:4" x14ac:dyDescent="0.2">
      <c r="A242" s="216"/>
      <c r="B242" s="406" t="s">
        <v>2369</v>
      </c>
      <c r="C242" s="208">
        <v>1155.3</v>
      </c>
      <c r="D242" s="208">
        <v>1228.7</v>
      </c>
    </row>
    <row r="243" spans="1:4" x14ac:dyDescent="0.2">
      <c r="A243" s="216"/>
      <c r="B243" s="406" t="s">
        <v>2370</v>
      </c>
      <c r="C243" s="208">
        <v>654.5</v>
      </c>
      <c r="D243" s="208">
        <v>696.1</v>
      </c>
    </row>
    <row r="244" spans="1:4" x14ac:dyDescent="0.2">
      <c r="A244" s="216"/>
      <c r="B244" s="406" t="s">
        <v>2371</v>
      </c>
      <c r="C244" s="208">
        <v>373.9</v>
      </c>
      <c r="D244" s="208">
        <v>397.7</v>
      </c>
    </row>
    <row r="245" spans="1:4" x14ac:dyDescent="0.2">
      <c r="A245" s="216"/>
      <c r="B245" s="406" t="s">
        <v>2372</v>
      </c>
      <c r="C245" s="208">
        <v>570</v>
      </c>
      <c r="D245" s="208">
        <v>606.20000000000005</v>
      </c>
    </row>
    <row r="246" spans="1:4" x14ac:dyDescent="0.2">
      <c r="A246" s="216"/>
      <c r="B246" s="406" t="s">
        <v>2373</v>
      </c>
      <c r="C246" s="208">
        <v>1231.7</v>
      </c>
      <c r="D246" s="208">
        <v>1310</v>
      </c>
    </row>
    <row r="247" spans="1:4" x14ac:dyDescent="0.2">
      <c r="A247" s="216"/>
      <c r="B247" s="406" t="s">
        <v>2374</v>
      </c>
      <c r="C247" s="208">
        <v>1415.5</v>
      </c>
      <c r="D247" s="208">
        <v>1505.5</v>
      </c>
    </row>
    <row r="248" spans="1:4" x14ac:dyDescent="0.2">
      <c r="A248" s="216"/>
      <c r="B248" s="406" t="s">
        <v>2375</v>
      </c>
      <c r="C248" s="208">
        <v>931.2</v>
      </c>
      <c r="D248" s="208">
        <v>990.3</v>
      </c>
    </row>
    <row r="249" spans="1:4" x14ac:dyDescent="0.2">
      <c r="A249" s="216"/>
      <c r="B249" s="406" t="s">
        <v>2376</v>
      </c>
      <c r="C249" s="208">
        <v>304</v>
      </c>
      <c r="D249" s="208">
        <v>323.3</v>
      </c>
    </row>
    <row r="250" spans="1:4" x14ac:dyDescent="0.2">
      <c r="A250" s="216"/>
      <c r="B250" s="406" t="s">
        <v>2377</v>
      </c>
      <c r="C250" s="208">
        <v>604.70000000000005</v>
      </c>
      <c r="D250" s="208">
        <v>643.20000000000005</v>
      </c>
    </row>
    <row r="251" spans="1:4" x14ac:dyDescent="0.2">
      <c r="A251" s="73">
        <v>33</v>
      </c>
      <c r="B251" s="405" t="s">
        <v>2378</v>
      </c>
      <c r="C251" s="208">
        <v>3396.3</v>
      </c>
      <c r="D251" s="208">
        <v>3612</v>
      </c>
    </row>
    <row r="252" spans="1:4" x14ac:dyDescent="0.2">
      <c r="A252" s="216"/>
      <c r="B252" s="406" t="s">
        <v>2379</v>
      </c>
      <c r="C252" s="208">
        <v>1676</v>
      </c>
      <c r="D252" s="208">
        <v>1782.5</v>
      </c>
    </row>
    <row r="253" spans="1:4" x14ac:dyDescent="0.2">
      <c r="A253" s="216"/>
      <c r="B253" s="406" t="s">
        <v>2380</v>
      </c>
      <c r="C253" s="208">
        <v>675.6</v>
      </c>
      <c r="D253" s="208">
        <v>718.5</v>
      </c>
    </row>
    <row r="254" spans="1:4" x14ac:dyDescent="0.2">
      <c r="A254" s="216"/>
      <c r="B254" s="406" t="s">
        <v>2381</v>
      </c>
      <c r="C254" s="208">
        <v>533</v>
      </c>
      <c r="D254" s="208">
        <v>566.79999999999995</v>
      </c>
    </row>
    <row r="255" spans="1:4" x14ac:dyDescent="0.2">
      <c r="A255" s="216"/>
      <c r="B255" s="406" t="s">
        <v>2382</v>
      </c>
      <c r="C255" s="208">
        <v>511.7</v>
      </c>
      <c r="D255" s="208">
        <v>544.20000000000005</v>
      </c>
    </row>
    <row r="256" spans="1:4" x14ac:dyDescent="0.2">
      <c r="A256" s="73">
        <v>34</v>
      </c>
      <c r="B256" s="405" t="s">
        <v>2383</v>
      </c>
      <c r="C256" s="208">
        <v>3958.6</v>
      </c>
      <c r="D256" s="208">
        <v>4210</v>
      </c>
    </row>
    <row r="257" spans="1:4" x14ac:dyDescent="0.2">
      <c r="A257" s="216"/>
      <c r="B257" s="406" t="s">
        <v>2384</v>
      </c>
      <c r="C257" s="208">
        <v>132.69999999999999</v>
      </c>
      <c r="D257" s="208">
        <v>141.1</v>
      </c>
    </row>
    <row r="258" spans="1:4" x14ac:dyDescent="0.2">
      <c r="A258" s="216"/>
      <c r="B258" s="406" t="s">
        <v>2385</v>
      </c>
      <c r="C258" s="208">
        <v>285</v>
      </c>
      <c r="D258" s="208">
        <v>303.10000000000002</v>
      </c>
    </row>
    <row r="259" spans="1:4" x14ac:dyDescent="0.2">
      <c r="A259" s="216"/>
      <c r="B259" s="406" t="s">
        <v>2386</v>
      </c>
      <c r="C259" s="208">
        <v>777.4</v>
      </c>
      <c r="D259" s="208">
        <v>826.8</v>
      </c>
    </row>
    <row r="260" spans="1:4" x14ac:dyDescent="0.2">
      <c r="A260" s="216"/>
      <c r="B260" s="406" t="s">
        <v>2387</v>
      </c>
      <c r="C260" s="208">
        <v>871</v>
      </c>
      <c r="D260" s="208">
        <v>926.3</v>
      </c>
    </row>
    <row r="261" spans="1:4" x14ac:dyDescent="0.2">
      <c r="A261" s="216"/>
      <c r="B261" s="406" t="s">
        <v>2388</v>
      </c>
      <c r="C261" s="208">
        <v>548.70000000000005</v>
      </c>
      <c r="D261" s="208">
        <v>583.6</v>
      </c>
    </row>
    <row r="262" spans="1:4" x14ac:dyDescent="0.2">
      <c r="A262" s="216"/>
      <c r="B262" s="406" t="s">
        <v>2389</v>
      </c>
      <c r="C262" s="208">
        <v>620.5</v>
      </c>
      <c r="D262" s="208">
        <v>659.9</v>
      </c>
    </row>
    <row r="263" spans="1:4" x14ac:dyDescent="0.2">
      <c r="A263" s="216"/>
      <c r="B263" s="406" t="s">
        <v>2390</v>
      </c>
      <c r="C263" s="208">
        <v>723.3</v>
      </c>
      <c r="D263" s="208">
        <v>769.2</v>
      </c>
    </row>
    <row r="264" spans="1:4" x14ac:dyDescent="0.2">
      <c r="A264" s="73">
        <v>35</v>
      </c>
      <c r="B264" s="405" t="s">
        <v>2391</v>
      </c>
      <c r="C264" s="208">
        <v>4629.7</v>
      </c>
      <c r="D264" s="208">
        <v>4923.8999999999996</v>
      </c>
    </row>
    <row r="265" spans="1:4" x14ac:dyDescent="0.2">
      <c r="A265" s="216"/>
      <c r="B265" s="406" t="s">
        <v>2392</v>
      </c>
      <c r="C265" s="208">
        <v>1894.3</v>
      </c>
      <c r="D265" s="208">
        <v>2014.7</v>
      </c>
    </row>
    <row r="266" spans="1:4" x14ac:dyDescent="0.2">
      <c r="A266" s="216"/>
      <c r="B266" s="406" t="s">
        <v>2393</v>
      </c>
      <c r="C266" s="208">
        <v>621.6</v>
      </c>
      <c r="D266" s="208">
        <v>661.1</v>
      </c>
    </row>
    <row r="267" spans="1:4" x14ac:dyDescent="0.2">
      <c r="A267" s="216"/>
      <c r="B267" s="406" t="s">
        <v>2394</v>
      </c>
      <c r="C267" s="208">
        <v>697.6</v>
      </c>
      <c r="D267" s="208">
        <v>741.9</v>
      </c>
    </row>
    <row r="268" spans="1:4" x14ac:dyDescent="0.2">
      <c r="A268" s="216"/>
      <c r="B268" s="406" t="s">
        <v>2395</v>
      </c>
      <c r="C268" s="208">
        <v>980.7</v>
      </c>
      <c r="D268" s="208">
        <v>1043</v>
      </c>
    </row>
    <row r="269" spans="1:4" x14ac:dyDescent="0.2">
      <c r="A269" s="216"/>
      <c r="B269" s="406" t="s">
        <v>2396</v>
      </c>
      <c r="C269" s="208">
        <v>435.5</v>
      </c>
      <c r="D269" s="208">
        <v>463.2</v>
      </c>
    </row>
    <row r="270" spans="1:4" x14ac:dyDescent="0.2">
      <c r="A270" s="73">
        <v>36</v>
      </c>
      <c r="B270" s="405" t="s">
        <v>2397</v>
      </c>
      <c r="C270" s="208">
        <v>3285.1</v>
      </c>
      <c r="D270" s="208">
        <v>3494.1</v>
      </c>
    </row>
    <row r="271" spans="1:4" x14ac:dyDescent="0.2">
      <c r="A271" s="216"/>
      <c r="B271" s="406" t="s">
        <v>2398</v>
      </c>
      <c r="C271" s="208">
        <v>1320.8</v>
      </c>
      <c r="D271" s="208">
        <v>1404.8</v>
      </c>
    </row>
    <row r="272" spans="1:4" x14ac:dyDescent="0.2">
      <c r="A272" s="216"/>
      <c r="B272" s="406" t="s">
        <v>2399</v>
      </c>
      <c r="C272" s="208">
        <v>224.3</v>
      </c>
      <c r="D272" s="208">
        <v>238.6</v>
      </c>
    </row>
    <row r="273" spans="1:4" x14ac:dyDescent="0.2">
      <c r="A273" s="216"/>
      <c r="B273" s="406" t="s">
        <v>2400</v>
      </c>
      <c r="C273" s="208">
        <v>530.6</v>
      </c>
      <c r="D273" s="208">
        <v>564.4</v>
      </c>
    </row>
    <row r="274" spans="1:4" x14ac:dyDescent="0.2">
      <c r="A274" s="216"/>
      <c r="B274" s="406" t="s">
        <v>2401</v>
      </c>
      <c r="C274" s="208">
        <v>467.4</v>
      </c>
      <c r="D274" s="208">
        <v>497.1</v>
      </c>
    </row>
    <row r="275" spans="1:4" x14ac:dyDescent="0.2">
      <c r="A275" s="216"/>
      <c r="B275" s="406" t="s">
        <v>2402</v>
      </c>
      <c r="C275" s="208">
        <v>308.8</v>
      </c>
      <c r="D275" s="208">
        <v>328.5</v>
      </c>
    </row>
    <row r="276" spans="1:4" x14ac:dyDescent="0.2">
      <c r="A276" s="216"/>
      <c r="B276" s="406" t="s">
        <v>2403</v>
      </c>
      <c r="C276" s="208">
        <v>433.2</v>
      </c>
      <c r="D276" s="208">
        <v>460.7</v>
      </c>
    </row>
    <row r="277" spans="1:4" x14ac:dyDescent="0.2">
      <c r="A277" s="73">
        <v>37</v>
      </c>
      <c r="B277" s="405" t="s">
        <v>2404</v>
      </c>
      <c r="C277" s="208">
        <v>2545.8000000000002</v>
      </c>
      <c r="D277" s="208">
        <v>2707.6</v>
      </c>
    </row>
    <row r="278" spans="1:4" x14ac:dyDescent="0.2">
      <c r="A278" s="216"/>
      <c r="B278" s="406" t="s">
        <v>2405</v>
      </c>
      <c r="C278" s="208">
        <v>1057.0999999999999</v>
      </c>
      <c r="D278" s="208">
        <v>1124.3</v>
      </c>
    </row>
    <row r="279" spans="1:4" x14ac:dyDescent="0.2">
      <c r="A279" s="216"/>
      <c r="B279" s="406" t="s">
        <v>2406</v>
      </c>
      <c r="C279" s="208">
        <v>403.8</v>
      </c>
      <c r="D279" s="208">
        <v>429.4</v>
      </c>
    </row>
    <row r="280" spans="1:4" x14ac:dyDescent="0.2">
      <c r="A280" s="216"/>
      <c r="B280" s="406" t="s">
        <v>2407</v>
      </c>
      <c r="C280" s="208">
        <v>248.7</v>
      </c>
      <c r="D280" s="208">
        <v>264.5</v>
      </c>
    </row>
    <row r="281" spans="1:4" x14ac:dyDescent="0.2">
      <c r="A281" s="216"/>
      <c r="B281" s="406" t="s">
        <v>2408</v>
      </c>
      <c r="C281" s="208">
        <v>131.69999999999999</v>
      </c>
      <c r="D281" s="208">
        <v>140.1</v>
      </c>
    </row>
    <row r="282" spans="1:4" x14ac:dyDescent="0.2">
      <c r="A282" s="216"/>
      <c r="B282" s="406" t="s">
        <v>2409</v>
      </c>
      <c r="C282" s="208">
        <v>220.4</v>
      </c>
      <c r="D282" s="208">
        <v>234.4</v>
      </c>
    </row>
    <row r="283" spans="1:4" x14ac:dyDescent="0.2">
      <c r="A283" s="216"/>
      <c r="B283" s="406" t="s">
        <v>2410</v>
      </c>
      <c r="C283" s="208">
        <v>271.8</v>
      </c>
      <c r="D283" s="208">
        <v>289.10000000000002</v>
      </c>
    </row>
    <row r="284" spans="1:4" x14ac:dyDescent="0.2">
      <c r="A284" s="216"/>
      <c r="B284" s="406" t="s">
        <v>2411</v>
      </c>
      <c r="C284" s="208">
        <v>212.3</v>
      </c>
      <c r="D284" s="208">
        <v>225.8</v>
      </c>
    </row>
    <row r="285" spans="1:4" x14ac:dyDescent="0.2">
      <c r="A285" s="73">
        <v>38</v>
      </c>
      <c r="B285" s="405" t="s">
        <v>2412</v>
      </c>
      <c r="C285" s="208">
        <v>2995</v>
      </c>
      <c r="D285" s="208">
        <v>3185.2</v>
      </c>
    </row>
    <row r="286" spans="1:4" x14ac:dyDescent="0.2">
      <c r="A286" s="216"/>
      <c r="B286" s="406" t="s">
        <v>2413</v>
      </c>
      <c r="C286" s="208">
        <v>1581.8</v>
      </c>
      <c r="D286" s="208">
        <v>1682.3</v>
      </c>
    </row>
    <row r="287" spans="1:4" x14ac:dyDescent="0.2">
      <c r="A287" s="216"/>
      <c r="B287" s="406" t="s">
        <v>2414</v>
      </c>
      <c r="C287" s="208">
        <v>325.8</v>
      </c>
      <c r="D287" s="208">
        <v>346.4</v>
      </c>
    </row>
    <row r="288" spans="1:4" x14ac:dyDescent="0.2">
      <c r="A288" s="216"/>
      <c r="B288" s="406" t="s">
        <v>2415</v>
      </c>
      <c r="C288" s="208">
        <v>535.5</v>
      </c>
      <c r="D288" s="208">
        <v>569.5</v>
      </c>
    </row>
    <row r="289" spans="1:4" x14ac:dyDescent="0.2">
      <c r="A289" s="216"/>
      <c r="B289" s="406" t="s">
        <v>2416</v>
      </c>
      <c r="C289" s="208">
        <v>551.9</v>
      </c>
      <c r="D289" s="208">
        <v>587</v>
      </c>
    </row>
    <row r="290" spans="1:4" x14ac:dyDescent="0.2">
      <c r="A290" s="73">
        <v>39</v>
      </c>
      <c r="B290" s="405" t="s">
        <v>2417</v>
      </c>
      <c r="C290" s="208">
        <v>5451.2</v>
      </c>
      <c r="D290" s="208">
        <v>5797.7</v>
      </c>
    </row>
    <row r="291" spans="1:4" x14ac:dyDescent="0.2">
      <c r="A291" s="216"/>
      <c r="B291" s="406" t="s">
        <v>2418</v>
      </c>
      <c r="C291" s="208">
        <v>1101.0999999999999</v>
      </c>
      <c r="D291" s="208">
        <v>1171.0999999999999</v>
      </c>
    </row>
    <row r="292" spans="1:4" x14ac:dyDescent="0.2">
      <c r="A292" s="216"/>
      <c r="B292" s="406" t="s">
        <v>2419</v>
      </c>
      <c r="C292" s="208">
        <v>1334.7</v>
      </c>
      <c r="D292" s="208">
        <v>1419.5</v>
      </c>
    </row>
    <row r="293" spans="1:4" x14ac:dyDescent="0.2">
      <c r="A293" s="216"/>
      <c r="B293" s="406" t="s">
        <v>2420</v>
      </c>
      <c r="C293" s="208">
        <v>309.5</v>
      </c>
      <c r="D293" s="208">
        <v>329.2</v>
      </c>
    </row>
    <row r="294" spans="1:4" x14ac:dyDescent="0.2">
      <c r="A294" s="216"/>
      <c r="B294" s="406" t="s">
        <v>2421</v>
      </c>
      <c r="C294" s="208">
        <v>287.3</v>
      </c>
      <c r="D294" s="208">
        <v>305.60000000000002</v>
      </c>
    </row>
    <row r="295" spans="1:4" x14ac:dyDescent="0.2">
      <c r="A295" s="216"/>
      <c r="B295" s="406" t="s">
        <v>2422</v>
      </c>
      <c r="C295" s="208">
        <v>297</v>
      </c>
      <c r="D295" s="208">
        <v>315.89999999999998</v>
      </c>
    </row>
    <row r="296" spans="1:4" x14ac:dyDescent="0.2">
      <c r="A296" s="216"/>
      <c r="B296" s="406" t="s">
        <v>2423</v>
      </c>
      <c r="C296" s="208">
        <v>609.1</v>
      </c>
      <c r="D296" s="208">
        <v>647.79999999999995</v>
      </c>
    </row>
    <row r="297" spans="1:4" x14ac:dyDescent="0.2">
      <c r="A297" s="216"/>
      <c r="B297" s="406" t="s">
        <v>2424</v>
      </c>
      <c r="C297" s="208">
        <v>173.9</v>
      </c>
      <c r="D297" s="208">
        <v>184.9</v>
      </c>
    </row>
    <row r="298" spans="1:4" x14ac:dyDescent="0.2">
      <c r="A298" s="216"/>
      <c r="B298" s="406" t="s">
        <v>2425</v>
      </c>
      <c r="C298" s="208">
        <v>498.7</v>
      </c>
      <c r="D298" s="208">
        <v>530.4</v>
      </c>
    </row>
    <row r="299" spans="1:4" x14ac:dyDescent="0.2">
      <c r="A299" s="216"/>
      <c r="B299" s="406" t="s">
        <v>2426</v>
      </c>
      <c r="C299" s="208">
        <v>623</v>
      </c>
      <c r="D299" s="208">
        <v>662.6</v>
      </c>
    </row>
    <row r="300" spans="1:4" x14ac:dyDescent="0.2">
      <c r="A300" s="216"/>
      <c r="B300" s="406" t="s">
        <v>2427</v>
      </c>
      <c r="C300" s="208">
        <v>216.9</v>
      </c>
      <c r="D300" s="208">
        <v>230.7</v>
      </c>
    </row>
    <row r="301" spans="1:4" x14ac:dyDescent="0.2">
      <c r="A301" s="73">
        <v>40</v>
      </c>
      <c r="B301" s="405" t="s">
        <v>2428</v>
      </c>
      <c r="C301" s="208">
        <v>11732.3</v>
      </c>
      <c r="D301" s="208">
        <v>12477.9</v>
      </c>
    </row>
    <row r="302" spans="1:4" x14ac:dyDescent="0.2">
      <c r="A302" s="216"/>
      <c r="B302" s="406" t="s">
        <v>2429</v>
      </c>
      <c r="C302" s="208">
        <v>8022</v>
      </c>
      <c r="D302" s="208">
        <v>8531.7000000000007</v>
      </c>
    </row>
    <row r="303" spans="1:4" x14ac:dyDescent="0.2">
      <c r="A303" s="216"/>
      <c r="B303" s="406" t="s">
        <v>2430</v>
      </c>
      <c r="C303" s="208">
        <v>229</v>
      </c>
      <c r="D303" s="208">
        <v>243.5</v>
      </c>
    </row>
    <row r="304" spans="1:4" x14ac:dyDescent="0.2">
      <c r="A304" s="216"/>
      <c r="B304" s="406" t="s">
        <v>2431</v>
      </c>
      <c r="C304" s="208">
        <v>181.3</v>
      </c>
      <c r="D304" s="208">
        <v>192.8</v>
      </c>
    </row>
    <row r="305" spans="1:4" x14ac:dyDescent="0.2">
      <c r="A305" s="216"/>
      <c r="B305" s="406" t="s">
        <v>2432</v>
      </c>
      <c r="C305" s="208">
        <v>245.4</v>
      </c>
      <c r="D305" s="208">
        <v>261</v>
      </c>
    </row>
    <row r="306" spans="1:4" x14ac:dyDescent="0.2">
      <c r="A306" s="216"/>
      <c r="B306" s="406" t="s">
        <v>2433</v>
      </c>
      <c r="C306" s="208">
        <v>232.2</v>
      </c>
      <c r="D306" s="208">
        <v>247</v>
      </c>
    </row>
    <row r="307" spans="1:4" x14ac:dyDescent="0.2">
      <c r="A307" s="216"/>
      <c r="B307" s="406" t="s">
        <v>2434</v>
      </c>
      <c r="C307" s="208">
        <v>143.30000000000001</v>
      </c>
      <c r="D307" s="208">
        <v>152.4</v>
      </c>
    </row>
    <row r="308" spans="1:4" x14ac:dyDescent="0.2">
      <c r="A308" s="216"/>
      <c r="B308" s="406" t="s">
        <v>2435</v>
      </c>
      <c r="C308" s="208">
        <v>165.3</v>
      </c>
      <c r="D308" s="208">
        <v>175.8</v>
      </c>
    </row>
    <row r="309" spans="1:4" x14ac:dyDescent="0.2">
      <c r="A309" s="216"/>
      <c r="B309" s="406" t="s">
        <v>2436</v>
      </c>
      <c r="C309" s="208">
        <v>416</v>
      </c>
      <c r="D309" s="208">
        <v>442.5</v>
      </c>
    </row>
    <row r="310" spans="1:4" x14ac:dyDescent="0.2">
      <c r="A310" s="216"/>
      <c r="B310" s="406" t="s">
        <v>2437</v>
      </c>
      <c r="C310" s="208">
        <v>476</v>
      </c>
      <c r="D310" s="208">
        <v>506.3</v>
      </c>
    </row>
    <row r="311" spans="1:4" x14ac:dyDescent="0.2">
      <c r="A311" s="216"/>
      <c r="B311" s="406" t="s">
        <v>2438</v>
      </c>
      <c r="C311" s="208">
        <v>308.8</v>
      </c>
      <c r="D311" s="208">
        <v>328.5</v>
      </c>
    </row>
    <row r="312" spans="1:4" x14ac:dyDescent="0.2">
      <c r="A312" s="216"/>
      <c r="B312" s="406" t="s">
        <v>2439</v>
      </c>
      <c r="C312" s="208">
        <v>274.8</v>
      </c>
      <c r="D312" s="208">
        <v>292.3</v>
      </c>
    </row>
    <row r="313" spans="1:4" x14ac:dyDescent="0.2">
      <c r="A313" s="216"/>
      <c r="B313" s="406" t="s">
        <v>2440</v>
      </c>
      <c r="C313" s="208">
        <v>291.3</v>
      </c>
      <c r="D313" s="208">
        <v>309.8</v>
      </c>
    </row>
    <row r="314" spans="1:4" x14ac:dyDescent="0.2">
      <c r="A314" s="216"/>
      <c r="B314" s="406" t="s">
        <v>2441</v>
      </c>
      <c r="C314" s="208">
        <v>262.10000000000002</v>
      </c>
      <c r="D314" s="208">
        <v>278.7</v>
      </c>
    </row>
    <row r="315" spans="1:4" x14ac:dyDescent="0.2">
      <c r="A315" s="216"/>
      <c r="B315" s="406" t="s">
        <v>2442</v>
      </c>
      <c r="C315" s="208">
        <v>241.2</v>
      </c>
      <c r="D315" s="208">
        <v>256.60000000000002</v>
      </c>
    </row>
    <row r="316" spans="1:4" x14ac:dyDescent="0.2">
      <c r="A316" s="216"/>
      <c r="B316" s="406" t="s">
        <v>2443</v>
      </c>
      <c r="C316" s="208">
        <v>243.6</v>
      </c>
      <c r="D316" s="208">
        <v>259</v>
      </c>
    </row>
    <row r="317" spans="1:4" x14ac:dyDescent="0.2">
      <c r="A317" s="73">
        <v>41</v>
      </c>
      <c r="B317" s="405" t="s">
        <v>324</v>
      </c>
      <c r="C317" s="208">
        <v>2130.1999999999998</v>
      </c>
      <c r="D317" s="208">
        <v>2265.6</v>
      </c>
    </row>
    <row r="318" spans="1:4" x14ac:dyDescent="0.2">
      <c r="A318" s="73">
        <v>42</v>
      </c>
      <c r="B318" s="405" t="s">
        <v>2133</v>
      </c>
      <c r="C318" s="208">
        <v>6844</v>
      </c>
      <c r="D318" s="208">
        <v>7278.8</v>
      </c>
    </row>
    <row r="319" spans="1:4" x14ac:dyDescent="0.2">
      <c r="A319" s="73">
        <v>43</v>
      </c>
      <c r="B319" s="405" t="s">
        <v>2444</v>
      </c>
      <c r="C319" s="208">
        <v>3077</v>
      </c>
      <c r="D319" s="208">
        <v>3272.4</v>
      </c>
    </row>
    <row r="320" spans="1:4" x14ac:dyDescent="0.2">
      <c r="A320" s="216"/>
      <c r="B320" s="406" t="s">
        <v>2445</v>
      </c>
      <c r="C320" s="208">
        <v>1278.5</v>
      </c>
      <c r="D320" s="208">
        <v>1359.7</v>
      </c>
    </row>
    <row r="321" spans="1:4" x14ac:dyDescent="0.2">
      <c r="A321" s="216"/>
      <c r="B321" s="406" t="s">
        <v>2446</v>
      </c>
      <c r="C321" s="208">
        <v>343.6</v>
      </c>
      <c r="D321" s="208">
        <v>365.4</v>
      </c>
    </row>
    <row r="322" spans="1:4" x14ac:dyDescent="0.2">
      <c r="A322" s="216"/>
      <c r="B322" s="406" t="s">
        <v>2447</v>
      </c>
      <c r="C322" s="208">
        <v>324.10000000000002</v>
      </c>
      <c r="D322" s="208">
        <v>344.7</v>
      </c>
    </row>
    <row r="323" spans="1:4" x14ac:dyDescent="0.2">
      <c r="A323" s="216"/>
      <c r="B323" s="406" t="s">
        <v>2448</v>
      </c>
      <c r="C323" s="208">
        <v>368.8</v>
      </c>
      <c r="D323" s="208">
        <v>392.2</v>
      </c>
    </row>
    <row r="324" spans="1:4" x14ac:dyDescent="0.2">
      <c r="A324" s="216"/>
      <c r="B324" s="406" t="s">
        <v>2449</v>
      </c>
      <c r="C324" s="208">
        <v>317.89999999999998</v>
      </c>
      <c r="D324" s="208">
        <v>338.1</v>
      </c>
    </row>
    <row r="325" spans="1:4" x14ac:dyDescent="0.2">
      <c r="A325" s="216"/>
      <c r="B325" s="406" t="s">
        <v>2450</v>
      </c>
      <c r="C325" s="208">
        <v>205.4</v>
      </c>
      <c r="D325" s="208">
        <v>218.4</v>
      </c>
    </row>
    <row r="326" spans="1:4" x14ac:dyDescent="0.2">
      <c r="A326" s="216"/>
      <c r="B326" s="406" t="s">
        <v>2451</v>
      </c>
      <c r="C326" s="208">
        <v>238.7</v>
      </c>
      <c r="D326" s="208">
        <v>253.9</v>
      </c>
    </row>
    <row r="327" spans="1:4" x14ac:dyDescent="0.2">
      <c r="A327" s="73">
        <v>44</v>
      </c>
      <c r="B327" s="405" t="s">
        <v>2452</v>
      </c>
      <c r="C327" s="208">
        <v>1637.3</v>
      </c>
      <c r="D327" s="208">
        <v>1741.3</v>
      </c>
    </row>
    <row r="328" spans="1:4" x14ac:dyDescent="0.2">
      <c r="A328" s="216"/>
      <c r="B328" s="406" t="s">
        <v>2453</v>
      </c>
      <c r="C328" s="208">
        <v>1097.9000000000001</v>
      </c>
      <c r="D328" s="208">
        <v>1167.5999999999999</v>
      </c>
    </row>
    <row r="329" spans="1:4" x14ac:dyDescent="0.2">
      <c r="A329" s="216"/>
      <c r="B329" s="406" t="s">
        <v>2454</v>
      </c>
      <c r="C329" s="208">
        <v>147.19999999999999</v>
      </c>
      <c r="D329" s="208">
        <v>156.6</v>
      </c>
    </row>
    <row r="330" spans="1:4" x14ac:dyDescent="0.2">
      <c r="A330" s="216"/>
      <c r="B330" s="406" t="s">
        <v>2455</v>
      </c>
      <c r="C330" s="208">
        <v>166.2</v>
      </c>
      <c r="D330" s="208">
        <v>176.8</v>
      </c>
    </row>
    <row r="331" spans="1:4" x14ac:dyDescent="0.2">
      <c r="A331" s="216"/>
      <c r="B331" s="406" t="s">
        <v>2456</v>
      </c>
      <c r="C331" s="208">
        <v>226</v>
      </c>
      <c r="D331" s="208">
        <v>240.3</v>
      </c>
    </row>
    <row r="332" spans="1:4" x14ac:dyDescent="0.2">
      <c r="A332" s="73">
        <v>45</v>
      </c>
      <c r="B332" s="405" t="s">
        <v>2457</v>
      </c>
      <c r="C332" s="208">
        <v>2541.1999999999998</v>
      </c>
      <c r="D332" s="208">
        <v>2702.6</v>
      </c>
    </row>
    <row r="333" spans="1:4" x14ac:dyDescent="0.2">
      <c r="A333" s="216"/>
      <c r="B333" s="406" t="s">
        <v>2458</v>
      </c>
      <c r="C333" s="208">
        <v>1429.2</v>
      </c>
      <c r="D333" s="208">
        <v>1520</v>
      </c>
    </row>
    <row r="334" spans="1:4" x14ac:dyDescent="0.2">
      <c r="A334" s="216"/>
      <c r="B334" s="406" t="s">
        <v>2459</v>
      </c>
      <c r="C334" s="208">
        <v>242.4</v>
      </c>
      <c r="D334" s="208">
        <v>257.8</v>
      </c>
    </row>
    <row r="335" spans="1:4" x14ac:dyDescent="0.2">
      <c r="A335" s="216"/>
      <c r="B335" s="406" t="s">
        <v>2460</v>
      </c>
      <c r="C335" s="208">
        <v>374.8</v>
      </c>
      <c r="D335" s="208">
        <v>398.6</v>
      </c>
    </row>
    <row r="336" spans="1:4" x14ac:dyDescent="0.2">
      <c r="A336" s="216"/>
      <c r="B336" s="406" t="s">
        <v>2461</v>
      </c>
      <c r="C336" s="208">
        <v>273</v>
      </c>
      <c r="D336" s="208">
        <v>290.3</v>
      </c>
    </row>
    <row r="337" spans="1:4" x14ac:dyDescent="0.2">
      <c r="A337" s="216"/>
      <c r="B337" s="406" t="s">
        <v>2462</v>
      </c>
      <c r="C337" s="208">
        <v>221.8</v>
      </c>
      <c r="D337" s="208">
        <v>235.9</v>
      </c>
    </row>
    <row r="338" spans="1:4" x14ac:dyDescent="0.2">
      <c r="A338" s="73">
        <v>46</v>
      </c>
      <c r="B338" s="405" t="s">
        <v>2463</v>
      </c>
      <c r="C338" s="208">
        <v>5844.8</v>
      </c>
      <c r="D338" s="208">
        <v>6216.1</v>
      </c>
    </row>
    <row r="339" spans="1:4" x14ac:dyDescent="0.2">
      <c r="A339" s="216"/>
      <c r="B339" s="406" t="s">
        <v>2464</v>
      </c>
      <c r="C339" s="208">
        <v>1203.9000000000001</v>
      </c>
      <c r="D339" s="208">
        <v>1280.4000000000001</v>
      </c>
    </row>
    <row r="340" spans="1:4" x14ac:dyDescent="0.2">
      <c r="A340" s="216"/>
      <c r="B340" s="406" t="s">
        <v>2465</v>
      </c>
      <c r="C340" s="208">
        <v>1142.8</v>
      </c>
      <c r="D340" s="208">
        <v>1215.4000000000001</v>
      </c>
    </row>
    <row r="341" spans="1:4" x14ac:dyDescent="0.2">
      <c r="A341" s="216"/>
      <c r="B341" s="406" t="s">
        <v>2466</v>
      </c>
      <c r="C341" s="208">
        <v>679.7</v>
      </c>
      <c r="D341" s="208">
        <v>722.9</v>
      </c>
    </row>
    <row r="342" spans="1:4" x14ac:dyDescent="0.2">
      <c r="A342" s="216"/>
      <c r="B342" s="406" t="s">
        <v>2467</v>
      </c>
      <c r="C342" s="208">
        <v>721</v>
      </c>
      <c r="D342" s="208">
        <v>766.8</v>
      </c>
    </row>
    <row r="343" spans="1:4" x14ac:dyDescent="0.2">
      <c r="A343" s="216"/>
      <c r="B343" s="406" t="s">
        <v>2468</v>
      </c>
      <c r="C343" s="208">
        <v>1241</v>
      </c>
      <c r="D343" s="208">
        <v>1319.8</v>
      </c>
    </row>
    <row r="344" spans="1:4" x14ac:dyDescent="0.2">
      <c r="A344" s="216"/>
      <c r="B344" s="406" t="s">
        <v>2469</v>
      </c>
      <c r="C344" s="208">
        <v>856.4</v>
      </c>
      <c r="D344" s="208">
        <v>910.8</v>
      </c>
    </row>
    <row r="345" spans="1:4" x14ac:dyDescent="0.2">
      <c r="A345" s="73">
        <v>47</v>
      </c>
      <c r="B345" s="405" t="s">
        <v>2470</v>
      </c>
      <c r="C345" s="208">
        <v>2157.3000000000002</v>
      </c>
      <c r="D345" s="208">
        <v>2294.3000000000002</v>
      </c>
    </row>
    <row r="346" spans="1:4" x14ac:dyDescent="0.2">
      <c r="A346" s="216"/>
      <c r="B346" s="406" t="s">
        <v>2471</v>
      </c>
      <c r="C346" s="208">
        <v>1678.3</v>
      </c>
      <c r="D346" s="208">
        <v>1784.9</v>
      </c>
    </row>
    <row r="347" spans="1:4" x14ac:dyDescent="0.2">
      <c r="A347" s="216"/>
      <c r="B347" s="406" t="s">
        <v>2472</v>
      </c>
      <c r="C347" s="208">
        <v>294</v>
      </c>
      <c r="D347" s="208">
        <v>312.7</v>
      </c>
    </row>
    <row r="348" spans="1:4" x14ac:dyDescent="0.2">
      <c r="A348" s="216"/>
      <c r="B348" s="406" t="s">
        <v>2473</v>
      </c>
      <c r="C348" s="208">
        <v>185</v>
      </c>
      <c r="D348" s="208">
        <v>196.7</v>
      </c>
    </row>
    <row r="349" spans="1:4" x14ac:dyDescent="0.2">
      <c r="A349" s="73">
        <v>48</v>
      </c>
      <c r="B349" s="405" t="s">
        <v>2474</v>
      </c>
      <c r="C349" s="208">
        <v>4486.2</v>
      </c>
      <c r="D349" s="208">
        <v>4771.1000000000004</v>
      </c>
    </row>
    <row r="350" spans="1:4" x14ac:dyDescent="0.2">
      <c r="A350" s="216"/>
      <c r="B350" s="406" t="s">
        <v>2475</v>
      </c>
      <c r="C350" s="208">
        <v>1583.1</v>
      </c>
      <c r="D350" s="208">
        <v>1683.7</v>
      </c>
    </row>
    <row r="351" spans="1:4" x14ac:dyDescent="0.2">
      <c r="A351" s="216"/>
      <c r="B351" s="406" t="s">
        <v>2476</v>
      </c>
      <c r="C351" s="208">
        <v>741.1</v>
      </c>
      <c r="D351" s="208">
        <v>788.2</v>
      </c>
    </row>
    <row r="352" spans="1:4" x14ac:dyDescent="0.2">
      <c r="A352" s="216"/>
      <c r="B352" s="406" t="s">
        <v>2477</v>
      </c>
      <c r="C352" s="208">
        <v>912.7</v>
      </c>
      <c r="D352" s="208">
        <v>970.6</v>
      </c>
    </row>
    <row r="353" spans="1:4" x14ac:dyDescent="0.2">
      <c r="A353" s="216"/>
      <c r="B353" s="406" t="s">
        <v>2478</v>
      </c>
      <c r="C353" s="208">
        <v>637.6</v>
      </c>
      <c r="D353" s="208">
        <v>678.1</v>
      </c>
    </row>
    <row r="354" spans="1:4" x14ac:dyDescent="0.2">
      <c r="A354" s="216"/>
      <c r="B354" s="406" t="s">
        <v>2479</v>
      </c>
      <c r="C354" s="208">
        <v>611.70000000000005</v>
      </c>
      <c r="D354" s="208">
        <v>650.5</v>
      </c>
    </row>
    <row r="355" spans="1:4" x14ac:dyDescent="0.2">
      <c r="A355" s="216"/>
      <c r="B355" s="216" t="s">
        <v>339</v>
      </c>
      <c r="C355" s="37">
        <v>608730.80000000005</v>
      </c>
      <c r="D355" s="37">
        <v>647407.4</v>
      </c>
    </row>
  </sheetData>
  <mergeCells count="1">
    <mergeCell ref="A5:D5"/>
  </mergeCells>
  <phoneticPr fontId="0" type="noConversion"/>
  <pageMargins left="0.70866141732283472" right="0.23622047244094491"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workbookViewId="0">
      <selection activeCell="F14" sqref="F14"/>
    </sheetView>
  </sheetViews>
  <sheetFormatPr defaultColWidth="9.140625" defaultRowHeight="15" x14ac:dyDescent="0.25"/>
  <cols>
    <col min="1" max="1" width="7.140625" style="223" customWidth="1"/>
    <col min="2" max="2" width="49.28515625" style="223" customWidth="1"/>
    <col min="3" max="3" width="23"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1" width="10.42578125" style="223" bestFit="1" customWidth="1"/>
    <col min="22" max="22" width="10.140625" style="223" customWidth="1"/>
    <col min="23" max="16384" width="9.140625" style="223"/>
  </cols>
  <sheetData>
    <row r="1" spans="1:5" x14ac:dyDescent="0.25">
      <c r="A1" s="69"/>
      <c r="B1" s="69"/>
      <c r="C1" s="404" t="s">
        <v>2484</v>
      </c>
    </row>
    <row r="2" spans="1:5" x14ac:dyDescent="0.25">
      <c r="A2" s="69" t="s">
        <v>187</v>
      </c>
      <c r="B2" s="69"/>
      <c r="C2" s="404" t="s">
        <v>186</v>
      </c>
    </row>
    <row r="3" spans="1:5" x14ac:dyDescent="0.25">
      <c r="A3" s="69" t="s">
        <v>187</v>
      </c>
      <c r="B3" s="69"/>
      <c r="C3" s="471" t="s">
        <v>3037</v>
      </c>
      <c r="D3" s="470"/>
      <c r="E3" s="470"/>
    </row>
    <row r="4" spans="1:5" x14ac:dyDescent="0.25">
      <c r="A4" s="69" t="s">
        <v>187</v>
      </c>
      <c r="B4" s="69"/>
      <c r="C4" s="404" t="s">
        <v>2483</v>
      </c>
    </row>
    <row r="5" spans="1:5" ht="37.5" customHeight="1" x14ac:dyDescent="0.25">
      <c r="A5" s="524" t="s">
        <v>2593</v>
      </c>
      <c r="B5" s="524"/>
      <c r="C5" s="524"/>
    </row>
    <row r="6" spans="1:5" ht="31.5" customHeight="1" x14ac:dyDescent="0.25">
      <c r="A6" s="524"/>
      <c r="B6" s="524"/>
      <c r="C6" s="524"/>
    </row>
    <row r="7" spans="1:5" x14ac:dyDescent="0.25">
      <c r="A7" s="69" t="s">
        <v>187</v>
      </c>
      <c r="B7" s="69"/>
      <c r="C7" s="69"/>
    </row>
    <row r="8" spans="1:5" ht="25.5" x14ac:dyDescent="0.25">
      <c r="A8" s="353" t="s">
        <v>2907</v>
      </c>
      <c r="B8" s="360" t="s">
        <v>2094</v>
      </c>
      <c r="C8" s="353" t="s">
        <v>2908</v>
      </c>
    </row>
    <row r="9" spans="1:5" x14ac:dyDescent="0.25">
      <c r="A9" s="275">
        <v>1</v>
      </c>
      <c r="B9" s="168" t="s">
        <v>2144</v>
      </c>
      <c r="C9" s="206">
        <v>1338</v>
      </c>
    </row>
    <row r="10" spans="1:5" x14ac:dyDescent="0.25">
      <c r="A10" s="275">
        <v>2</v>
      </c>
      <c r="B10" s="168" t="s">
        <v>2095</v>
      </c>
      <c r="C10" s="206">
        <v>10572.4</v>
      </c>
    </row>
    <row r="11" spans="1:5" x14ac:dyDescent="0.25">
      <c r="A11" s="275">
        <v>3</v>
      </c>
      <c r="B11" s="168" t="s">
        <v>2096</v>
      </c>
      <c r="C11" s="206">
        <v>2188</v>
      </c>
    </row>
    <row r="12" spans="1:5" x14ac:dyDescent="0.25">
      <c r="A12" s="275">
        <v>4</v>
      </c>
      <c r="B12" s="168" t="s">
        <v>1334</v>
      </c>
      <c r="C12" s="206">
        <v>2846.1</v>
      </c>
    </row>
    <row r="13" spans="1:5" x14ac:dyDescent="0.25">
      <c r="A13" s="275">
        <v>5</v>
      </c>
      <c r="B13" s="168" t="s">
        <v>2098</v>
      </c>
      <c r="C13" s="206">
        <v>8979.1</v>
      </c>
    </row>
    <row r="14" spans="1:5" x14ac:dyDescent="0.25">
      <c r="A14" s="275">
        <v>6</v>
      </c>
      <c r="B14" s="168" t="s">
        <v>2099</v>
      </c>
      <c r="C14" s="206">
        <v>3081.1</v>
      </c>
    </row>
    <row r="15" spans="1:5" x14ac:dyDescent="0.25">
      <c r="A15" s="275">
        <v>7</v>
      </c>
      <c r="B15" s="168" t="s">
        <v>2100</v>
      </c>
      <c r="C15" s="206">
        <v>7356.5</v>
      </c>
    </row>
    <row r="16" spans="1:5" x14ac:dyDescent="0.25">
      <c r="A16" s="275">
        <v>8</v>
      </c>
      <c r="B16" s="168" t="s">
        <v>2909</v>
      </c>
      <c r="C16" s="206">
        <v>4255.1000000000004</v>
      </c>
    </row>
    <row r="17" spans="1:3" x14ac:dyDescent="0.25">
      <c r="A17" s="275">
        <v>9</v>
      </c>
      <c r="B17" s="168" t="s">
        <v>2104</v>
      </c>
      <c r="C17" s="206">
        <v>10154.200000000001</v>
      </c>
    </row>
    <row r="18" spans="1:3" x14ac:dyDescent="0.25">
      <c r="A18" s="275">
        <v>10</v>
      </c>
      <c r="B18" s="168" t="s">
        <v>2105</v>
      </c>
      <c r="C18" s="206">
        <v>5874</v>
      </c>
    </row>
    <row r="19" spans="1:3" x14ac:dyDescent="0.25">
      <c r="A19" s="275">
        <v>11</v>
      </c>
      <c r="B19" s="168" t="s">
        <v>2106</v>
      </c>
      <c r="C19" s="206">
        <v>8705.7000000000007</v>
      </c>
    </row>
    <row r="20" spans="1:3" x14ac:dyDescent="0.25">
      <c r="A20" s="275">
        <v>12</v>
      </c>
      <c r="B20" s="168" t="s">
        <v>2107</v>
      </c>
      <c r="C20" s="206">
        <v>6502.3</v>
      </c>
    </row>
    <row r="21" spans="1:3" x14ac:dyDescent="0.25">
      <c r="A21" s="275">
        <v>13</v>
      </c>
      <c r="B21" s="168" t="s">
        <v>2108</v>
      </c>
      <c r="C21" s="206">
        <v>6891.5</v>
      </c>
    </row>
    <row r="22" spans="1:3" x14ac:dyDescent="0.25">
      <c r="A22" s="275">
        <v>14</v>
      </c>
      <c r="B22" s="168" t="s">
        <v>2109</v>
      </c>
      <c r="C22" s="206">
        <v>9014.2000000000007</v>
      </c>
    </row>
    <row r="23" spans="1:3" x14ac:dyDescent="0.25">
      <c r="A23" s="275">
        <v>15</v>
      </c>
      <c r="B23" s="168" t="s">
        <v>2110</v>
      </c>
      <c r="C23" s="206">
        <v>6611.8</v>
      </c>
    </row>
    <row r="24" spans="1:3" x14ac:dyDescent="0.25">
      <c r="A24" s="275">
        <v>16</v>
      </c>
      <c r="B24" s="168" t="s">
        <v>2111</v>
      </c>
      <c r="C24" s="206">
        <v>5107.8999999999996</v>
      </c>
    </row>
    <row r="25" spans="1:3" x14ac:dyDescent="0.25">
      <c r="A25" s="275">
        <v>17</v>
      </c>
      <c r="B25" s="168" t="s">
        <v>2112</v>
      </c>
      <c r="C25" s="206">
        <v>10233.700000000001</v>
      </c>
    </row>
    <row r="26" spans="1:3" x14ac:dyDescent="0.25">
      <c r="A26" s="275">
        <v>18</v>
      </c>
      <c r="B26" s="168" t="s">
        <v>2113</v>
      </c>
      <c r="C26" s="206">
        <v>12245.8</v>
      </c>
    </row>
    <row r="27" spans="1:3" x14ac:dyDescent="0.25">
      <c r="A27" s="275">
        <v>19</v>
      </c>
      <c r="B27" s="168" t="s">
        <v>2114</v>
      </c>
      <c r="C27" s="206">
        <v>6502.1</v>
      </c>
    </row>
    <row r="28" spans="1:3" x14ac:dyDescent="0.25">
      <c r="A28" s="275">
        <v>20</v>
      </c>
      <c r="B28" s="168" t="s">
        <v>2115</v>
      </c>
      <c r="C28" s="206">
        <v>15489.2</v>
      </c>
    </row>
    <row r="29" spans="1:3" x14ac:dyDescent="0.25">
      <c r="A29" s="275">
        <v>21</v>
      </c>
      <c r="B29" s="168" t="s">
        <v>2116</v>
      </c>
      <c r="C29" s="206">
        <v>17708.5</v>
      </c>
    </row>
    <row r="30" spans="1:3" x14ac:dyDescent="0.25">
      <c r="A30" s="275">
        <v>22</v>
      </c>
      <c r="B30" s="168" t="s">
        <v>2117</v>
      </c>
      <c r="C30" s="206">
        <v>1879.3</v>
      </c>
    </row>
    <row r="31" spans="1:3" x14ac:dyDescent="0.25">
      <c r="A31" s="275">
        <v>23</v>
      </c>
      <c r="B31" s="168" t="s">
        <v>2118</v>
      </c>
      <c r="C31" s="206">
        <v>10656.3</v>
      </c>
    </row>
    <row r="32" spans="1:3" x14ac:dyDescent="0.25">
      <c r="A32" s="275">
        <v>24</v>
      </c>
      <c r="B32" s="168" t="s">
        <v>2119</v>
      </c>
      <c r="C32" s="206">
        <v>15655.1</v>
      </c>
    </row>
    <row r="33" spans="1:3" x14ac:dyDescent="0.25">
      <c r="A33" s="275">
        <v>25</v>
      </c>
      <c r="B33" s="168" t="s">
        <v>2120</v>
      </c>
      <c r="C33" s="206">
        <v>3409.2</v>
      </c>
    </row>
    <row r="34" spans="1:3" x14ac:dyDescent="0.25">
      <c r="A34" s="275">
        <v>26</v>
      </c>
      <c r="B34" s="168" t="s">
        <v>2121</v>
      </c>
      <c r="C34" s="206">
        <v>7100.1</v>
      </c>
    </row>
    <row r="35" spans="1:3" x14ac:dyDescent="0.25">
      <c r="A35" s="275">
        <v>27</v>
      </c>
      <c r="B35" s="168" t="s">
        <v>2122</v>
      </c>
      <c r="C35" s="206">
        <v>2979.3</v>
      </c>
    </row>
    <row r="36" spans="1:3" x14ac:dyDescent="0.25">
      <c r="A36" s="275">
        <v>28</v>
      </c>
      <c r="B36" s="168" t="s">
        <v>2123</v>
      </c>
      <c r="C36" s="206">
        <v>3557.5</v>
      </c>
    </row>
    <row r="37" spans="1:3" x14ac:dyDescent="0.25">
      <c r="A37" s="275">
        <v>29</v>
      </c>
      <c r="B37" s="168" t="s">
        <v>2124</v>
      </c>
      <c r="C37" s="206">
        <v>38343.1</v>
      </c>
    </row>
    <row r="38" spans="1:3" x14ac:dyDescent="0.25">
      <c r="A38" s="275">
        <v>30</v>
      </c>
      <c r="B38" s="168" t="s">
        <v>2125</v>
      </c>
      <c r="C38" s="206">
        <v>8108.8</v>
      </c>
    </row>
    <row r="39" spans="1:3" x14ac:dyDescent="0.25">
      <c r="A39" s="275">
        <v>31</v>
      </c>
      <c r="B39" s="168" t="s">
        <v>2126</v>
      </c>
      <c r="C39" s="206">
        <v>4485.5</v>
      </c>
    </row>
    <row r="40" spans="1:3" x14ac:dyDescent="0.25">
      <c r="A40" s="275">
        <v>32</v>
      </c>
      <c r="B40" s="168" t="s">
        <v>2127</v>
      </c>
      <c r="C40" s="206">
        <v>6287.1</v>
      </c>
    </row>
    <row r="41" spans="1:3" x14ac:dyDescent="0.25">
      <c r="A41" s="275">
        <v>33</v>
      </c>
      <c r="B41" s="168" t="s">
        <v>2128</v>
      </c>
      <c r="C41" s="206">
        <v>1564.7</v>
      </c>
    </row>
    <row r="42" spans="1:3" x14ac:dyDescent="0.25">
      <c r="A42" s="275">
        <v>34</v>
      </c>
      <c r="B42" s="168" t="s">
        <v>2129</v>
      </c>
      <c r="C42" s="206">
        <v>4495.6000000000004</v>
      </c>
    </row>
    <row r="43" spans="1:3" x14ac:dyDescent="0.25">
      <c r="A43" s="275">
        <v>35</v>
      </c>
      <c r="B43" s="168" t="s">
        <v>2130</v>
      </c>
      <c r="C43" s="206">
        <v>5674.8</v>
      </c>
    </row>
    <row r="44" spans="1:3" x14ac:dyDescent="0.25">
      <c r="A44" s="275">
        <v>36</v>
      </c>
      <c r="B44" s="168" t="s">
        <v>2131</v>
      </c>
      <c r="C44" s="206">
        <v>6682.1</v>
      </c>
    </row>
    <row r="45" spans="1:3" x14ac:dyDescent="0.25">
      <c r="A45" s="275">
        <v>37</v>
      </c>
      <c r="B45" s="168" t="s">
        <v>2132</v>
      </c>
      <c r="C45" s="206">
        <v>6331.3</v>
      </c>
    </row>
    <row r="46" spans="1:3" x14ac:dyDescent="0.25">
      <c r="A46" s="275">
        <v>38</v>
      </c>
      <c r="B46" s="168" t="s">
        <v>324</v>
      </c>
      <c r="C46" s="206">
        <v>5768.3</v>
      </c>
    </row>
    <row r="47" spans="1:3" x14ac:dyDescent="0.25">
      <c r="A47" s="275">
        <v>39</v>
      </c>
      <c r="B47" s="168" t="s">
        <v>2134</v>
      </c>
      <c r="C47" s="206">
        <v>5951.8</v>
      </c>
    </row>
    <row r="48" spans="1:3" x14ac:dyDescent="0.25">
      <c r="A48" s="275">
        <v>40</v>
      </c>
      <c r="B48" s="168" t="s">
        <v>2135</v>
      </c>
      <c r="C48" s="206">
        <v>2161.5</v>
      </c>
    </row>
    <row r="49" spans="1:3" x14ac:dyDescent="0.25">
      <c r="A49" s="275">
        <v>41</v>
      </c>
      <c r="B49" s="168" t="s">
        <v>2136</v>
      </c>
      <c r="C49" s="206">
        <v>3439.3</v>
      </c>
    </row>
    <row r="50" spans="1:3" x14ac:dyDescent="0.25">
      <c r="A50" s="275">
        <v>42</v>
      </c>
      <c r="B50" s="168" t="s">
        <v>2137</v>
      </c>
      <c r="C50" s="206">
        <v>7790.5</v>
      </c>
    </row>
    <row r="51" spans="1:3" x14ac:dyDescent="0.25">
      <c r="A51" s="275">
        <v>43</v>
      </c>
      <c r="B51" s="168" t="s">
        <v>2138</v>
      </c>
      <c r="C51" s="206">
        <v>2367.1999999999998</v>
      </c>
    </row>
    <row r="52" spans="1:3" x14ac:dyDescent="0.25">
      <c r="A52" s="275">
        <v>44</v>
      </c>
      <c r="B52" s="168" t="s">
        <v>2139</v>
      </c>
      <c r="C52" s="206">
        <v>9166.2999999999993</v>
      </c>
    </row>
    <row r="53" spans="1:3" s="225" customFormat="1" ht="12.75" x14ac:dyDescent="0.2">
      <c r="A53" s="278"/>
      <c r="B53" s="168" t="s">
        <v>2482</v>
      </c>
      <c r="C53" s="206">
        <v>17132.400000000001</v>
      </c>
    </row>
    <row r="54" spans="1:3" s="225" customFormat="1" ht="12.75" x14ac:dyDescent="0.2">
      <c r="A54" s="279"/>
      <c r="B54" s="230" t="s">
        <v>339</v>
      </c>
      <c r="C54" s="231">
        <v>342644.3</v>
      </c>
    </row>
  </sheetData>
  <mergeCells count="1">
    <mergeCell ref="A5:C6"/>
  </mergeCells>
  <phoneticPr fontId="0" type="noConversion"/>
  <pageMargins left="0.70866141732283472" right="0.23622047244094491" top="0.39370078740157483" bottom="0.39370078740157483" header="0.19685039370078741" footer="0.19685039370078741"/>
  <pageSetup paperSize="9" scale="28" orientation="portrait" r:id="rId1"/>
  <headerFooter alignWithMargins="0">
    <oddFooter>&amp;L&amp;"Times New Roman,обычный"&amp;8 8753-10</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66"/>
  <sheetViews>
    <sheetView topLeftCell="A291" workbookViewId="0">
      <selection activeCell="A295" sqref="A295"/>
    </sheetView>
  </sheetViews>
  <sheetFormatPr defaultColWidth="9.140625" defaultRowHeight="15" x14ac:dyDescent="0.25"/>
  <cols>
    <col min="1" max="1" width="7.140625" style="223" customWidth="1"/>
    <col min="2" max="2" width="49.28515625" style="223" customWidth="1"/>
    <col min="3" max="3" width="23.710937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1445</v>
      </c>
    </row>
    <row r="2" spans="1:3" x14ac:dyDescent="0.25">
      <c r="A2" s="69" t="s">
        <v>187</v>
      </c>
      <c r="B2" s="69"/>
      <c r="C2" s="165" t="s">
        <v>2913</v>
      </c>
    </row>
    <row r="3" spans="1:3" ht="35.25" customHeight="1" x14ac:dyDescent="0.25">
      <c r="A3" s="524" t="s">
        <v>2594</v>
      </c>
      <c r="B3" s="524"/>
      <c r="C3" s="524"/>
    </row>
    <row r="4" spans="1:3" ht="34.15" customHeight="1" x14ac:dyDescent="0.25">
      <c r="A4" s="524"/>
      <c r="B4" s="524"/>
      <c r="C4" s="524"/>
    </row>
    <row r="5" spans="1:3" ht="25.5" x14ac:dyDescent="0.25">
      <c r="A5" s="353" t="s">
        <v>2907</v>
      </c>
      <c r="B5" s="360" t="s">
        <v>2094</v>
      </c>
      <c r="C5" s="353" t="s">
        <v>2908</v>
      </c>
    </row>
    <row r="6" spans="1:3" x14ac:dyDescent="0.25">
      <c r="A6" s="407">
        <v>1</v>
      </c>
      <c r="B6" s="409">
        <v>2</v>
      </c>
      <c r="C6" s="408">
        <v>3</v>
      </c>
    </row>
    <row r="7" spans="1:3" s="225" customFormat="1" ht="12.75" x14ac:dyDescent="0.2">
      <c r="A7" s="252">
        <v>1</v>
      </c>
      <c r="B7" s="405" t="s">
        <v>2144</v>
      </c>
      <c r="C7" s="208">
        <v>259.3</v>
      </c>
    </row>
    <row r="8" spans="1:3" s="225" customFormat="1" ht="12.75" x14ac:dyDescent="0.2">
      <c r="A8" s="252">
        <v>2</v>
      </c>
      <c r="B8" s="405" t="s">
        <v>2145</v>
      </c>
      <c r="C8" s="208">
        <v>6657.5</v>
      </c>
    </row>
    <row r="9" spans="1:3" x14ac:dyDescent="0.25">
      <c r="A9" s="410"/>
      <c r="B9" s="406" t="s">
        <v>2095</v>
      </c>
      <c r="C9" s="208">
        <v>5745.7</v>
      </c>
    </row>
    <row r="10" spans="1:3" x14ac:dyDescent="0.25">
      <c r="A10" s="410"/>
      <c r="B10" s="406" t="s">
        <v>2146</v>
      </c>
      <c r="C10" s="208">
        <v>7.7</v>
      </c>
    </row>
    <row r="11" spans="1:3" x14ac:dyDescent="0.25">
      <c r="A11" s="410"/>
      <c r="B11" s="406" t="s">
        <v>2147</v>
      </c>
      <c r="C11" s="208">
        <v>196.6</v>
      </c>
    </row>
    <row r="12" spans="1:3" x14ac:dyDescent="0.25">
      <c r="A12" s="410"/>
      <c r="B12" s="406" t="s">
        <v>2148</v>
      </c>
      <c r="C12" s="208">
        <v>691.1</v>
      </c>
    </row>
    <row r="13" spans="1:3" x14ac:dyDescent="0.25">
      <c r="A13" s="410"/>
      <c r="B13" s="406" t="s">
        <v>2149</v>
      </c>
      <c r="C13" s="208">
        <v>16.399999999999999</v>
      </c>
    </row>
    <row r="14" spans="1:3" s="225" customFormat="1" ht="12.75" x14ac:dyDescent="0.2">
      <c r="A14" s="252">
        <v>3</v>
      </c>
      <c r="B14" s="405" t="s">
        <v>2151</v>
      </c>
      <c r="C14" s="208">
        <v>1594.1</v>
      </c>
    </row>
    <row r="15" spans="1:3" x14ac:dyDescent="0.25">
      <c r="A15" s="410"/>
      <c r="B15" s="406" t="s">
        <v>2096</v>
      </c>
      <c r="C15" s="208">
        <v>1531.3</v>
      </c>
    </row>
    <row r="16" spans="1:3" x14ac:dyDescent="0.25">
      <c r="A16" s="410"/>
      <c r="B16" s="406" t="s">
        <v>2154</v>
      </c>
      <c r="C16" s="208">
        <v>62.8</v>
      </c>
    </row>
    <row r="17" spans="1:3" s="225" customFormat="1" ht="12.75" x14ac:dyDescent="0.2">
      <c r="A17" s="252">
        <v>4</v>
      </c>
      <c r="B17" s="405" t="s">
        <v>1334</v>
      </c>
      <c r="C17" s="208">
        <v>947.1</v>
      </c>
    </row>
    <row r="18" spans="1:3" s="225" customFormat="1" ht="12.75" x14ac:dyDescent="0.2">
      <c r="A18" s="252">
        <v>5</v>
      </c>
      <c r="B18" s="405" t="s">
        <v>2156</v>
      </c>
      <c r="C18" s="208">
        <v>4299.8</v>
      </c>
    </row>
    <row r="19" spans="1:3" x14ac:dyDescent="0.25">
      <c r="A19" s="410"/>
      <c r="B19" s="406" t="s">
        <v>2098</v>
      </c>
      <c r="C19" s="208">
        <v>3887.7</v>
      </c>
    </row>
    <row r="20" spans="1:3" x14ac:dyDescent="0.25">
      <c r="A20" s="410"/>
      <c r="B20" s="406" t="s">
        <v>2157</v>
      </c>
      <c r="C20" s="208">
        <v>2.9</v>
      </c>
    </row>
    <row r="21" spans="1:3" x14ac:dyDescent="0.25">
      <c r="A21" s="410"/>
      <c r="B21" s="406" t="s">
        <v>2158</v>
      </c>
      <c r="C21" s="208">
        <v>294</v>
      </c>
    </row>
    <row r="22" spans="1:3" x14ac:dyDescent="0.25">
      <c r="A22" s="410"/>
      <c r="B22" s="406" t="s">
        <v>2159</v>
      </c>
      <c r="C22" s="208">
        <v>25.5</v>
      </c>
    </row>
    <row r="23" spans="1:3" x14ac:dyDescent="0.25">
      <c r="A23" s="410"/>
      <c r="B23" s="406" t="s">
        <v>2161</v>
      </c>
      <c r="C23" s="208">
        <v>39.6</v>
      </c>
    </row>
    <row r="24" spans="1:3" x14ac:dyDescent="0.25">
      <c r="A24" s="410"/>
      <c r="B24" s="406" t="s">
        <v>2163</v>
      </c>
      <c r="C24" s="208">
        <v>17.5</v>
      </c>
    </row>
    <row r="25" spans="1:3" x14ac:dyDescent="0.25">
      <c r="A25" s="410"/>
      <c r="B25" s="406" t="s">
        <v>2164</v>
      </c>
      <c r="C25" s="208">
        <v>32.6</v>
      </c>
    </row>
    <row r="26" spans="1:3" s="225" customFormat="1" ht="12.75" x14ac:dyDescent="0.2">
      <c r="A26" s="252">
        <v>6</v>
      </c>
      <c r="B26" s="405" t="s">
        <v>2165</v>
      </c>
      <c r="C26" s="208">
        <v>2542.6999999999998</v>
      </c>
    </row>
    <row r="27" spans="1:3" x14ac:dyDescent="0.25">
      <c r="A27" s="410"/>
      <c r="B27" s="406" t="s">
        <v>2099</v>
      </c>
      <c r="C27" s="208">
        <v>2277.4</v>
      </c>
    </row>
    <row r="28" spans="1:3" x14ac:dyDescent="0.25">
      <c r="A28" s="410"/>
      <c r="B28" s="406" t="s">
        <v>2167</v>
      </c>
      <c r="C28" s="208">
        <v>62.5</v>
      </c>
    </row>
    <row r="29" spans="1:3" x14ac:dyDescent="0.25">
      <c r="A29" s="410"/>
      <c r="B29" s="406" t="s">
        <v>2169</v>
      </c>
      <c r="C29" s="208">
        <v>95</v>
      </c>
    </row>
    <row r="30" spans="1:3" x14ac:dyDescent="0.25">
      <c r="A30" s="410"/>
      <c r="B30" s="406" t="s">
        <v>2170</v>
      </c>
      <c r="C30" s="208">
        <v>107.8</v>
      </c>
    </row>
    <row r="31" spans="1:3" s="225" customFormat="1" ht="12.75" x14ac:dyDescent="0.2">
      <c r="A31" s="252">
        <v>7</v>
      </c>
      <c r="B31" s="405" t="s">
        <v>2171</v>
      </c>
      <c r="C31" s="208">
        <v>1628.5</v>
      </c>
    </row>
    <row r="32" spans="1:3" x14ac:dyDescent="0.25">
      <c r="A32" s="410"/>
      <c r="B32" s="406" t="s">
        <v>2100</v>
      </c>
      <c r="C32" s="208">
        <v>1192</v>
      </c>
    </row>
    <row r="33" spans="1:3" x14ac:dyDescent="0.25">
      <c r="A33" s="410"/>
      <c r="B33" s="406" t="s">
        <v>2173</v>
      </c>
      <c r="C33" s="208">
        <v>142.80000000000001</v>
      </c>
    </row>
    <row r="34" spans="1:3" x14ac:dyDescent="0.25">
      <c r="A34" s="410"/>
      <c r="B34" s="406" t="s">
        <v>2174</v>
      </c>
      <c r="C34" s="208">
        <v>223.2</v>
      </c>
    </row>
    <row r="35" spans="1:3" x14ac:dyDescent="0.25">
      <c r="A35" s="410"/>
      <c r="B35" s="406" t="s">
        <v>2175</v>
      </c>
      <c r="C35" s="208">
        <v>70.5</v>
      </c>
    </row>
    <row r="36" spans="1:3" s="225" customFormat="1" ht="12.75" x14ac:dyDescent="0.2">
      <c r="A36" s="252">
        <v>8</v>
      </c>
      <c r="B36" s="405" t="s">
        <v>2909</v>
      </c>
      <c r="C36" s="208">
        <v>557</v>
      </c>
    </row>
    <row r="37" spans="1:3" s="225" customFormat="1" ht="12.75" x14ac:dyDescent="0.2">
      <c r="A37" s="252">
        <v>9</v>
      </c>
      <c r="B37" s="405" t="s">
        <v>2176</v>
      </c>
      <c r="C37" s="208">
        <v>3141.6</v>
      </c>
    </row>
    <row r="38" spans="1:3" x14ac:dyDescent="0.25">
      <c r="A38" s="410"/>
      <c r="B38" s="406" t="s">
        <v>2104</v>
      </c>
      <c r="C38" s="208">
        <v>2339.8000000000002</v>
      </c>
    </row>
    <row r="39" spans="1:3" x14ac:dyDescent="0.25">
      <c r="A39" s="410"/>
      <c r="B39" s="406" t="s">
        <v>2177</v>
      </c>
      <c r="C39" s="208">
        <v>23</v>
      </c>
    </row>
    <row r="40" spans="1:3" x14ac:dyDescent="0.25">
      <c r="A40" s="410"/>
      <c r="B40" s="406" t="s">
        <v>2178</v>
      </c>
      <c r="C40" s="208">
        <v>29.9</v>
      </c>
    </row>
    <row r="41" spans="1:3" x14ac:dyDescent="0.25">
      <c r="A41" s="410"/>
      <c r="B41" s="406" t="s">
        <v>2179</v>
      </c>
      <c r="C41" s="208">
        <v>48.1</v>
      </c>
    </row>
    <row r="42" spans="1:3" x14ac:dyDescent="0.25">
      <c r="A42" s="410"/>
      <c r="B42" s="406" t="s">
        <v>2180</v>
      </c>
      <c r="C42" s="208">
        <v>90.1</v>
      </c>
    </row>
    <row r="43" spans="1:3" x14ac:dyDescent="0.25">
      <c r="A43" s="410"/>
      <c r="B43" s="406" t="s">
        <v>2181</v>
      </c>
      <c r="C43" s="208">
        <v>72.400000000000006</v>
      </c>
    </row>
    <row r="44" spans="1:3" x14ac:dyDescent="0.25">
      <c r="A44" s="410"/>
      <c r="B44" s="406" t="s">
        <v>2183</v>
      </c>
      <c r="C44" s="208">
        <v>182.1</v>
      </c>
    </row>
    <row r="45" spans="1:3" x14ac:dyDescent="0.25">
      <c r="A45" s="410"/>
      <c r="B45" s="406" t="s">
        <v>2184</v>
      </c>
      <c r="C45" s="208">
        <v>55.4</v>
      </c>
    </row>
    <row r="46" spans="1:3" x14ac:dyDescent="0.25">
      <c r="A46" s="410"/>
      <c r="B46" s="406" t="s">
        <v>2185</v>
      </c>
      <c r="C46" s="208">
        <v>103.1</v>
      </c>
    </row>
    <row r="47" spans="1:3" x14ac:dyDescent="0.25">
      <c r="A47" s="410"/>
      <c r="B47" s="406" t="s">
        <v>2186</v>
      </c>
      <c r="C47" s="208">
        <v>197.7</v>
      </c>
    </row>
    <row r="48" spans="1:3" s="225" customFormat="1" ht="12.75" x14ac:dyDescent="0.2">
      <c r="A48" s="252">
        <v>10</v>
      </c>
      <c r="B48" s="405" t="s">
        <v>2187</v>
      </c>
      <c r="C48" s="208">
        <v>1443.7</v>
      </c>
    </row>
    <row r="49" spans="1:3" x14ac:dyDescent="0.25">
      <c r="A49" s="410"/>
      <c r="B49" s="406" t="s">
        <v>2105</v>
      </c>
      <c r="C49" s="208">
        <v>1034.9000000000001</v>
      </c>
    </row>
    <row r="50" spans="1:3" x14ac:dyDescent="0.25">
      <c r="A50" s="410"/>
      <c r="B50" s="406" t="s">
        <v>2188</v>
      </c>
      <c r="C50" s="208">
        <v>99.5</v>
      </c>
    </row>
    <row r="51" spans="1:3" x14ac:dyDescent="0.25">
      <c r="A51" s="410"/>
      <c r="B51" s="406" t="s">
        <v>2189</v>
      </c>
      <c r="C51" s="208">
        <v>62.5</v>
      </c>
    </row>
    <row r="52" spans="1:3" x14ac:dyDescent="0.25">
      <c r="A52" s="410"/>
      <c r="B52" s="406" t="s">
        <v>2190</v>
      </c>
      <c r="C52" s="208">
        <v>35.5</v>
      </c>
    </row>
    <row r="53" spans="1:3" x14ac:dyDescent="0.25">
      <c r="A53" s="410"/>
      <c r="B53" s="406" t="s">
        <v>2191</v>
      </c>
      <c r="C53" s="208">
        <v>21.5</v>
      </c>
    </row>
    <row r="54" spans="1:3" x14ac:dyDescent="0.25">
      <c r="A54" s="410"/>
      <c r="B54" s="406" t="s">
        <v>2192</v>
      </c>
      <c r="C54" s="208">
        <v>59.2</v>
      </c>
    </row>
    <row r="55" spans="1:3" x14ac:dyDescent="0.25">
      <c r="A55" s="410"/>
      <c r="B55" s="406" t="s">
        <v>2193</v>
      </c>
      <c r="C55" s="208">
        <v>61.2</v>
      </c>
    </row>
    <row r="56" spans="1:3" x14ac:dyDescent="0.25">
      <c r="A56" s="410"/>
      <c r="B56" s="406" t="s">
        <v>2194</v>
      </c>
      <c r="C56" s="208">
        <v>30.8</v>
      </c>
    </row>
    <row r="57" spans="1:3" x14ac:dyDescent="0.25">
      <c r="A57" s="410"/>
      <c r="B57" s="406" t="s">
        <v>2195</v>
      </c>
      <c r="C57" s="208">
        <v>38.6</v>
      </c>
    </row>
    <row r="58" spans="1:3" s="225" customFormat="1" ht="12.75" x14ac:dyDescent="0.2">
      <c r="A58" s="252">
        <v>11</v>
      </c>
      <c r="B58" s="405" t="s">
        <v>2196</v>
      </c>
      <c r="C58" s="208">
        <v>3179.5</v>
      </c>
    </row>
    <row r="59" spans="1:3" x14ac:dyDescent="0.25">
      <c r="A59" s="410"/>
      <c r="B59" s="406" t="s">
        <v>2106</v>
      </c>
      <c r="C59" s="208">
        <v>2576.9</v>
      </c>
    </row>
    <row r="60" spans="1:3" x14ac:dyDescent="0.25">
      <c r="A60" s="410"/>
      <c r="B60" s="406" t="s">
        <v>2197</v>
      </c>
      <c r="C60" s="208">
        <v>151.1</v>
      </c>
    </row>
    <row r="61" spans="1:3" x14ac:dyDescent="0.25">
      <c r="A61" s="410"/>
      <c r="B61" s="406" t="s">
        <v>2198</v>
      </c>
      <c r="C61" s="208">
        <v>50.8</v>
      </c>
    </row>
    <row r="62" spans="1:3" x14ac:dyDescent="0.25">
      <c r="A62" s="410"/>
      <c r="B62" s="406" t="s">
        <v>2199</v>
      </c>
      <c r="C62" s="208">
        <v>29.3</v>
      </c>
    </row>
    <row r="63" spans="1:3" x14ac:dyDescent="0.25">
      <c r="A63" s="410"/>
      <c r="B63" s="406" t="s">
        <v>2200</v>
      </c>
      <c r="C63" s="208">
        <v>34.299999999999997</v>
      </c>
    </row>
    <row r="64" spans="1:3" x14ac:dyDescent="0.25">
      <c r="A64" s="410"/>
      <c r="B64" s="406" t="s">
        <v>2201</v>
      </c>
      <c r="C64" s="208">
        <v>41.4</v>
      </c>
    </row>
    <row r="65" spans="1:3" x14ac:dyDescent="0.25">
      <c r="A65" s="410"/>
      <c r="B65" s="406" t="s">
        <v>2202</v>
      </c>
      <c r="C65" s="208">
        <v>29.9</v>
      </c>
    </row>
    <row r="66" spans="1:3" x14ac:dyDescent="0.25">
      <c r="A66" s="410"/>
      <c r="B66" s="406" t="s">
        <v>2203</v>
      </c>
      <c r="C66" s="208">
        <v>15.2</v>
      </c>
    </row>
    <row r="67" spans="1:3" x14ac:dyDescent="0.25">
      <c r="A67" s="410"/>
      <c r="B67" s="406" t="s">
        <v>2204</v>
      </c>
      <c r="C67" s="208">
        <v>50.8</v>
      </c>
    </row>
    <row r="68" spans="1:3" x14ac:dyDescent="0.25">
      <c r="A68" s="410"/>
      <c r="B68" s="406" t="s">
        <v>2205</v>
      </c>
      <c r="C68" s="208">
        <v>96.4</v>
      </c>
    </row>
    <row r="69" spans="1:3" x14ac:dyDescent="0.25">
      <c r="A69" s="410"/>
      <c r="B69" s="406" t="s">
        <v>2206</v>
      </c>
      <c r="C69" s="208">
        <v>33.6</v>
      </c>
    </row>
    <row r="70" spans="1:3" x14ac:dyDescent="0.25">
      <c r="A70" s="410"/>
      <c r="B70" s="406" t="s">
        <v>2207</v>
      </c>
      <c r="C70" s="208">
        <v>26.2</v>
      </c>
    </row>
    <row r="71" spans="1:3" x14ac:dyDescent="0.25">
      <c r="A71" s="410"/>
      <c r="B71" s="406" t="s">
        <v>2208</v>
      </c>
      <c r="C71" s="208">
        <v>43.6</v>
      </c>
    </row>
    <row r="72" spans="1:3" s="225" customFormat="1" ht="12.75" x14ac:dyDescent="0.2">
      <c r="A72" s="252">
        <v>12</v>
      </c>
      <c r="B72" s="405" t="s">
        <v>2209</v>
      </c>
      <c r="C72" s="208">
        <v>2739.7</v>
      </c>
    </row>
    <row r="73" spans="1:3" x14ac:dyDescent="0.25">
      <c r="A73" s="410"/>
      <c r="B73" s="406" t="s">
        <v>2107</v>
      </c>
      <c r="C73" s="208">
        <v>2429.4</v>
      </c>
    </row>
    <row r="74" spans="1:3" x14ac:dyDescent="0.25">
      <c r="A74" s="410"/>
      <c r="B74" s="406" t="s">
        <v>2210</v>
      </c>
      <c r="C74" s="208">
        <v>45.5</v>
      </c>
    </row>
    <row r="75" spans="1:3" x14ac:dyDescent="0.25">
      <c r="A75" s="410"/>
      <c r="B75" s="406" t="s">
        <v>2211</v>
      </c>
      <c r="C75" s="208">
        <v>70.400000000000006</v>
      </c>
    </row>
    <row r="76" spans="1:3" x14ac:dyDescent="0.25">
      <c r="A76" s="410"/>
      <c r="B76" s="406" t="s">
        <v>2212</v>
      </c>
      <c r="C76" s="208">
        <v>51</v>
      </c>
    </row>
    <row r="77" spans="1:3" x14ac:dyDescent="0.25">
      <c r="A77" s="410"/>
      <c r="B77" s="406" t="s">
        <v>2184</v>
      </c>
      <c r="C77" s="208">
        <v>28.4</v>
      </c>
    </row>
    <row r="78" spans="1:3" x14ac:dyDescent="0.25">
      <c r="A78" s="410"/>
      <c r="B78" s="406" t="s">
        <v>2213</v>
      </c>
      <c r="C78" s="208">
        <v>32.6</v>
      </c>
    </row>
    <row r="79" spans="1:3" x14ac:dyDescent="0.25">
      <c r="A79" s="410"/>
      <c r="B79" s="406" t="s">
        <v>2214</v>
      </c>
      <c r="C79" s="208">
        <v>29.3</v>
      </c>
    </row>
    <row r="80" spans="1:3" x14ac:dyDescent="0.25">
      <c r="A80" s="410"/>
      <c r="B80" s="406" t="s">
        <v>2215</v>
      </c>
      <c r="C80" s="208">
        <v>53.1</v>
      </c>
    </row>
    <row r="81" spans="1:3" s="225" customFormat="1" ht="12.75" x14ac:dyDescent="0.2">
      <c r="A81" s="252">
        <v>13</v>
      </c>
      <c r="B81" s="405" t="s">
        <v>2216</v>
      </c>
      <c r="C81" s="208">
        <v>3179.2</v>
      </c>
    </row>
    <row r="82" spans="1:3" x14ac:dyDescent="0.25">
      <c r="A82" s="410"/>
      <c r="B82" s="406" t="s">
        <v>2108</v>
      </c>
      <c r="C82" s="208">
        <v>2544.4</v>
      </c>
    </row>
    <row r="83" spans="1:3" x14ac:dyDescent="0.25">
      <c r="A83" s="410"/>
      <c r="B83" s="406" t="s">
        <v>2217</v>
      </c>
      <c r="C83" s="208">
        <v>110</v>
      </c>
    </row>
    <row r="84" spans="1:3" x14ac:dyDescent="0.25">
      <c r="A84" s="410"/>
      <c r="B84" s="406" t="s">
        <v>2218</v>
      </c>
      <c r="C84" s="208">
        <v>62</v>
      </c>
    </row>
    <row r="85" spans="1:3" x14ac:dyDescent="0.25">
      <c r="A85" s="410"/>
      <c r="B85" s="406" t="s">
        <v>2219</v>
      </c>
      <c r="C85" s="208">
        <v>50.5</v>
      </c>
    </row>
    <row r="86" spans="1:3" x14ac:dyDescent="0.25">
      <c r="A86" s="410"/>
      <c r="B86" s="406" t="s">
        <v>2220</v>
      </c>
      <c r="C86" s="208">
        <v>64.8</v>
      </c>
    </row>
    <row r="87" spans="1:3" x14ac:dyDescent="0.25">
      <c r="A87" s="410"/>
      <c r="B87" s="406" t="s">
        <v>2221</v>
      </c>
      <c r="C87" s="208">
        <v>132.80000000000001</v>
      </c>
    </row>
    <row r="88" spans="1:3" x14ac:dyDescent="0.25">
      <c r="A88" s="410"/>
      <c r="B88" s="406" t="s">
        <v>2222</v>
      </c>
      <c r="C88" s="208">
        <v>85.4</v>
      </c>
    </row>
    <row r="89" spans="1:3" x14ac:dyDescent="0.25">
      <c r="A89" s="410"/>
      <c r="B89" s="406" t="s">
        <v>2223</v>
      </c>
      <c r="C89" s="208">
        <v>129.30000000000001</v>
      </c>
    </row>
    <row r="90" spans="1:3" s="225" customFormat="1" ht="12.75" x14ac:dyDescent="0.2">
      <c r="A90" s="252">
        <v>14</v>
      </c>
      <c r="B90" s="405" t="s">
        <v>2224</v>
      </c>
      <c r="C90" s="208">
        <v>1711.8</v>
      </c>
    </row>
    <row r="91" spans="1:3" x14ac:dyDescent="0.25">
      <c r="A91" s="410"/>
      <c r="B91" s="406" t="s">
        <v>2109</v>
      </c>
      <c r="C91" s="208">
        <v>1390.6</v>
      </c>
    </row>
    <row r="92" spans="1:3" x14ac:dyDescent="0.25">
      <c r="A92" s="410"/>
      <c r="B92" s="406" t="s">
        <v>2225</v>
      </c>
      <c r="C92" s="208">
        <v>2.7</v>
      </c>
    </row>
    <row r="93" spans="1:3" x14ac:dyDescent="0.25">
      <c r="A93" s="410"/>
      <c r="B93" s="406" t="s">
        <v>2226</v>
      </c>
      <c r="C93" s="208">
        <v>33.1</v>
      </c>
    </row>
    <row r="94" spans="1:3" x14ac:dyDescent="0.25">
      <c r="A94" s="410"/>
      <c r="B94" s="406" t="s">
        <v>2227</v>
      </c>
      <c r="C94" s="208">
        <v>24.1</v>
      </c>
    </row>
    <row r="95" spans="1:3" x14ac:dyDescent="0.25">
      <c r="A95" s="410"/>
      <c r="B95" s="406" t="s">
        <v>2228</v>
      </c>
      <c r="C95" s="208">
        <v>154.6</v>
      </c>
    </row>
    <row r="96" spans="1:3" x14ac:dyDescent="0.25">
      <c r="A96" s="410"/>
      <c r="B96" s="406" t="s">
        <v>2229</v>
      </c>
      <c r="C96" s="208">
        <v>17.899999999999999</v>
      </c>
    </row>
    <row r="97" spans="1:3" x14ac:dyDescent="0.25">
      <c r="A97" s="410"/>
      <c r="B97" s="406" t="s">
        <v>2230</v>
      </c>
      <c r="C97" s="208">
        <v>46.4</v>
      </c>
    </row>
    <row r="98" spans="1:3" x14ac:dyDescent="0.25">
      <c r="A98" s="410"/>
      <c r="B98" s="406" t="s">
        <v>2231</v>
      </c>
      <c r="C98" s="208">
        <v>42.4</v>
      </c>
    </row>
    <row r="99" spans="1:3" s="225" customFormat="1" ht="12.75" x14ac:dyDescent="0.2">
      <c r="A99" s="252">
        <v>15</v>
      </c>
      <c r="B99" s="405" t="s">
        <v>2232</v>
      </c>
      <c r="C99" s="208">
        <v>1703.7</v>
      </c>
    </row>
    <row r="100" spans="1:3" x14ac:dyDescent="0.25">
      <c r="A100" s="410"/>
      <c r="B100" s="406" t="s">
        <v>2110</v>
      </c>
      <c r="C100" s="208">
        <v>1378.8</v>
      </c>
    </row>
    <row r="101" spans="1:3" x14ac:dyDescent="0.25">
      <c r="A101" s="410"/>
      <c r="B101" s="406" t="s">
        <v>2234</v>
      </c>
      <c r="C101" s="208">
        <v>23.8</v>
      </c>
    </row>
    <row r="102" spans="1:3" x14ac:dyDescent="0.25">
      <c r="A102" s="410"/>
      <c r="B102" s="406" t="s">
        <v>2235</v>
      </c>
      <c r="C102" s="208">
        <v>19.5</v>
      </c>
    </row>
    <row r="103" spans="1:3" x14ac:dyDescent="0.25">
      <c r="A103" s="410"/>
      <c r="B103" s="406" t="s">
        <v>2236</v>
      </c>
      <c r="C103" s="208">
        <v>66.7</v>
      </c>
    </row>
    <row r="104" spans="1:3" x14ac:dyDescent="0.25">
      <c r="A104" s="410"/>
      <c r="B104" s="406" t="s">
        <v>2237</v>
      </c>
      <c r="C104" s="208">
        <v>91.7</v>
      </c>
    </row>
    <row r="105" spans="1:3" x14ac:dyDescent="0.25">
      <c r="A105" s="410"/>
      <c r="B105" s="406" t="s">
        <v>2238</v>
      </c>
      <c r="C105" s="208">
        <v>111.9</v>
      </c>
    </row>
    <row r="106" spans="1:3" x14ac:dyDescent="0.25">
      <c r="A106" s="410"/>
      <c r="B106" s="406" t="s">
        <v>2239</v>
      </c>
      <c r="C106" s="208">
        <v>11.3</v>
      </c>
    </row>
    <row r="107" spans="1:3" s="225" customFormat="1" ht="12.75" x14ac:dyDescent="0.2">
      <c r="A107" s="252">
        <v>16</v>
      </c>
      <c r="B107" s="405" t="s">
        <v>2240</v>
      </c>
      <c r="C107" s="208">
        <v>2986.6</v>
      </c>
    </row>
    <row r="108" spans="1:3" x14ac:dyDescent="0.25">
      <c r="A108" s="410"/>
      <c r="B108" s="406" t="s">
        <v>2111</v>
      </c>
      <c r="C108" s="208">
        <v>2466.1999999999998</v>
      </c>
    </row>
    <row r="109" spans="1:3" x14ac:dyDescent="0.25">
      <c r="A109" s="410"/>
      <c r="B109" s="406" t="s">
        <v>2241</v>
      </c>
      <c r="C109" s="208">
        <v>357.1</v>
      </c>
    </row>
    <row r="110" spans="1:3" x14ac:dyDescent="0.25">
      <c r="A110" s="410"/>
      <c r="B110" s="406" t="s">
        <v>2242</v>
      </c>
      <c r="C110" s="208">
        <v>66.8</v>
      </c>
    </row>
    <row r="111" spans="1:3" x14ac:dyDescent="0.25">
      <c r="A111" s="410"/>
      <c r="B111" s="406" t="s">
        <v>2243</v>
      </c>
      <c r="C111" s="208">
        <v>24.7</v>
      </c>
    </row>
    <row r="112" spans="1:3" x14ac:dyDescent="0.25">
      <c r="A112" s="410"/>
      <c r="B112" s="406" t="s">
        <v>2244</v>
      </c>
      <c r="C112" s="208">
        <v>41.9</v>
      </c>
    </row>
    <row r="113" spans="1:3" x14ac:dyDescent="0.25">
      <c r="A113" s="410"/>
      <c r="B113" s="406" t="s">
        <v>2245</v>
      </c>
      <c r="C113" s="208">
        <v>29.9</v>
      </c>
    </row>
    <row r="114" spans="1:3" s="225" customFormat="1" ht="12.75" x14ac:dyDescent="0.2">
      <c r="A114" s="252">
        <v>17</v>
      </c>
      <c r="B114" s="405" t="s">
        <v>2246</v>
      </c>
      <c r="C114" s="208">
        <v>5330.7</v>
      </c>
    </row>
    <row r="115" spans="1:3" x14ac:dyDescent="0.25">
      <c r="A115" s="410"/>
      <c r="B115" s="406" t="s">
        <v>2112</v>
      </c>
      <c r="C115" s="208">
        <v>4695.1000000000004</v>
      </c>
    </row>
    <row r="116" spans="1:3" x14ac:dyDescent="0.25">
      <c r="A116" s="410"/>
      <c r="B116" s="406" t="s">
        <v>2247</v>
      </c>
      <c r="C116" s="208">
        <v>17.899999999999999</v>
      </c>
    </row>
    <row r="117" spans="1:3" x14ac:dyDescent="0.25">
      <c r="A117" s="410"/>
      <c r="B117" s="406" t="s">
        <v>2248</v>
      </c>
      <c r="C117" s="208">
        <v>22.3</v>
      </c>
    </row>
    <row r="118" spans="1:3" x14ac:dyDescent="0.25">
      <c r="A118" s="410"/>
      <c r="B118" s="406" t="s">
        <v>2249</v>
      </c>
      <c r="C118" s="208">
        <v>66.5</v>
      </c>
    </row>
    <row r="119" spans="1:3" x14ac:dyDescent="0.25">
      <c r="A119" s="410"/>
      <c r="B119" s="406" t="s">
        <v>2250</v>
      </c>
      <c r="C119" s="208">
        <v>83.1</v>
      </c>
    </row>
    <row r="120" spans="1:3" x14ac:dyDescent="0.25">
      <c r="A120" s="410"/>
      <c r="B120" s="406" t="s">
        <v>2251</v>
      </c>
      <c r="C120" s="208">
        <v>98.1</v>
      </c>
    </row>
    <row r="121" spans="1:3" x14ac:dyDescent="0.25">
      <c r="A121" s="410"/>
      <c r="B121" s="406" t="s">
        <v>2252</v>
      </c>
      <c r="C121" s="208">
        <v>321.39999999999998</v>
      </c>
    </row>
    <row r="122" spans="1:3" x14ac:dyDescent="0.25">
      <c r="A122" s="410"/>
      <c r="B122" s="406" t="s">
        <v>2253</v>
      </c>
      <c r="C122" s="208">
        <v>26.3</v>
      </c>
    </row>
    <row r="123" spans="1:3" s="225" customFormat="1" ht="12.75" x14ac:dyDescent="0.2">
      <c r="A123" s="252">
        <v>18</v>
      </c>
      <c r="B123" s="405" t="s">
        <v>2254</v>
      </c>
      <c r="C123" s="208">
        <v>5705.8</v>
      </c>
    </row>
    <row r="124" spans="1:3" x14ac:dyDescent="0.25">
      <c r="A124" s="410"/>
      <c r="B124" s="406" t="s">
        <v>2113</v>
      </c>
      <c r="C124" s="208">
        <v>5009.8</v>
      </c>
    </row>
    <row r="125" spans="1:3" x14ac:dyDescent="0.25">
      <c r="A125" s="410"/>
      <c r="B125" s="406" t="s">
        <v>2255</v>
      </c>
      <c r="C125" s="208">
        <v>114.2</v>
      </c>
    </row>
    <row r="126" spans="1:3" x14ac:dyDescent="0.25">
      <c r="A126" s="410"/>
      <c r="B126" s="406" t="s">
        <v>2256</v>
      </c>
      <c r="C126" s="208">
        <v>39.700000000000003</v>
      </c>
    </row>
    <row r="127" spans="1:3" x14ac:dyDescent="0.25">
      <c r="A127" s="410"/>
      <c r="B127" s="406" t="s">
        <v>2257</v>
      </c>
      <c r="C127" s="208">
        <v>323.89999999999998</v>
      </c>
    </row>
    <row r="128" spans="1:3" x14ac:dyDescent="0.25">
      <c r="A128" s="410"/>
      <c r="B128" s="406" t="s">
        <v>2258</v>
      </c>
      <c r="C128" s="208">
        <v>76.8</v>
      </c>
    </row>
    <row r="129" spans="1:3" x14ac:dyDescent="0.25">
      <c r="A129" s="410"/>
      <c r="B129" s="406" t="s">
        <v>2259</v>
      </c>
      <c r="C129" s="208">
        <v>51.4</v>
      </c>
    </row>
    <row r="130" spans="1:3" x14ac:dyDescent="0.25">
      <c r="A130" s="410"/>
      <c r="B130" s="406" t="s">
        <v>2260</v>
      </c>
      <c r="C130" s="208">
        <v>19.100000000000001</v>
      </c>
    </row>
    <row r="131" spans="1:3" x14ac:dyDescent="0.25">
      <c r="A131" s="410"/>
      <c r="B131" s="406" t="s">
        <v>2261</v>
      </c>
      <c r="C131" s="208">
        <v>70.900000000000006</v>
      </c>
    </row>
    <row r="132" spans="1:3" s="225" customFormat="1" ht="12.75" x14ac:dyDescent="0.2">
      <c r="A132" s="252">
        <v>19</v>
      </c>
      <c r="B132" s="405" t="s">
        <v>2262</v>
      </c>
      <c r="C132" s="208">
        <v>2075.9</v>
      </c>
    </row>
    <row r="133" spans="1:3" x14ac:dyDescent="0.25">
      <c r="A133" s="410"/>
      <c r="B133" s="406" t="s">
        <v>2114</v>
      </c>
      <c r="C133" s="208">
        <v>1742.2</v>
      </c>
    </row>
    <row r="134" spans="1:3" x14ac:dyDescent="0.25">
      <c r="A134" s="410"/>
      <c r="B134" s="406" t="s">
        <v>2263</v>
      </c>
      <c r="C134" s="208">
        <v>106.6</v>
      </c>
    </row>
    <row r="135" spans="1:3" x14ac:dyDescent="0.25">
      <c r="A135" s="410"/>
      <c r="B135" s="406" t="s">
        <v>2264</v>
      </c>
      <c r="C135" s="208">
        <v>54.7</v>
      </c>
    </row>
    <row r="136" spans="1:3" x14ac:dyDescent="0.25">
      <c r="A136" s="410"/>
      <c r="B136" s="406" t="s">
        <v>2265</v>
      </c>
      <c r="C136" s="208">
        <v>36.200000000000003</v>
      </c>
    </row>
    <row r="137" spans="1:3" x14ac:dyDescent="0.25">
      <c r="A137" s="410"/>
      <c r="B137" s="406" t="s">
        <v>2266</v>
      </c>
      <c r="C137" s="208">
        <v>19.2</v>
      </c>
    </row>
    <row r="138" spans="1:3" x14ac:dyDescent="0.25">
      <c r="A138" s="410"/>
      <c r="B138" s="406" t="s">
        <v>2267</v>
      </c>
      <c r="C138" s="208">
        <v>63.9</v>
      </c>
    </row>
    <row r="139" spans="1:3" x14ac:dyDescent="0.25">
      <c r="A139" s="410"/>
      <c r="B139" s="406" t="s">
        <v>2268</v>
      </c>
      <c r="C139" s="208">
        <v>26.3</v>
      </c>
    </row>
    <row r="140" spans="1:3" x14ac:dyDescent="0.25">
      <c r="A140" s="410"/>
      <c r="B140" s="406" t="s">
        <v>2269</v>
      </c>
      <c r="C140" s="208">
        <v>26.8</v>
      </c>
    </row>
    <row r="141" spans="1:3" s="225" customFormat="1" ht="12.75" x14ac:dyDescent="0.2">
      <c r="A141" s="252">
        <v>20</v>
      </c>
      <c r="B141" s="405" t="s">
        <v>2270</v>
      </c>
      <c r="C141" s="208">
        <v>7189.7</v>
      </c>
    </row>
    <row r="142" spans="1:3" x14ac:dyDescent="0.25">
      <c r="A142" s="410"/>
      <c r="B142" s="406" t="s">
        <v>2115</v>
      </c>
      <c r="C142" s="208">
        <v>6052.1</v>
      </c>
    </row>
    <row r="143" spans="1:3" x14ac:dyDescent="0.25">
      <c r="A143" s="410"/>
      <c r="B143" s="406" t="s">
        <v>2271</v>
      </c>
      <c r="C143" s="208">
        <v>270.2</v>
      </c>
    </row>
    <row r="144" spans="1:3" x14ac:dyDescent="0.25">
      <c r="A144" s="410"/>
      <c r="B144" s="406" t="s">
        <v>2272</v>
      </c>
      <c r="C144" s="208">
        <v>67.599999999999994</v>
      </c>
    </row>
    <row r="145" spans="1:3" x14ac:dyDescent="0.25">
      <c r="A145" s="410"/>
      <c r="B145" s="406" t="s">
        <v>2273</v>
      </c>
      <c r="C145" s="208">
        <v>164.6</v>
      </c>
    </row>
    <row r="146" spans="1:3" x14ac:dyDescent="0.25">
      <c r="A146" s="410"/>
      <c r="B146" s="406" t="s">
        <v>2274</v>
      </c>
      <c r="C146" s="208">
        <v>69.7</v>
      </c>
    </row>
    <row r="147" spans="1:3" x14ac:dyDescent="0.25">
      <c r="A147" s="410"/>
      <c r="B147" s="406" t="s">
        <v>2275</v>
      </c>
      <c r="C147" s="208">
        <v>149.9</v>
      </c>
    </row>
    <row r="148" spans="1:3" x14ac:dyDescent="0.25">
      <c r="A148" s="410"/>
      <c r="B148" s="406" t="s">
        <v>2276</v>
      </c>
      <c r="C148" s="208">
        <v>71.099999999999994</v>
      </c>
    </row>
    <row r="149" spans="1:3" x14ac:dyDescent="0.25">
      <c r="A149" s="410"/>
      <c r="B149" s="406" t="s">
        <v>2277</v>
      </c>
      <c r="C149" s="208">
        <v>137.6</v>
      </c>
    </row>
    <row r="150" spans="1:3" x14ac:dyDescent="0.25">
      <c r="A150" s="410"/>
      <c r="B150" s="406" t="s">
        <v>2278</v>
      </c>
      <c r="C150" s="208">
        <v>16.899999999999999</v>
      </c>
    </row>
    <row r="151" spans="1:3" x14ac:dyDescent="0.25">
      <c r="A151" s="410"/>
      <c r="B151" s="406" t="s">
        <v>2279</v>
      </c>
      <c r="C151" s="208">
        <v>88.3</v>
      </c>
    </row>
    <row r="152" spans="1:3" x14ac:dyDescent="0.25">
      <c r="A152" s="410"/>
      <c r="B152" s="406" t="s">
        <v>2280</v>
      </c>
      <c r="C152" s="208">
        <v>101.7</v>
      </c>
    </row>
    <row r="153" spans="1:3" s="225" customFormat="1" ht="12.75" x14ac:dyDescent="0.2">
      <c r="A153" s="252">
        <v>21</v>
      </c>
      <c r="B153" s="405" t="s">
        <v>2281</v>
      </c>
      <c r="C153" s="208">
        <v>5993.6</v>
      </c>
    </row>
    <row r="154" spans="1:3" x14ac:dyDescent="0.25">
      <c r="A154" s="410"/>
      <c r="B154" s="406" t="s">
        <v>2116</v>
      </c>
      <c r="C154" s="208">
        <v>4220.6000000000004</v>
      </c>
    </row>
    <row r="155" spans="1:3" x14ac:dyDescent="0.25">
      <c r="A155" s="410"/>
      <c r="B155" s="406" t="s">
        <v>2282</v>
      </c>
      <c r="C155" s="208">
        <v>89</v>
      </c>
    </row>
    <row r="156" spans="1:3" x14ac:dyDescent="0.25">
      <c r="A156" s="410"/>
      <c r="B156" s="406" t="s">
        <v>2283</v>
      </c>
      <c r="C156" s="208">
        <v>134</v>
      </c>
    </row>
    <row r="157" spans="1:3" x14ac:dyDescent="0.25">
      <c r="A157" s="410"/>
      <c r="B157" s="406" t="s">
        <v>2284</v>
      </c>
      <c r="C157" s="208">
        <v>238.9</v>
      </c>
    </row>
    <row r="158" spans="1:3" x14ac:dyDescent="0.25">
      <c r="A158" s="410"/>
      <c r="B158" s="406" t="s">
        <v>2285</v>
      </c>
      <c r="C158" s="208">
        <v>106</v>
      </c>
    </row>
    <row r="159" spans="1:3" x14ac:dyDescent="0.25">
      <c r="A159" s="410"/>
      <c r="B159" s="406" t="s">
        <v>2286</v>
      </c>
      <c r="C159" s="208">
        <v>117.3</v>
      </c>
    </row>
    <row r="160" spans="1:3" x14ac:dyDescent="0.25">
      <c r="A160" s="410"/>
      <c r="B160" s="406" t="s">
        <v>2287</v>
      </c>
      <c r="C160" s="208">
        <v>64.7</v>
      </c>
    </row>
    <row r="161" spans="1:3" x14ac:dyDescent="0.25">
      <c r="A161" s="410"/>
      <c r="B161" s="406" t="s">
        <v>2288</v>
      </c>
      <c r="C161" s="208">
        <v>128.69999999999999</v>
      </c>
    </row>
    <row r="162" spans="1:3" x14ac:dyDescent="0.25">
      <c r="A162" s="410"/>
      <c r="B162" s="406" t="s">
        <v>2289</v>
      </c>
      <c r="C162" s="208">
        <v>59.2</v>
      </c>
    </row>
    <row r="163" spans="1:3" x14ac:dyDescent="0.25">
      <c r="A163" s="410"/>
      <c r="B163" s="406" t="s">
        <v>2290</v>
      </c>
      <c r="C163" s="208">
        <v>48.7</v>
      </c>
    </row>
    <row r="164" spans="1:3" x14ac:dyDescent="0.25">
      <c r="A164" s="410"/>
      <c r="B164" s="406" t="s">
        <v>2291</v>
      </c>
      <c r="C164" s="208">
        <v>64.2</v>
      </c>
    </row>
    <row r="165" spans="1:3" x14ac:dyDescent="0.25">
      <c r="A165" s="410"/>
      <c r="B165" s="406" t="s">
        <v>2292</v>
      </c>
      <c r="C165" s="208">
        <v>28.7</v>
      </c>
    </row>
    <row r="166" spans="1:3" x14ac:dyDescent="0.25">
      <c r="A166" s="410"/>
      <c r="B166" s="406" t="s">
        <v>2293</v>
      </c>
      <c r="C166" s="208">
        <v>86</v>
      </c>
    </row>
    <row r="167" spans="1:3" x14ac:dyDescent="0.25">
      <c r="A167" s="410"/>
      <c r="B167" s="406" t="s">
        <v>2294</v>
      </c>
      <c r="C167" s="208">
        <v>124.7</v>
      </c>
    </row>
    <row r="168" spans="1:3" x14ac:dyDescent="0.25">
      <c r="A168" s="410"/>
      <c r="B168" s="406" t="s">
        <v>2295</v>
      </c>
      <c r="C168" s="208">
        <v>78.8</v>
      </c>
    </row>
    <row r="169" spans="1:3" x14ac:dyDescent="0.25">
      <c r="A169" s="410"/>
      <c r="B169" s="406" t="s">
        <v>2296</v>
      </c>
      <c r="C169" s="208">
        <v>137.9</v>
      </c>
    </row>
    <row r="170" spans="1:3" x14ac:dyDescent="0.25">
      <c r="A170" s="410"/>
      <c r="B170" s="406" t="s">
        <v>2297</v>
      </c>
      <c r="C170" s="208">
        <v>44.6</v>
      </c>
    </row>
    <row r="171" spans="1:3" x14ac:dyDescent="0.25">
      <c r="A171" s="410"/>
      <c r="B171" s="406" t="s">
        <v>2298</v>
      </c>
      <c r="C171" s="208">
        <v>91.2</v>
      </c>
    </row>
    <row r="172" spans="1:3" x14ac:dyDescent="0.25">
      <c r="A172" s="410"/>
      <c r="B172" s="406" t="s">
        <v>2299</v>
      </c>
      <c r="C172" s="208">
        <v>52.8</v>
      </c>
    </row>
    <row r="173" spans="1:3" x14ac:dyDescent="0.25">
      <c r="A173" s="410"/>
      <c r="B173" s="406" t="s">
        <v>2300</v>
      </c>
      <c r="C173" s="208">
        <v>77.599999999999994</v>
      </c>
    </row>
    <row r="174" spans="1:3" s="225" customFormat="1" ht="12.75" x14ac:dyDescent="0.2">
      <c r="A174" s="252">
        <v>22</v>
      </c>
      <c r="B174" s="405" t="s">
        <v>2301</v>
      </c>
      <c r="C174" s="208">
        <v>710.6</v>
      </c>
    </row>
    <row r="175" spans="1:3" x14ac:dyDescent="0.25">
      <c r="A175" s="410"/>
      <c r="B175" s="406" t="s">
        <v>2117</v>
      </c>
      <c r="C175" s="208">
        <v>526.79999999999995</v>
      </c>
    </row>
    <row r="176" spans="1:3" x14ac:dyDescent="0.25">
      <c r="A176" s="410"/>
      <c r="B176" s="406" t="s">
        <v>2303</v>
      </c>
      <c r="C176" s="208">
        <v>89</v>
      </c>
    </row>
    <row r="177" spans="1:3" x14ac:dyDescent="0.25">
      <c r="A177" s="410"/>
      <c r="B177" s="406" t="s">
        <v>2304</v>
      </c>
      <c r="C177" s="208">
        <v>10.1</v>
      </c>
    </row>
    <row r="178" spans="1:3" x14ac:dyDescent="0.25">
      <c r="A178" s="410"/>
      <c r="B178" s="406" t="s">
        <v>2305</v>
      </c>
      <c r="C178" s="208">
        <v>50.4</v>
      </c>
    </row>
    <row r="179" spans="1:3" x14ac:dyDescent="0.25">
      <c r="A179" s="410"/>
      <c r="B179" s="406" t="s">
        <v>2306</v>
      </c>
      <c r="C179" s="208">
        <v>34.299999999999997</v>
      </c>
    </row>
    <row r="180" spans="1:3" s="225" customFormat="1" ht="12.75" x14ac:dyDescent="0.2">
      <c r="A180" s="252">
        <v>23</v>
      </c>
      <c r="B180" s="405" t="s">
        <v>2307</v>
      </c>
      <c r="C180" s="208">
        <v>2760.1</v>
      </c>
    </row>
    <row r="181" spans="1:3" x14ac:dyDescent="0.25">
      <c r="A181" s="410"/>
      <c r="B181" s="406" t="s">
        <v>2118</v>
      </c>
      <c r="C181" s="208">
        <v>2397.1999999999998</v>
      </c>
    </row>
    <row r="182" spans="1:3" x14ac:dyDescent="0.25">
      <c r="A182" s="410"/>
      <c r="B182" s="406" t="s">
        <v>2308</v>
      </c>
      <c r="C182" s="208">
        <v>3.4</v>
      </c>
    </row>
    <row r="183" spans="1:3" x14ac:dyDescent="0.25">
      <c r="A183" s="410"/>
      <c r="B183" s="406" t="s">
        <v>2309</v>
      </c>
      <c r="C183" s="208">
        <v>48.1</v>
      </c>
    </row>
    <row r="184" spans="1:3" x14ac:dyDescent="0.25">
      <c r="A184" s="410"/>
      <c r="B184" s="406" t="s">
        <v>2310</v>
      </c>
      <c r="C184" s="208">
        <v>78</v>
      </c>
    </row>
    <row r="185" spans="1:3" x14ac:dyDescent="0.25">
      <c r="A185" s="410"/>
      <c r="B185" s="406" t="s">
        <v>2311</v>
      </c>
      <c r="C185" s="208">
        <v>107.9</v>
      </c>
    </row>
    <row r="186" spans="1:3" x14ac:dyDescent="0.25">
      <c r="A186" s="410"/>
      <c r="B186" s="406" t="s">
        <v>2312</v>
      </c>
      <c r="C186" s="208">
        <v>15</v>
      </c>
    </row>
    <row r="187" spans="1:3" x14ac:dyDescent="0.25">
      <c r="A187" s="410"/>
      <c r="B187" s="406" t="s">
        <v>2313</v>
      </c>
      <c r="C187" s="208">
        <v>49.8</v>
      </c>
    </row>
    <row r="188" spans="1:3" x14ac:dyDescent="0.25">
      <c r="A188" s="410"/>
      <c r="B188" s="406" t="s">
        <v>2314</v>
      </c>
      <c r="C188" s="208">
        <v>28.1</v>
      </c>
    </row>
    <row r="189" spans="1:3" x14ac:dyDescent="0.25">
      <c r="A189" s="410"/>
      <c r="B189" s="406" t="s">
        <v>2315</v>
      </c>
      <c r="C189" s="208">
        <v>32.6</v>
      </c>
    </row>
    <row r="190" spans="1:3" s="225" customFormat="1" ht="12.75" x14ac:dyDescent="0.2">
      <c r="A190" s="252">
        <v>24</v>
      </c>
      <c r="B190" s="405" t="s">
        <v>2316</v>
      </c>
      <c r="C190" s="208">
        <v>8823.9</v>
      </c>
    </row>
    <row r="191" spans="1:3" x14ac:dyDescent="0.25">
      <c r="A191" s="410"/>
      <c r="B191" s="406" t="s">
        <v>2119</v>
      </c>
      <c r="C191" s="208">
        <v>8058.6</v>
      </c>
    </row>
    <row r="192" spans="1:3" x14ac:dyDescent="0.25">
      <c r="A192" s="410"/>
      <c r="B192" s="406" t="s">
        <v>2317</v>
      </c>
      <c r="C192" s="208">
        <v>132</v>
      </c>
    </row>
    <row r="193" spans="1:3" x14ac:dyDescent="0.25">
      <c r="A193" s="410"/>
      <c r="B193" s="406" t="s">
        <v>2318</v>
      </c>
      <c r="C193" s="208">
        <v>52.1</v>
      </c>
    </row>
    <row r="194" spans="1:3" x14ac:dyDescent="0.25">
      <c r="A194" s="410"/>
      <c r="B194" s="406" t="s">
        <v>2319</v>
      </c>
      <c r="C194" s="208">
        <v>59.4</v>
      </c>
    </row>
    <row r="195" spans="1:3" x14ac:dyDescent="0.25">
      <c r="A195" s="410"/>
      <c r="B195" s="406" t="s">
        <v>2320</v>
      </c>
      <c r="C195" s="208">
        <v>118.2</v>
      </c>
    </row>
    <row r="196" spans="1:3" x14ac:dyDescent="0.25">
      <c r="A196" s="410"/>
      <c r="B196" s="406" t="s">
        <v>2321</v>
      </c>
      <c r="C196" s="208">
        <v>58</v>
      </c>
    </row>
    <row r="197" spans="1:3" x14ac:dyDescent="0.25">
      <c r="A197" s="410"/>
      <c r="B197" s="406" t="s">
        <v>2322</v>
      </c>
      <c r="C197" s="208">
        <v>68.900000000000006</v>
      </c>
    </row>
    <row r="198" spans="1:3" x14ac:dyDescent="0.25">
      <c r="A198" s="410"/>
      <c r="B198" s="406" t="s">
        <v>2323</v>
      </c>
      <c r="C198" s="208">
        <v>27.3</v>
      </c>
    </row>
    <row r="199" spans="1:3" x14ac:dyDescent="0.25">
      <c r="A199" s="410"/>
      <c r="B199" s="406" t="s">
        <v>2325</v>
      </c>
      <c r="C199" s="208">
        <v>17.100000000000001</v>
      </c>
    </row>
    <row r="200" spans="1:3" x14ac:dyDescent="0.25">
      <c r="A200" s="410"/>
      <c r="B200" s="406" t="s">
        <v>2326</v>
      </c>
      <c r="C200" s="208">
        <v>54.3</v>
      </c>
    </row>
    <row r="201" spans="1:3" x14ac:dyDescent="0.25">
      <c r="A201" s="410"/>
      <c r="B201" s="406" t="s">
        <v>2220</v>
      </c>
      <c r="C201" s="208">
        <v>77.099999999999994</v>
      </c>
    </row>
    <row r="202" spans="1:3" x14ac:dyDescent="0.25">
      <c r="A202" s="410"/>
      <c r="B202" s="406" t="s">
        <v>2327</v>
      </c>
      <c r="C202" s="208">
        <v>65.5</v>
      </c>
    </row>
    <row r="203" spans="1:3" x14ac:dyDescent="0.25">
      <c r="A203" s="410"/>
      <c r="B203" s="406" t="s">
        <v>2914</v>
      </c>
      <c r="C203" s="208">
        <v>35.4</v>
      </c>
    </row>
    <row r="204" spans="1:3" s="225" customFormat="1" ht="12.75" x14ac:dyDescent="0.2">
      <c r="A204" s="252">
        <v>25</v>
      </c>
      <c r="B204" s="405" t="s">
        <v>2329</v>
      </c>
      <c r="C204" s="208">
        <v>1288.8</v>
      </c>
    </row>
    <row r="205" spans="1:3" x14ac:dyDescent="0.25">
      <c r="A205" s="410"/>
      <c r="B205" s="406" t="s">
        <v>2120</v>
      </c>
      <c r="C205" s="208">
        <v>552.29999999999995</v>
      </c>
    </row>
    <row r="206" spans="1:3" x14ac:dyDescent="0.25">
      <c r="A206" s="410"/>
      <c r="B206" s="406" t="s">
        <v>2331</v>
      </c>
      <c r="C206" s="208">
        <v>38.9</v>
      </c>
    </row>
    <row r="207" spans="1:3" x14ac:dyDescent="0.25">
      <c r="A207" s="410"/>
      <c r="B207" s="406" t="s">
        <v>2332</v>
      </c>
      <c r="C207" s="208">
        <v>95.2</v>
      </c>
    </row>
    <row r="208" spans="1:3" x14ac:dyDescent="0.25">
      <c r="A208" s="410"/>
      <c r="B208" s="406" t="s">
        <v>2333</v>
      </c>
      <c r="C208" s="208">
        <v>93.2</v>
      </c>
    </row>
    <row r="209" spans="1:3" x14ac:dyDescent="0.25">
      <c r="A209" s="410"/>
      <c r="B209" s="406" t="s">
        <v>2334</v>
      </c>
      <c r="C209" s="208">
        <v>160.69999999999999</v>
      </c>
    </row>
    <row r="210" spans="1:3" x14ac:dyDescent="0.25">
      <c r="A210" s="410"/>
      <c r="B210" s="406" t="s">
        <v>2335</v>
      </c>
      <c r="C210" s="208">
        <v>118.2</v>
      </c>
    </row>
    <row r="211" spans="1:3" x14ac:dyDescent="0.25">
      <c r="A211" s="410"/>
      <c r="B211" s="406" t="s">
        <v>2336</v>
      </c>
      <c r="C211" s="208">
        <v>115.5</v>
      </c>
    </row>
    <row r="212" spans="1:3" x14ac:dyDescent="0.25">
      <c r="A212" s="410"/>
      <c r="B212" s="406" t="s">
        <v>2337</v>
      </c>
      <c r="C212" s="208">
        <v>72.099999999999994</v>
      </c>
    </row>
    <row r="213" spans="1:3" x14ac:dyDescent="0.25">
      <c r="A213" s="410"/>
      <c r="B213" s="406" t="s">
        <v>2338</v>
      </c>
      <c r="C213" s="208">
        <v>42.7</v>
      </c>
    </row>
    <row r="214" spans="1:3" s="225" customFormat="1" ht="12.75" x14ac:dyDescent="0.2">
      <c r="A214" s="252">
        <v>26</v>
      </c>
      <c r="B214" s="405" t="s">
        <v>2339</v>
      </c>
      <c r="C214" s="208">
        <v>3081.3</v>
      </c>
    </row>
    <row r="215" spans="1:3" x14ac:dyDescent="0.25">
      <c r="A215" s="410"/>
      <c r="B215" s="406" t="s">
        <v>2121</v>
      </c>
      <c r="C215" s="208">
        <v>2452.3000000000002</v>
      </c>
    </row>
    <row r="216" spans="1:3" x14ac:dyDescent="0.25">
      <c r="A216" s="410"/>
      <c r="B216" s="406" t="s">
        <v>2340</v>
      </c>
      <c r="C216" s="208">
        <v>116.7</v>
      </c>
    </row>
    <row r="217" spans="1:3" x14ac:dyDescent="0.25">
      <c r="A217" s="410"/>
      <c r="B217" s="406" t="s">
        <v>2341</v>
      </c>
      <c r="C217" s="208">
        <v>99.5</v>
      </c>
    </row>
    <row r="218" spans="1:3" x14ac:dyDescent="0.25">
      <c r="A218" s="410"/>
      <c r="B218" s="406" t="s">
        <v>2342</v>
      </c>
      <c r="C218" s="208">
        <v>122.9</v>
      </c>
    </row>
    <row r="219" spans="1:3" x14ac:dyDescent="0.25">
      <c r="A219" s="410"/>
      <c r="B219" s="406" t="s">
        <v>2343</v>
      </c>
      <c r="C219" s="208">
        <v>96</v>
      </c>
    </row>
    <row r="220" spans="1:3" x14ac:dyDescent="0.25">
      <c r="A220" s="410"/>
      <c r="B220" s="406" t="s">
        <v>2344</v>
      </c>
      <c r="C220" s="208">
        <v>193.9</v>
      </c>
    </row>
    <row r="221" spans="1:3" s="225" customFormat="1" ht="12.75" x14ac:dyDescent="0.2">
      <c r="A221" s="252">
        <v>27</v>
      </c>
      <c r="B221" s="405" t="s">
        <v>2345</v>
      </c>
      <c r="C221" s="208">
        <v>841</v>
      </c>
    </row>
    <row r="222" spans="1:3" x14ac:dyDescent="0.25">
      <c r="A222" s="410"/>
      <c r="B222" s="406" t="s">
        <v>2122</v>
      </c>
      <c r="C222" s="208">
        <v>538.4</v>
      </c>
    </row>
    <row r="223" spans="1:3" x14ac:dyDescent="0.25">
      <c r="A223" s="410"/>
      <c r="B223" s="406" t="s">
        <v>2264</v>
      </c>
      <c r="C223" s="208">
        <v>43.1</v>
      </c>
    </row>
    <row r="224" spans="1:3" x14ac:dyDescent="0.25">
      <c r="A224" s="410"/>
      <c r="B224" s="406" t="s">
        <v>2347</v>
      </c>
      <c r="C224" s="208">
        <v>37.1</v>
      </c>
    </row>
    <row r="225" spans="1:3" x14ac:dyDescent="0.25">
      <c r="A225" s="410"/>
      <c r="B225" s="406" t="s">
        <v>2243</v>
      </c>
      <c r="C225" s="208">
        <v>37.1</v>
      </c>
    </row>
    <row r="226" spans="1:3" x14ac:dyDescent="0.25">
      <c r="A226" s="410"/>
      <c r="B226" s="406" t="s">
        <v>2348</v>
      </c>
      <c r="C226" s="208">
        <v>29.6</v>
      </c>
    </row>
    <row r="227" spans="1:3" x14ac:dyDescent="0.25">
      <c r="A227" s="410"/>
      <c r="B227" s="406" t="s">
        <v>2349</v>
      </c>
      <c r="C227" s="208">
        <v>63.7</v>
      </c>
    </row>
    <row r="228" spans="1:3" x14ac:dyDescent="0.25">
      <c r="A228" s="410"/>
      <c r="B228" s="406" t="s">
        <v>2350</v>
      </c>
      <c r="C228" s="208">
        <v>47.1</v>
      </c>
    </row>
    <row r="229" spans="1:3" x14ac:dyDescent="0.25">
      <c r="A229" s="410"/>
      <c r="B229" s="406" t="s">
        <v>2351</v>
      </c>
      <c r="C229" s="208">
        <v>44.9</v>
      </c>
    </row>
    <row r="230" spans="1:3" s="225" customFormat="1" ht="12.75" x14ac:dyDescent="0.2">
      <c r="A230" s="252">
        <v>28</v>
      </c>
      <c r="B230" s="405" t="s">
        <v>2352</v>
      </c>
      <c r="C230" s="208">
        <v>989.6</v>
      </c>
    </row>
    <row r="231" spans="1:3" x14ac:dyDescent="0.25">
      <c r="A231" s="410"/>
      <c r="B231" s="406" t="s">
        <v>2123</v>
      </c>
      <c r="C231" s="208">
        <v>595.6</v>
      </c>
    </row>
    <row r="232" spans="1:3" x14ac:dyDescent="0.25">
      <c r="A232" s="410"/>
      <c r="B232" s="406" t="s">
        <v>2354</v>
      </c>
      <c r="C232" s="208">
        <v>196.3</v>
      </c>
    </row>
    <row r="233" spans="1:3" x14ac:dyDescent="0.25">
      <c r="A233" s="410"/>
      <c r="B233" s="406" t="s">
        <v>2355</v>
      </c>
      <c r="C233" s="208">
        <v>73</v>
      </c>
    </row>
    <row r="234" spans="1:3" x14ac:dyDescent="0.25">
      <c r="A234" s="410"/>
      <c r="B234" s="406" t="s">
        <v>2356</v>
      </c>
      <c r="C234" s="208">
        <v>45.9</v>
      </c>
    </row>
    <row r="235" spans="1:3" x14ac:dyDescent="0.25">
      <c r="A235" s="410"/>
      <c r="B235" s="406" t="s">
        <v>2357</v>
      </c>
      <c r="C235" s="208">
        <v>78.8</v>
      </c>
    </row>
    <row r="236" spans="1:3" s="225" customFormat="1" ht="12.75" x14ac:dyDescent="0.2">
      <c r="A236" s="252">
        <v>29</v>
      </c>
      <c r="B236" s="405" t="s">
        <v>2358</v>
      </c>
      <c r="C236" s="208">
        <v>11653.1</v>
      </c>
    </row>
    <row r="237" spans="1:3" x14ac:dyDescent="0.25">
      <c r="A237" s="410"/>
      <c r="B237" s="406" t="s">
        <v>2124</v>
      </c>
      <c r="C237" s="208">
        <v>9287.6</v>
      </c>
    </row>
    <row r="238" spans="1:3" x14ac:dyDescent="0.25">
      <c r="A238" s="410"/>
      <c r="B238" s="406" t="s">
        <v>2911</v>
      </c>
      <c r="C238" s="208">
        <v>185.6</v>
      </c>
    </row>
    <row r="239" spans="1:3" x14ac:dyDescent="0.25">
      <c r="A239" s="410"/>
      <c r="B239" s="406" t="s">
        <v>2360</v>
      </c>
      <c r="C239" s="208">
        <v>156.4</v>
      </c>
    </row>
    <row r="240" spans="1:3" x14ac:dyDescent="0.25">
      <c r="A240" s="410"/>
      <c r="B240" s="406" t="s">
        <v>2361</v>
      </c>
      <c r="C240" s="208">
        <v>103.9</v>
      </c>
    </row>
    <row r="241" spans="1:3" x14ac:dyDescent="0.25">
      <c r="A241" s="410"/>
      <c r="B241" s="406" t="s">
        <v>2362</v>
      </c>
      <c r="C241" s="208">
        <v>101</v>
      </c>
    </row>
    <row r="242" spans="1:3" x14ac:dyDescent="0.25">
      <c r="A242" s="410"/>
      <c r="B242" s="406" t="s">
        <v>2363</v>
      </c>
      <c r="C242" s="208">
        <v>215.5</v>
      </c>
    </row>
    <row r="243" spans="1:3" x14ac:dyDescent="0.25">
      <c r="A243" s="410"/>
      <c r="B243" s="406" t="s">
        <v>2364</v>
      </c>
      <c r="C243" s="208">
        <v>13.3</v>
      </c>
    </row>
    <row r="244" spans="1:3" x14ac:dyDescent="0.25">
      <c r="A244" s="410"/>
      <c r="B244" s="406" t="s">
        <v>2365</v>
      </c>
      <c r="C244" s="208">
        <v>146.6</v>
      </c>
    </row>
    <row r="245" spans="1:3" x14ac:dyDescent="0.25">
      <c r="A245" s="410"/>
      <c r="B245" s="406" t="s">
        <v>2366</v>
      </c>
      <c r="C245" s="208">
        <v>6.2</v>
      </c>
    </row>
    <row r="246" spans="1:3" x14ac:dyDescent="0.25">
      <c r="A246" s="410"/>
      <c r="B246" s="406" t="s">
        <v>2367</v>
      </c>
      <c r="C246" s="208">
        <v>196.3</v>
      </c>
    </row>
    <row r="247" spans="1:3" x14ac:dyDescent="0.25">
      <c r="A247" s="410"/>
      <c r="B247" s="406" t="s">
        <v>2368</v>
      </c>
      <c r="C247" s="208">
        <v>368.2</v>
      </c>
    </row>
    <row r="248" spans="1:3" x14ac:dyDescent="0.25">
      <c r="A248" s="410"/>
      <c r="B248" s="406" t="s">
        <v>2369</v>
      </c>
      <c r="C248" s="208">
        <v>51.3</v>
      </c>
    </row>
    <row r="249" spans="1:3" x14ac:dyDescent="0.25">
      <c r="A249" s="410"/>
      <c r="B249" s="406" t="s">
        <v>2370</v>
      </c>
      <c r="C249" s="208">
        <v>101.6</v>
      </c>
    </row>
    <row r="250" spans="1:3" x14ac:dyDescent="0.25">
      <c r="A250" s="410"/>
      <c r="B250" s="406" t="s">
        <v>2371</v>
      </c>
      <c r="C250" s="208">
        <v>38.9</v>
      </c>
    </row>
    <row r="251" spans="1:3" x14ac:dyDescent="0.25">
      <c r="A251" s="410"/>
      <c r="B251" s="406" t="s">
        <v>2372</v>
      </c>
      <c r="C251" s="208">
        <v>81.8</v>
      </c>
    </row>
    <row r="252" spans="1:3" x14ac:dyDescent="0.25">
      <c r="A252" s="410"/>
      <c r="B252" s="406" t="s">
        <v>2373</v>
      </c>
      <c r="C252" s="208">
        <v>149.1</v>
      </c>
    </row>
    <row r="253" spans="1:3" x14ac:dyDescent="0.25">
      <c r="A253" s="410"/>
      <c r="B253" s="406" t="s">
        <v>2374</v>
      </c>
      <c r="C253" s="208">
        <v>99.9</v>
      </c>
    </row>
    <row r="254" spans="1:3" x14ac:dyDescent="0.25">
      <c r="A254" s="410"/>
      <c r="B254" s="406" t="s">
        <v>2375</v>
      </c>
      <c r="C254" s="208">
        <v>116.6</v>
      </c>
    </row>
    <row r="255" spans="1:3" x14ac:dyDescent="0.25">
      <c r="A255" s="410"/>
      <c r="B255" s="406" t="s">
        <v>2376</v>
      </c>
      <c r="C255" s="208">
        <v>126.8</v>
      </c>
    </row>
    <row r="256" spans="1:3" x14ac:dyDescent="0.25">
      <c r="A256" s="410"/>
      <c r="B256" s="406" t="s">
        <v>2377</v>
      </c>
      <c r="C256" s="208">
        <v>106.5</v>
      </c>
    </row>
    <row r="257" spans="1:3" s="225" customFormat="1" ht="12.75" x14ac:dyDescent="0.2">
      <c r="A257" s="252">
        <v>30</v>
      </c>
      <c r="B257" s="405" t="s">
        <v>2378</v>
      </c>
      <c r="C257" s="208">
        <v>3704.1</v>
      </c>
    </row>
    <row r="258" spans="1:3" x14ac:dyDescent="0.25">
      <c r="A258" s="410"/>
      <c r="B258" s="406" t="s">
        <v>2125</v>
      </c>
      <c r="C258" s="208">
        <v>3221.7</v>
      </c>
    </row>
    <row r="259" spans="1:3" x14ac:dyDescent="0.25">
      <c r="A259" s="410"/>
      <c r="B259" s="406" t="s">
        <v>2379</v>
      </c>
      <c r="C259" s="208">
        <v>90.5</v>
      </c>
    </row>
    <row r="260" spans="1:3" x14ac:dyDescent="0.25">
      <c r="A260" s="410"/>
      <c r="B260" s="406" t="s">
        <v>2380</v>
      </c>
      <c r="C260" s="208">
        <v>174.5</v>
      </c>
    </row>
    <row r="261" spans="1:3" x14ac:dyDescent="0.25">
      <c r="A261" s="410"/>
      <c r="B261" s="406" t="s">
        <v>2381</v>
      </c>
      <c r="C261" s="208">
        <v>102.2</v>
      </c>
    </row>
    <row r="262" spans="1:3" x14ac:dyDescent="0.25">
      <c r="A262" s="410"/>
      <c r="B262" s="406" t="s">
        <v>2382</v>
      </c>
      <c r="C262" s="208">
        <v>115.2</v>
      </c>
    </row>
    <row r="263" spans="1:3" s="225" customFormat="1" ht="12.75" x14ac:dyDescent="0.2">
      <c r="A263" s="252">
        <v>31</v>
      </c>
      <c r="B263" s="405" t="s">
        <v>2383</v>
      </c>
      <c r="C263" s="208">
        <v>1004.8</v>
      </c>
    </row>
    <row r="264" spans="1:3" x14ac:dyDescent="0.25">
      <c r="A264" s="410"/>
      <c r="B264" s="406" t="s">
        <v>2126</v>
      </c>
      <c r="C264" s="208">
        <v>744.9</v>
      </c>
    </row>
    <row r="265" spans="1:3" x14ac:dyDescent="0.25">
      <c r="A265" s="410"/>
      <c r="B265" s="406" t="s">
        <v>2385</v>
      </c>
      <c r="C265" s="208">
        <v>60.5</v>
      </c>
    </row>
    <row r="266" spans="1:3" x14ac:dyDescent="0.25">
      <c r="A266" s="410"/>
      <c r="B266" s="406" t="s">
        <v>2386</v>
      </c>
      <c r="C266" s="208">
        <v>11.4</v>
      </c>
    </row>
    <row r="267" spans="1:3" x14ac:dyDescent="0.25">
      <c r="A267" s="410"/>
      <c r="B267" s="406" t="s">
        <v>2387</v>
      </c>
      <c r="C267" s="208">
        <v>49.3</v>
      </c>
    </row>
    <row r="268" spans="1:3" x14ac:dyDescent="0.25">
      <c r="A268" s="410"/>
      <c r="B268" s="406" t="s">
        <v>2388</v>
      </c>
      <c r="C268" s="208">
        <v>74.7</v>
      </c>
    </row>
    <row r="269" spans="1:3" x14ac:dyDescent="0.25">
      <c r="A269" s="410"/>
      <c r="B269" s="406" t="s">
        <v>2389</v>
      </c>
      <c r="C269" s="208">
        <v>33.9</v>
      </c>
    </row>
    <row r="270" spans="1:3" x14ac:dyDescent="0.25">
      <c r="A270" s="410"/>
      <c r="B270" s="406" t="s">
        <v>2390</v>
      </c>
      <c r="C270" s="208">
        <v>30.1</v>
      </c>
    </row>
    <row r="271" spans="1:3" s="225" customFormat="1" ht="12.75" x14ac:dyDescent="0.2">
      <c r="A271" s="252">
        <v>32</v>
      </c>
      <c r="B271" s="405" t="s">
        <v>2391</v>
      </c>
      <c r="C271" s="208">
        <v>2067.1</v>
      </c>
    </row>
    <row r="272" spans="1:3" x14ac:dyDescent="0.25">
      <c r="A272" s="410"/>
      <c r="B272" s="406" t="s">
        <v>2127</v>
      </c>
      <c r="C272" s="208">
        <v>1617.1</v>
      </c>
    </row>
    <row r="273" spans="1:3" x14ac:dyDescent="0.25">
      <c r="A273" s="410"/>
      <c r="B273" s="406" t="s">
        <v>2392</v>
      </c>
      <c r="C273" s="208">
        <v>142.5</v>
      </c>
    </row>
    <row r="274" spans="1:3" x14ac:dyDescent="0.25">
      <c r="A274" s="410"/>
      <c r="B274" s="406" t="s">
        <v>2393</v>
      </c>
      <c r="C274" s="208">
        <v>72.900000000000006</v>
      </c>
    </row>
    <row r="275" spans="1:3" x14ac:dyDescent="0.25">
      <c r="A275" s="410"/>
      <c r="B275" s="406" t="s">
        <v>2394</v>
      </c>
      <c r="C275" s="208">
        <v>30.6</v>
      </c>
    </row>
    <row r="276" spans="1:3" x14ac:dyDescent="0.25">
      <c r="A276" s="410"/>
      <c r="B276" s="406" t="s">
        <v>2395</v>
      </c>
      <c r="C276" s="208">
        <v>102.4</v>
      </c>
    </row>
    <row r="277" spans="1:3" x14ac:dyDescent="0.25">
      <c r="A277" s="410"/>
      <c r="B277" s="406" t="s">
        <v>2396</v>
      </c>
      <c r="C277" s="208">
        <v>101.6</v>
      </c>
    </row>
    <row r="278" spans="1:3" s="225" customFormat="1" ht="12.75" x14ac:dyDescent="0.2">
      <c r="A278" s="252">
        <v>33</v>
      </c>
      <c r="B278" s="405" t="s">
        <v>2397</v>
      </c>
      <c r="C278" s="208">
        <v>216.1</v>
      </c>
    </row>
    <row r="279" spans="1:3" x14ac:dyDescent="0.25">
      <c r="A279" s="410"/>
      <c r="B279" s="406" t="s">
        <v>2128</v>
      </c>
      <c r="C279" s="208">
        <v>116.6</v>
      </c>
    </row>
    <row r="280" spans="1:3" x14ac:dyDescent="0.25">
      <c r="A280" s="410"/>
      <c r="B280" s="406" t="s">
        <v>2399</v>
      </c>
      <c r="C280" s="208">
        <v>20.8</v>
      </c>
    </row>
    <row r="281" spans="1:3" x14ac:dyDescent="0.25">
      <c r="A281" s="410"/>
      <c r="B281" s="406" t="s">
        <v>2400</v>
      </c>
      <c r="C281" s="208">
        <v>28.5</v>
      </c>
    </row>
    <row r="282" spans="1:3" x14ac:dyDescent="0.25">
      <c r="A282" s="410"/>
      <c r="B282" s="406" t="s">
        <v>2401</v>
      </c>
      <c r="C282" s="208">
        <v>33.1</v>
      </c>
    </row>
    <row r="283" spans="1:3" x14ac:dyDescent="0.25">
      <c r="A283" s="410"/>
      <c r="B283" s="406" t="s">
        <v>2402</v>
      </c>
      <c r="C283" s="208">
        <v>10.1</v>
      </c>
    </row>
    <row r="284" spans="1:3" x14ac:dyDescent="0.25">
      <c r="A284" s="410"/>
      <c r="B284" s="406" t="s">
        <v>2403</v>
      </c>
      <c r="C284" s="208">
        <v>7</v>
      </c>
    </row>
    <row r="285" spans="1:3" s="225" customFormat="1" ht="12.75" x14ac:dyDescent="0.2">
      <c r="A285" s="252">
        <v>34</v>
      </c>
      <c r="B285" s="405" t="s">
        <v>2404</v>
      </c>
      <c r="C285" s="208">
        <v>2908</v>
      </c>
    </row>
    <row r="286" spans="1:3" x14ac:dyDescent="0.25">
      <c r="A286" s="410"/>
      <c r="B286" s="406" t="s">
        <v>2129</v>
      </c>
      <c r="C286" s="208">
        <v>2679.9</v>
      </c>
    </row>
    <row r="287" spans="1:3" x14ac:dyDescent="0.25">
      <c r="A287" s="410"/>
      <c r="B287" s="406" t="s">
        <v>2405</v>
      </c>
      <c r="C287" s="208">
        <v>14.7</v>
      </c>
    </row>
    <row r="288" spans="1:3" x14ac:dyDescent="0.25">
      <c r="A288" s="410"/>
      <c r="B288" s="406" t="s">
        <v>2406</v>
      </c>
      <c r="C288" s="208">
        <v>49.2</v>
      </c>
    </row>
    <row r="289" spans="1:3" x14ac:dyDescent="0.25">
      <c r="A289" s="410"/>
      <c r="B289" s="406" t="s">
        <v>2407</v>
      </c>
      <c r="C289" s="208">
        <v>17.5</v>
      </c>
    </row>
    <row r="290" spans="1:3" x14ac:dyDescent="0.25">
      <c r="A290" s="410"/>
      <c r="B290" s="406" t="s">
        <v>2408</v>
      </c>
      <c r="C290" s="208">
        <v>13.3</v>
      </c>
    </row>
    <row r="291" spans="1:3" x14ac:dyDescent="0.25">
      <c r="A291" s="410"/>
      <c r="B291" s="406" t="s">
        <v>2409</v>
      </c>
      <c r="C291" s="208">
        <v>75.3</v>
      </c>
    </row>
    <row r="292" spans="1:3" x14ac:dyDescent="0.25">
      <c r="A292" s="410"/>
      <c r="B292" s="406" t="s">
        <v>2410</v>
      </c>
      <c r="C292" s="208">
        <v>39.6</v>
      </c>
    </row>
    <row r="293" spans="1:3" x14ac:dyDescent="0.25">
      <c r="A293" s="410"/>
      <c r="B293" s="406" t="s">
        <v>2411</v>
      </c>
      <c r="C293" s="208">
        <v>18.5</v>
      </c>
    </row>
    <row r="294" spans="1:3" s="225" customFormat="1" ht="12.75" x14ac:dyDescent="0.2">
      <c r="A294" s="252">
        <v>35</v>
      </c>
      <c r="B294" s="405" t="s">
        <v>2412</v>
      </c>
      <c r="C294" s="208">
        <v>1982.3</v>
      </c>
    </row>
    <row r="295" spans="1:3" x14ac:dyDescent="0.25">
      <c r="A295" s="410"/>
      <c r="B295" s="406" t="s">
        <v>2130</v>
      </c>
      <c r="C295" s="208">
        <v>1677.1</v>
      </c>
    </row>
    <row r="296" spans="1:3" x14ac:dyDescent="0.25">
      <c r="A296" s="410"/>
      <c r="B296" s="406" t="s">
        <v>2413</v>
      </c>
      <c r="C296" s="208">
        <v>58.8</v>
      </c>
    </row>
    <row r="297" spans="1:3" x14ac:dyDescent="0.25">
      <c r="A297" s="410"/>
      <c r="B297" s="406" t="s">
        <v>2414</v>
      </c>
      <c r="C297" s="208">
        <v>42.6</v>
      </c>
    </row>
    <row r="298" spans="1:3" x14ac:dyDescent="0.25">
      <c r="A298" s="410"/>
      <c r="B298" s="406" t="s">
        <v>2415</v>
      </c>
      <c r="C298" s="208">
        <v>78.8</v>
      </c>
    </row>
    <row r="299" spans="1:3" x14ac:dyDescent="0.25">
      <c r="A299" s="410"/>
      <c r="B299" s="406" t="s">
        <v>2416</v>
      </c>
      <c r="C299" s="208">
        <v>125</v>
      </c>
    </row>
    <row r="300" spans="1:3" s="225" customFormat="1" ht="12.75" x14ac:dyDescent="0.2">
      <c r="A300" s="252">
        <v>36</v>
      </c>
      <c r="B300" s="405" t="s">
        <v>2417</v>
      </c>
      <c r="C300" s="208">
        <v>2847.9</v>
      </c>
    </row>
    <row r="301" spans="1:3" x14ac:dyDescent="0.25">
      <c r="A301" s="410"/>
      <c r="B301" s="406" t="s">
        <v>2131</v>
      </c>
      <c r="C301" s="208">
        <v>2281.6</v>
      </c>
    </row>
    <row r="302" spans="1:3" x14ac:dyDescent="0.25">
      <c r="A302" s="410"/>
      <c r="B302" s="406" t="s">
        <v>2419</v>
      </c>
      <c r="C302" s="208">
        <v>183.7</v>
      </c>
    </row>
    <row r="303" spans="1:3" x14ac:dyDescent="0.25">
      <c r="A303" s="410"/>
      <c r="B303" s="406" t="s">
        <v>2420</v>
      </c>
      <c r="C303" s="208">
        <v>35.799999999999997</v>
      </c>
    </row>
    <row r="304" spans="1:3" x14ac:dyDescent="0.25">
      <c r="A304" s="410"/>
      <c r="B304" s="406" t="s">
        <v>2422</v>
      </c>
      <c r="C304" s="208">
        <v>25.5</v>
      </c>
    </row>
    <row r="305" spans="1:3" x14ac:dyDescent="0.25">
      <c r="A305" s="410"/>
      <c r="B305" s="406" t="s">
        <v>2423</v>
      </c>
      <c r="C305" s="208">
        <v>111.9</v>
      </c>
    </row>
    <row r="306" spans="1:3" x14ac:dyDescent="0.25">
      <c r="A306" s="410"/>
      <c r="B306" s="406" t="s">
        <v>2425</v>
      </c>
      <c r="C306" s="208">
        <v>78.7</v>
      </c>
    </row>
    <row r="307" spans="1:3" x14ac:dyDescent="0.25">
      <c r="A307" s="410"/>
      <c r="B307" s="406" t="s">
        <v>2426</v>
      </c>
      <c r="C307" s="208">
        <v>97.9</v>
      </c>
    </row>
    <row r="308" spans="1:3" x14ac:dyDescent="0.25">
      <c r="A308" s="410"/>
      <c r="B308" s="406" t="s">
        <v>2427</v>
      </c>
      <c r="C308" s="208">
        <v>32.799999999999997</v>
      </c>
    </row>
    <row r="309" spans="1:3" s="225" customFormat="1" ht="12.75" x14ac:dyDescent="0.2">
      <c r="A309" s="252">
        <v>37</v>
      </c>
      <c r="B309" s="405" t="s">
        <v>2428</v>
      </c>
      <c r="C309" s="208">
        <v>1285.4000000000001</v>
      </c>
    </row>
    <row r="310" spans="1:3" x14ac:dyDescent="0.25">
      <c r="A310" s="410"/>
      <c r="B310" s="406" t="s">
        <v>2132</v>
      </c>
      <c r="C310" s="208">
        <v>953.1</v>
      </c>
    </row>
    <row r="311" spans="1:3" x14ac:dyDescent="0.25">
      <c r="A311" s="410"/>
      <c r="B311" s="406" t="s">
        <v>2430</v>
      </c>
      <c r="C311" s="208">
        <v>66.900000000000006</v>
      </c>
    </row>
    <row r="312" spans="1:3" x14ac:dyDescent="0.25">
      <c r="A312" s="410"/>
      <c r="B312" s="406" t="s">
        <v>2431</v>
      </c>
      <c r="C312" s="208">
        <v>24.8</v>
      </c>
    </row>
    <row r="313" spans="1:3" x14ac:dyDescent="0.25">
      <c r="A313" s="410"/>
      <c r="B313" s="406" t="s">
        <v>2432</v>
      </c>
      <c r="C313" s="208">
        <v>15.8</v>
      </c>
    </row>
    <row r="314" spans="1:3" x14ac:dyDescent="0.25">
      <c r="A314" s="410"/>
      <c r="B314" s="406" t="s">
        <v>2433</v>
      </c>
      <c r="C314" s="208">
        <v>12.3</v>
      </c>
    </row>
    <row r="315" spans="1:3" x14ac:dyDescent="0.25">
      <c r="A315" s="410"/>
      <c r="B315" s="406" t="s">
        <v>2434</v>
      </c>
      <c r="C315" s="208">
        <v>18.399999999999999</v>
      </c>
    </row>
    <row r="316" spans="1:3" x14ac:dyDescent="0.25">
      <c r="A316" s="410"/>
      <c r="B316" s="406" t="s">
        <v>2435</v>
      </c>
      <c r="C316" s="208">
        <v>4.0999999999999996</v>
      </c>
    </row>
    <row r="317" spans="1:3" x14ac:dyDescent="0.25">
      <c r="A317" s="410"/>
      <c r="B317" s="406" t="s">
        <v>2436</v>
      </c>
      <c r="C317" s="208">
        <v>41.3</v>
      </c>
    </row>
    <row r="318" spans="1:3" x14ac:dyDescent="0.25">
      <c r="A318" s="410"/>
      <c r="B318" s="406" t="s">
        <v>2437</v>
      </c>
      <c r="C318" s="208">
        <v>46.5</v>
      </c>
    </row>
    <row r="319" spans="1:3" x14ac:dyDescent="0.25">
      <c r="A319" s="410"/>
      <c r="B319" s="406" t="s">
        <v>2438</v>
      </c>
      <c r="C319" s="208">
        <v>5.6</v>
      </c>
    </row>
    <row r="320" spans="1:3" x14ac:dyDescent="0.25">
      <c r="A320" s="410"/>
      <c r="B320" s="406" t="s">
        <v>2439</v>
      </c>
      <c r="C320" s="208">
        <v>9.3000000000000007</v>
      </c>
    </row>
    <row r="321" spans="1:3" x14ac:dyDescent="0.25">
      <c r="A321" s="410"/>
      <c r="B321" s="406" t="s">
        <v>2440</v>
      </c>
      <c r="C321" s="208">
        <v>35</v>
      </c>
    </row>
    <row r="322" spans="1:3" x14ac:dyDescent="0.25">
      <c r="A322" s="410"/>
      <c r="B322" s="406" t="s">
        <v>2441</v>
      </c>
      <c r="C322" s="208">
        <v>7</v>
      </c>
    </row>
    <row r="323" spans="1:3" x14ac:dyDescent="0.25">
      <c r="A323" s="410"/>
      <c r="B323" s="406" t="s">
        <v>2442</v>
      </c>
      <c r="C323" s="208">
        <v>16.600000000000001</v>
      </c>
    </row>
    <row r="324" spans="1:3" x14ac:dyDescent="0.25">
      <c r="A324" s="410"/>
      <c r="B324" s="406" t="s">
        <v>2443</v>
      </c>
      <c r="C324" s="208">
        <v>28.7</v>
      </c>
    </row>
    <row r="325" spans="1:3" s="225" customFormat="1" ht="12.75" x14ac:dyDescent="0.2">
      <c r="A325" s="252">
        <v>38</v>
      </c>
      <c r="B325" s="405" t="s">
        <v>324</v>
      </c>
      <c r="C325" s="208">
        <v>1760.3</v>
      </c>
    </row>
    <row r="326" spans="1:3" s="225" customFormat="1" ht="12.75" x14ac:dyDescent="0.2">
      <c r="A326" s="252">
        <v>39</v>
      </c>
      <c r="B326" s="405" t="s">
        <v>2444</v>
      </c>
      <c r="C326" s="208">
        <v>1381.1</v>
      </c>
    </row>
    <row r="327" spans="1:3" x14ac:dyDescent="0.25">
      <c r="A327" s="410"/>
      <c r="B327" s="406" t="s">
        <v>2134</v>
      </c>
      <c r="C327" s="208">
        <v>1159.9000000000001</v>
      </c>
    </row>
    <row r="328" spans="1:3" x14ac:dyDescent="0.25">
      <c r="A328" s="410"/>
      <c r="B328" s="406" t="s">
        <v>2445</v>
      </c>
      <c r="C328" s="208">
        <v>91.5</v>
      </c>
    </row>
    <row r="329" spans="1:3" x14ac:dyDescent="0.25">
      <c r="A329" s="410"/>
      <c r="B329" s="406" t="s">
        <v>2446</v>
      </c>
      <c r="C329" s="208">
        <v>32.799999999999997</v>
      </c>
    </row>
    <row r="330" spans="1:3" x14ac:dyDescent="0.25">
      <c r="A330" s="410"/>
      <c r="B330" s="406" t="s">
        <v>2447</v>
      </c>
      <c r="C330" s="208">
        <v>20.8</v>
      </c>
    </row>
    <row r="331" spans="1:3" x14ac:dyDescent="0.25">
      <c r="A331" s="410"/>
      <c r="B331" s="406" t="s">
        <v>2448</v>
      </c>
      <c r="C331" s="208">
        <v>21.5</v>
      </c>
    </row>
    <row r="332" spans="1:3" x14ac:dyDescent="0.25">
      <c r="A332" s="410"/>
      <c r="B332" s="406" t="s">
        <v>2449</v>
      </c>
      <c r="C332" s="208">
        <v>24.7</v>
      </c>
    </row>
    <row r="333" spans="1:3" x14ac:dyDescent="0.25">
      <c r="A333" s="410"/>
      <c r="B333" s="406" t="s">
        <v>2450</v>
      </c>
      <c r="C333" s="208">
        <v>7.7</v>
      </c>
    </row>
    <row r="334" spans="1:3" x14ac:dyDescent="0.25">
      <c r="A334" s="410"/>
      <c r="B334" s="406" t="s">
        <v>2451</v>
      </c>
      <c r="C334" s="208">
        <v>22.2</v>
      </c>
    </row>
    <row r="335" spans="1:3" s="225" customFormat="1" ht="12.75" x14ac:dyDescent="0.2">
      <c r="A335" s="252">
        <v>40</v>
      </c>
      <c r="B335" s="405" t="s">
        <v>2452</v>
      </c>
      <c r="C335" s="208">
        <v>1043.7</v>
      </c>
    </row>
    <row r="336" spans="1:3" x14ac:dyDescent="0.25">
      <c r="A336" s="410"/>
      <c r="B336" s="406" t="s">
        <v>2135</v>
      </c>
      <c r="C336" s="208">
        <v>1018.9</v>
      </c>
    </row>
    <row r="337" spans="1:3" x14ac:dyDescent="0.25">
      <c r="A337" s="410"/>
      <c r="B337" s="406" t="s">
        <v>2453</v>
      </c>
      <c r="C337" s="208">
        <v>24.8</v>
      </c>
    </row>
    <row r="338" spans="1:3" s="225" customFormat="1" ht="12.75" x14ac:dyDescent="0.2">
      <c r="A338" s="252">
        <v>41</v>
      </c>
      <c r="B338" s="405" t="s">
        <v>2457</v>
      </c>
      <c r="C338" s="208">
        <v>1740.4</v>
      </c>
    </row>
    <row r="339" spans="1:3" x14ac:dyDescent="0.25">
      <c r="A339" s="410"/>
      <c r="B339" s="406" t="s">
        <v>2136</v>
      </c>
      <c r="C339" s="208">
        <v>1589.2</v>
      </c>
    </row>
    <row r="340" spans="1:3" x14ac:dyDescent="0.25">
      <c r="A340" s="410"/>
      <c r="B340" s="406" t="s">
        <v>2458</v>
      </c>
      <c r="C340" s="208">
        <v>50</v>
      </c>
    </row>
    <row r="341" spans="1:3" x14ac:dyDescent="0.25">
      <c r="A341" s="410"/>
      <c r="B341" s="406" t="s">
        <v>2459</v>
      </c>
      <c r="C341" s="208">
        <v>29.1</v>
      </c>
    </row>
    <row r="342" spans="1:3" x14ac:dyDescent="0.25">
      <c r="A342" s="410"/>
      <c r="B342" s="406" t="s">
        <v>2460</v>
      </c>
      <c r="C342" s="208">
        <v>46.1</v>
      </c>
    </row>
    <row r="343" spans="1:3" x14ac:dyDescent="0.25">
      <c r="A343" s="410"/>
      <c r="B343" s="406" t="s">
        <v>2461</v>
      </c>
      <c r="C343" s="208">
        <v>10.9</v>
      </c>
    </row>
    <row r="344" spans="1:3" x14ac:dyDescent="0.25">
      <c r="A344" s="410"/>
      <c r="B344" s="406" t="s">
        <v>2462</v>
      </c>
      <c r="C344" s="208">
        <v>15.1</v>
      </c>
    </row>
    <row r="345" spans="1:3" s="225" customFormat="1" ht="12.75" x14ac:dyDescent="0.2">
      <c r="A345" s="252">
        <v>42</v>
      </c>
      <c r="B345" s="405" t="s">
        <v>2463</v>
      </c>
      <c r="C345" s="208">
        <v>3844.2</v>
      </c>
    </row>
    <row r="346" spans="1:3" x14ac:dyDescent="0.25">
      <c r="A346" s="410"/>
      <c r="B346" s="406" t="s">
        <v>2137</v>
      </c>
      <c r="C346" s="208">
        <v>2809.5</v>
      </c>
    </row>
    <row r="347" spans="1:3" x14ac:dyDescent="0.25">
      <c r="A347" s="410"/>
      <c r="B347" s="406" t="s">
        <v>2464</v>
      </c>
      <c r="C347" s="208">
        <v>395.4</v>
      </c>
    </row>
    <row r="348" spans="1:3" x14ac:dyDescent="0.25">
      <c r="A348" s="410"/>
      <c r="B348" s="406" t="s">
        <v>2465</v>
      </c>
      <c r="C348" s="208">
        <v>203.6</v>
      </c>
    </row>
    <row r="349" spans="1:3" x14ac:dyDescent="0.25">
      <c r="A349" s="410"/>
      <c r="B349" s="406" t="s">
        <v>2466</v>
      </c>
      <c r="C349" s="208">
        <v>67.099999999999994</v>
      </c>
    </row>
    <row r="350" spans="1:3" x14ac:dyDescent="0.25">
      <c r="A350" s="410"/>
      <c r="B350" s="406" t="s">
        <v>2467</v>
      </c>
      <c r="C350" s="208">
        <v>122.8</v>
      </c>
    </row>
    <row r="351" spans="1:3" x14ac:dyDescent="0.25">
      <c r="A351" s="410"/>
      <c r="B351" s="406" t="s">
        <v>2468</v>
      </c>
      <c r="C351" s="208">
        <v>162</v>
      </c>
    </row>
    <row r="352" spans="1:3" x14ac:dyDescent="0.25">
      <c r="A352" s="410"/>
      <c r="B352" s="406" t="s">
        <v>2469</v>
      </c>
      <c r="C352" s="208">
        <v>83.8</v>
      </c>
    </row>
    <row r="353" spans="1:3" s="225" customFormat="1" ht="12.75" x14ac:dyDescent="0.2">
      <c r="A353" s="252">
        <v>43</v>
      </c>
      <c r="B353" s="405" t="s">
        <v>2470</v>
      </c>
      <c r="C353" s="208">
        <v>1361.4</v>
      </c>
    </row>
    <row r="354" spans="1:3" x14ac:dyDescent="0.25">
      <c r="A354" s="410"/>
      <c r="B354" s="406" t="s">
        <v>2138</v>
      </c>
      <c r="C354" s="208">
        <v>1156.5999999999999</v>
      </c>
    </row>
    <row r="355" spans="1:3" x14ac:dyDescent="0.25">
      <c r="A355" s="410"/>
      <c r="B355" s="406" t="s">
        <v>2471</v>
      </c>
      <c r="C355" s="208">
        <v>151.69999999999999</v>
      </c>
    </row>
    <row r="356" spans="1:3" x14ac:dyDescent="0.25">
      <c r="A356" s="410"/>
      <c r="B356" s="406" t="s">
        <v>2472</v>
      </c>
      <c r="C356" s="208">
        <v>35.4</v>
      </c>
    </row>
    <row r="357" spans="1:3" x14ac:dyDescent="0.25">
      <c r="A357" s="410"/>
      <c r="B357" s="406" t="s">
        <v>2473</v>
      </c>
      <c r="C357" s="208">
        <v>17.7</v>
      </c>
    </row>
    <row r="358" spans="1:3" s="225" customFormat="1" ht="12.75" x14ac:dyDescent="0.2">
      <c r="A358" s="252">
        <v>44</v>
      </c>
      <c r="B358" s="405" t="s">
        <v>2474</v>
      </c>
      <c r="C358" s="208">
        <v>4125</v>
      </c>
    </row>
    <row r="359" spans="1:3" x14ac:dyDescent="0.25">
      <c r="A359" s="410"/>
      <c r="B359" s="406" t="s">
        <v>2139</v>
      </c>
      <c r="C359" s="208">
        <v>3349.1</v>
      </c>
    </row>
    <row r="360" spans="1:3" x14ac:dyDescent="0.25">
      <c r="A360" s="410"/>
      <c r="B360" s="406" t="s">
        <v>2475</v>
      </c>
      <c r="C360" s="208">
        <v>99.6</v>
      </c>
    </row>
    <row r="361" spans="1:3" x14ac:dyDescent="0.25">
      <c r="A361" s="410"/>
      <c r="B361" s="406" t="s">
        <v>2476</v>
      </c>
      <c r="C361" s="208">
        <v>75.900000000000006</v>
      </c>
    </row>
    <row r="362" spans="1:3" x14ac:dyDescent="0.25">
      <c r="A362" s="410"/>
      <c r="B362" s="406" t="s">
        <v>2477</v>
      </c>
      <c r="C362" s="208">
        <v>367.7</v>
      </c>
    </row>
    <row r="363" spans="1:3" x14ac:dyDescent="0.25">
      <c r="A363" s="410"/>
      <c r="B363" s="406" t="s">
        <v>2478</v>
      </c>
      <c r="C363" s="208">
        <v>94.2</v>
      </c>
    </row>
    <row r="364" spans="1:3" x14ac:dyDescent="0.25">
      <c r="A364" s="410"/>
      <c r="B364" s="406" t="s">
        <v>2479</v>
      </c>
      <c r="C364" s="208">
        <v>138.5</v>
      </c>
    </row>
    <row r="365" spans="1:3" s="225" customFormat="1" ht="12.75" x14ac:dyDescent="0.2">
      <c r="A365" s="410"/>
      <c r="B365" s="411" t="s">
        <v>2482</v>
      </c>
      <c r="C365" s="208">
        <v>6647.1</v>
      </c>
    </row>
    <row r="366" spans="1:3" s="225" customFormat="1" ht="12.75" x14ac:dyDescent="0.2">
      <c r="A366" s="410"/>
      <c r="B366" s="410" t="s">
        <v>339</v>
      </c>
      <c r="C366" s="254">
        <v>132934.79999999999</v>
      </c>
    </row>
  </sheetData>
  <mergeCells count="1">
    <mergeCell ref="A3:C4"/>
  </mergeCells>
  <phoneticPr fontId="0" type="noConversion"/>
  <pageMargins left="0.70866141732283472" right="0.31496062992125984"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95"/>
  <sheetViews>
    <sheetView workbookViewId="0">
      <selection activeCell="A6" sqref="A6:C395"/>
    </sheetView>
  </sheetViews>
  <sheetFormatPr defaultColWidth="9.140625" defaultRowHeight="15" x14ac:dyDescent="0.25"/>
  <cols>
    <col min="1" max="1" width="7.140625" style="223" customWidth="1"/>
    <col min="2" max="2" width="49.28515625" style="223" customWidth="1"/>
    <col min="3" max="3" width="21.14062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1446</v>
      </c>
    </row>
    <row r="2" spans="1:3" x14ac:dyDescent="0.25">
      <c r="A2" s="69" t="s">
        <v>187</v>
      </c>
      <c r="B2" s="69"/>
      <c r="C2" s="165" t="s">
        <v>2913</v>
      </c>
    </row>
    <row r="3" spans="1:3" x14ac:dyDescent="0.25">
      <c r="A3" s="524" t="s">
        <v>1449</v>
      </c>
      <c r="B3" s="524"/>
      <c r="C3" s="524"/>
    </row>
    <row r="4" spans="1:3" ht="25.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353">
        <v>1</v>
      </c>
      <c r="B7" s="360">
        <v>2</v>
      </c>
      <c r="C7" s="353">
        <v>3</v>
      </c>
    </row>
    <row r="8" spans="1:3" s="225" customFormat="1" ht="12.75" x14ac:dyDescent="0.2">
      <c r="A8" s="73">
        <v>1</v>
      </c>
      <c r="B8" s="405" t="s">
        <v>2144</v>
      </c>
      <c r="C8" s="208">
        <v>1000.7</v>
      </c>
    </row>
    <row r="9" spans="1:3" s="225" customFormat="1" ht="12.75" x14ac:dyDescent="0.2">
      <c r="A9" s="73">
        <v>2</v>
      </c>
      <c r="B9" s="405" t="s">
        <v>2145</v>
      </c>
      <c r="C9" s="208">
        <v>30.9</v>
      </c>
    </row>
    <row r="10" spans="1:3" x14ac:dyDescent="0.25">
      <c r="A10" s="216"/>
      <c r="B10" s="406" t="s">
        <v>2095</v>
      </c>
      <c r="C10" s="208">
        <v>6.2</v>
      </c>
    </row>
    <row r="11" spans="1:3" x14ac:dyDescent="0.25">
      <c r="A11" s="216"/>
      <c r="B11" s="406" t="s">
        <v>2146</v>
      </c>
      <c r="C11" s="208">
        <v>11.9</v>
      </c>
    </row>
    <row r="12" spans="1:3" x14ac:dyDescent="0.25">
      <c r="A12" s="216"/>
      <c r="B12" s="406" t="s">
        <v>2147</v>
      </c>
      <c r="C12" s="208">
        <v>4.2</v>
      </c>
    </row>
    <row r="13" spans="1:3" x14ac:dyDescent="0.25">
      <c r="A13" s="216"/>
      <c r="B13" s="406" t="s">
        <v>2148</v>
      </c>
      <c r="C13" s="208">
        <v>8.3000000000000007</v>
      </c>
    </row>
    <row r="14" spans="1:3" x14ac:dyDescent="0.25">
      <c r="A14" s="216"/>
      <c r="B14" s="406" t="s">
        <v>2149</v>
      </c>
      <c r="C14" s="208">
        <v>0.3</v>
      </c>
    </row>
    <row r="15" spans="1:3" s="225" customFormat="1" ht="12.75" x14ac:dyDescent="0.2">
      <c r="A15" s="73">
        <v>3</v>
      </c>
      <c r="B15" s="405" t="s">
        <v>2150</v>
      </c>
      <c r="C15" s="208">
        <v>154.6</v>
      </c>
    </row>
    <row r="16" spans="1:3" s="225" customFormat="1" ht="12.75" x14ac:dyDescent="0.2">
      <c r="A16" s="73">
        <v>4</v>
      </c>
      <c r="B16" s="405" t="s">
        <v>2151</v>
      </c>
      <c r="C16" s="208">
        <v>13.1</v>
      </c>
    </row>
    <row r="17" spans="1:3" x14ac:dyDescent="0.25">
      <c r="A17" s="216"/>
      <c r="B17" s="406" t="s">
        <v>2096</v>
      </c>
      <c r="C17" s="208">
        <v>2.6</v>
      </c>
    </row>
    <row r="18" spans="1:3" x14ac:dyDescent="0.25">
      <c r="A18" s="216"/>
      <c r="B18" s="406" t="s">
        <v>2152</v>
      </c>
      <c r="C18" s="208">
        <v>8.1999999999999993</v>
      </c>
    </row>
    <row r="19" spans="1:3" x14ac:dyDescent="0.25">
      <c r="A19" s="216"/>
      <c r="B19" s="406" t="s">
        <v>2153</v>
      </c>
      <c r="C19" s="208">
        <v>0.4</v>
      </c>
    </row>
    <row r="20" spans="1:3" x14ac:dyDescent="0.25">
      <c r="A20" s="216"/>
      <c r="B20" s="406" t="s">
        <v>2154</v>
      </c>
      <c r="C20" s="208">
        <v>0.9</v>
      </c>
    </row>
    <row r="21" spans="1:3" x14ac:dyDescent="0.25">
      <c r="A21" s="216"/>
      <c r="B21" s="406" t="s">
        <v>2155</v>
      </c>
      <c r="C21" s="208">
        <v>1</v>
      </c>
    </row>
    <row r="22" spans="1:3" s="225" customFormat="1" ht="12.75" x14ac:dyDescent="0.2">
      <c r="A22" s="73">
        <v>5</v>
      </c>
      <c r="B22" s="406" t="s">
        <v>1334</v>
      </c>
      <c r="C22" s="208">
        <v>38</v>
      </c>
    </row>
    <row r="23" spans="1:3" s="225" customFormat="1" ht="12.75" x14ac:dyDescent="0.2">
      <c r="A23" s="73">
        <v>6</v>
      </c>
      <c r="B23" s="405" t="s">
        <v>2156</v>
      </c>
      <c r="C23" s="208">
        <v>56.8</v>
      </c>
    </row>
    <row r="24" spans="1:3" x14ac:dyDescent="0.25">
      <c r="A24" s="216"/>
      <c r="B24" s="406" t="s">
        <v>2098</v>
      </c>
      <c r="C24" s="208">
        <v>11.4</v>
      </c>
    </row>
    <row r="25" spans="1:3" x14ac:dyDescent="0.25">
      <c r="A25" s="216"/>
      <c r="B25" s="406" t="s">
        <v>2157</v>
      </c>
      <c r="C25" s="208">
        <v>27.3</v>
      </c>
    </row>
    <row r="26" spans="1:3" x14ac:dyDescent="0.25">
      <c r="A26" s="216"/>
      <c r="B26" s="406" t="s">
        <v>2158</v>
      </c>
      <c r="C26" s="208">
        <v>10.4</v>
      </c>
    </row>
    <row r="27" spans="1:3" x14ac:dyDescent="0.25">
      <c r="A27" s="216"/>
      <c r="B27" s="406" t="s">
        <v>2159</v>
      </c>
      <c r="C27" s="208">
        <v>1.2</v>
      </c>
    </row>
    <row r="28" spans="1:3" x14ac:dyDescent="0.25">
      <c r="A28" s="216"/>
      <c r="B28" s="406" t="s">
        <v>2160</v>
      </c>
      <c r="C28" s="208">
        <v>1</v>
      </c>
    </row>
    <row r="29" spans="1:3" x14ac:dyDescent="0.25">
      <c r="A29" s="216"/>
      <c r="B29" s="406" t="s">
        <v>2161</v>
      </c>
      <c r="C29" s="208">
        <v>1.6</v>
      </c>
    </row>
    <row r="30" spans="1:3" x14ac:dyDescent="0.25">
      <c r="A30" s="216"/>
      <c r="B30" s="406" t="s">
        <v>2162</v>
      </c>
      <c r="C30" s="208">
        <v>1.6</v>
      </c>
    </row>
    <row r="31" spans="1:3" x14ac:dyDescent="0.25">
      <c r="A31" s="216"/>
      <c r="B31" s="406" t="s">
        <v>2163</v>
      </c>
      <c r="C31" s="208">
        <v>1.3</v>
      </c>
    </row>
    <row r="32" spans="1:3" x14ac:dyDescent="0.25">
      <c r="A32" s="216"/>
      <c r="B32" s="406" t="s">
        <v>2164</v>
      </c>
      <c r="C32" s="208">
        <v>1</v>
      </c>
    </row>
    <row r="33" spans="1:3" s="225" customFormat="1" ht="12.75" x14ac:dyDescent="0.2">
      <c r="A33" s="73">
        <v>7</v>
      </c>
      <c r="B33" s="405" t="s">
        <v>2165</v>
      </c>
      <c r="C33" s="208">
        <v>24</v>
      </c>
    </row>
    <row r="34" spans="1:3" x14ac:dyDescent="0.25">
      <c r="A34" s="216"/>
      <c r="B34" s="406" t="s">
        <v>2099</v>
      </c>
      <c r="C34" s="208">
        <v>4.8</v>
      </c>
    </row>
    <row r="35" spans="1:3" x14ac:dyDescent="0.25">
      <c r="A35" s="216"/>
      <c r="B35" s="406" t="s">
        <v>2166</v>
      </c>
      <c r="C35" s="208">
        <v>14.9</v>
      </c>
    </row>
    <row r="36" spans="1:3" x14ac:dyDescent="0.25">
      <c r="A36" s="216"/>
      <c r="B36" s="406" t="s">
        <v>2167</v>
      </c>
      <c r="C36" s="208">
        <v>1.2</v>
      </c>
    </row>
    <row r="37" spans="1:3" x14ac:dyDescent="0.25">
      <c r="A37" s="216"/>
      <c r="B37" s="406" t="s">
        <v>2168</v>
      </c>
      <c r="C37" s="208">
        <v>0.8</v>
      </c>
    </row>
    <row r="38" spans="1:3" x14ac:dyDescent="0.25">
      <c r="A38" s="216"/>
      <c r="B38" s="406" t="s">
        <v>2169</v>
      </c>
      <c r="C38" s="208">
        <v>1.2</v>
      </c>
    </row>
    <row r="39" spans="1:3" x14ac:dyDescent="0.25">
      <c r="A39" s="216"/>
      <c r="B39" s="406" t="s">
        <v>2170</v>
      </c>
      <c r="C39" s="208">
        <v>1.1000000000000001</v>
      </c>
    </row>
    <row r="40" spans="1:3" s="225" customFormat="1" ht="12.75" x14ac:dyDescent="0.2">
      <c r="A40" s="73">
        <v>8</v>
      </c>
      <c r="B40" s="405" t="s">
        <v>2171</v>
      </c>
      <c r="C40" s="208">
        <v>70.8</v>
      </c>
    </row>
    <row r="41" spans="1:3" x14ac:dyDescent="0.25">
      <c r="A41" s="216"/>
      <c r="B41" s="406" t="s">
        <v>2100</v>
      </c>
      <c r="C41" s="208">
        <v>14.2</v>
      </c>
    </row>
    <row r="42" spans="1:3" x14ac:dyDescent="0.25">
      <c r="A42" s="216"/>
      <c r="B42" s="406" t="s">
        <v>2172</v>
      </c>
      <c r="C42" s="208">
        <v>41.9</v>
      </c>
    </row>
    <row r="43" spans="1:3" x14ac:dyDescent="0.25">
      <c r="A43" s="216"/>
      <c r="B43" s="406" t="s">
        <v>2173</v>
      </c>
      <c r="C43" s="208">
        <v>7.7</v>
      </c>
    </row>
    <row r="44" spans="1:3" x14ac:dyDescent="0.25">
      <c r="A44" s="216"/>
      <c r="B44" s="406" t="s">
        <v>2174</v>
      </c>
      <c r="C44" s="208">
        <v>5.5</v>
      </c>
    </row>
    <row r="45" spans="1:3" x14ac:dyDescent="0.25">
      <c r="A45" s="216"/>
      <c r="B45" s="406" t="s">
        <v>2175</v>
      </c>
      <c r="C45" s="208">
        <v>1.5</v>
      </c>
    </row>
    <row r="46" spans="1:3" s="225" customFormat="1" ht="12.75" x14ac:dyDescent="0.2">
      <c r="A46" s="73">
        <v>9</v>
      </c>
      <c r="B46" s="405" t="s">
        <v>2101</v>
      </c>
      <c r="C46" s="208">
        <v>66.3</v>
      </c>
    </row>
    <row r="47" spans="1:3" s="225" customFormat="1" ht="12.75" x14ac:dyDescent="0.2">
      <c r="A47" s="73">
        <v>10</v>
      </c>
      <c r="B47" s="406" t="s">
        <v>2909</v>
      </c>
      <c r="C47" s="208">
        <v>77.099999999999994</v>
      </c>
    </row>
    <row r="48" spans="1:3" s="225" customFormat="1" ht="12.75" x14ac:dyDescent="0.2">
      <c r="A48" s="73">
        <v>11</v>
      </c>
      <c r="B48" s="405" t="s">
        <v>2103</v>
      </c>
      <c r="C48" s="208">
        <v>96.8</v>
      </c>
    </row>
    <row r="49" spans="1:3" s="225" customFormat="1" ht="12.75" x14ac:dyDescent="0.2">
      <c r="A49" s="73">
        <v>12</v>
      </c>
      <c r="B49" s="405" t="s">
        <v>2176</v>
      </c>
      <c r="C49" s="208">
        <v>103.8</v>
      </c>
    </row>
    <row r="50" spans="1:3" x14ac:dyDescent="0.25">
      <c r="A50" s="216"/>
      <c r="B50" s="406" t="s">
        <v>2104</v>
      </c>
      <c r="C50" s="208">
        <v>20.8</v>
      </c>
    </row>
    <row r="51" spans="1:3" x14ac:dyDescent="0.25">
      <c r="A51" s="216"/>
      <c r="B51" s="406" t="s">
        <v>2177</v>
      </c>
      <c r="C51" s="208">
        <v>66.3</v>
      </c>
    </row>
    <row r="52" spans="1:3" x14ac:dyDescent="0.25">
      <c r="A52" s="216"/>
      <c r="B52" s="406" t="s">
        <v>2178</v>
      </c>
      <c r="C52" s="208">
        <v>1.1000000000000001</v>
      </c>
    </row>
    <row r="53" spans="1:3" x14ac:dyDescent="0.25">
      <c r="A53" s="216"/>
      <c r="B53" s="406" t="s">
        <v>2179</v>
      </c>
      <c r="C53" s="208">
        <v>1</v>
      </c>
    </row>
    <row r="54" spans="1:3" x14ac:dyDescent="0.25">
      <c r="A54" s="216"/>
      <c r="B54" s="406" t="s">
        <v>2180</v>
      </c>
      <c r="C54" s="208">
        <v>1.7</v>
      </c>
    </row>
    <row r="55" spans="1:3" x14ac:dyDescent="0.25">
      <c r="A55" s="216"/>
      <c r="B55" s="406" t="s">
        <v>2181</v>
      </c>
      <c r="C55" s="208">
        <v>1</v>
      </c>
    </row>
    <row r="56" spans="1:3" x14ac:dyDescent="0.25">
      <c r="A56" s="216"/>
      <c r="B56" s="406" t="s">
        <v>2182</v>
      </c>
      <c r="C56" s="208">
        <v>2.6</v>
      </c>
    </row>
    <row r="57" spans="1:3" x14ac:dyDescent="0.25">
      <c r="A57" s="216"/>
      <c r="B57" s="406" t="s">
        <v>2183</v>
      </c>
      <c r="C57" s="208">
        <v>2.7</v>
      </c>
    </row>
    <row r="58" spans="1:3" x14ac:dyDescent="0.25">
      <c r="A58" s="216"/>
      <c r="B58" s="406" t="s">
        <v>2184</v>
      </c>
      <c r="C58" s="208">
        <v>1.3</v>
      </c>
    </row>
    <row r="59" spans="1:3" x14ac:dyDescent="0.25">
      <c r="A59" s="216"/>
      <c r="B59" s="406" t="s">
        <v>2185</v>
      </c>
      <c r="C59" s="208">
        <v>0.8</v>
      </c>
    </row>
    <row r="60" spans="1:3" x14ac:dyDescent="0.25">
      <c r="A60" s="216"/>
      <c r="B60" s="406" t="s">
        <v>2186</v>
      </c>
      <c r="C60" s="208">
        <v>4.5</v>
      </c>
    </row>
    <row r="61" spans="1:3" s="225" customFormat="1" ht="12.75" x14ac:dyDescent="0.2">
      <c r="A61" s="73">
        <v>13</v>
      </c>
      <c r="B61" s="405" t="s">
        <v>2187</v>
      </c>
      <c r="C61" s="208">
        <v>70.5</v>
      </c>
    </row>
    <row r="62" spans="1:3" x14ac:dyDescent="0.25">
      <c r="A62" s="216"/>
      <c r="B62" s="406" t="s">
        <v>2105</v>
      </c>
      <c r="C62" s="208">
        <v>14.1</v>
      </c>
    </row>
    <row r="63" spans="1:3" x14ac:dyDescent="0.25">
      <c r="A63" s="216"/>
      <c r="B63" s="406" t="s">
        <v>2188</v>
      </c>
      <c r="C63" s="208">
        <v>40.700000000000003</v>
      </c>
    </row>
    <row r="64" spans="1:3" x14ac:dyDescent="0.25">
      <c r="A64" s="216"/>
      <c r="B64" s="406" t="s">
        <v>2189</v>
      </c>
      <c r="C64" s="208">
        <v>2.1</v>
      </c>
    </row>
    <row r="65" spans="1:3" x14ac:dyDescent="0.25">
      <c r="A65" s="216"/>
      <c r="B65" s="406" t="s">
        <v>2190</v>
      </c>
      <c r="C65" s="208">
        <v>2.1</v>
      </c>
    </row>
    <row r="66" spans="1:3" x14ac:dyDescent="0.25">
      <c r="A66" s="216"/>
      <c r="B66" s="406" t="s">
        <v>2191</v>
      </c>
      <c r="C66" s="208">
        <v>5.8</v>
      </c>
    </row>
    <row r="67" spans="1:3" x14ac:dyDescent="0.25">
      <c r="A67" s="216"/>
      <c r="B67" s="406" t="s">
        <v>2192</v>
      </c>
      <c r="C67" s="208">
        <v>1.9</v>
      </c>
    </row>
    <row r="68" spans="1:3" x14ac:dyDescent="0.25">
      <c r="A68" s="216"/>
      <c r="B68" s="406" t="s">
        <v>2193</v>
      </c>
      <c r="C68" s="208">
        <v>1.9</v>
      </c>
    </row>
    <row r="69" spans="1:3" x14ac:dyDescent="0.25">
      <c r="A69" s="216"/>
      <c r="B69" s="406" t="s">
        <v>2194</v>
      </c>
      <c r="C69" s="208">
        <v>1</v>
      </c>
    </row>
    <row r="70" spans="1:3" x14ac:dyDescent="0.25">
      <c r="A70" s="216"/>
      <c r="B70" s="406" t="s">
        <v>2195</v>
      </c>
      <c r="C70" s="208">
        <v>0.9</v>
      </c>
    </row>
    <row r="71" spans="1:3" s="225" customFormat="1" ht="12.75" x14ac:dyDescent="0.2">
      <c r="A71" s="73">
        <v>14</v>
      </c>
      <c r="B71" s="405" t="s">
        <v>2196</v>
      </c>
      <c r="C71" s="208">
        <v>25.3</v>
      </c>
    </row>
    <row r="72" spans="1:3" x14ac:dyDescent="0.25">
      <c r="A72" s="216"/>
      <c r="B72" s="406" t="s">
        <v>2106</v>
      </c>
      <c r="C72" s="208">
        <v>5.0999999999999996</v>
      </c>
    </row>
    <row r="73" spans="1:3" x14ac:dyDescent="0.25">
      <c r="A73" s="216"/>
      <c r="B73" s="406" t="s">
        <v>2197</v>
      </c>
      <c r="C73" s="208">
        <v>7.5</v>
      </c>
    </row>
    <row r="74" spans="1:3" x14ac:dyDescent="0.25">
      <c r="A74" s="216"/>
      <c r="B74" s="406" t="s">
        <v>2198</v>
      </c>
      <c r="C74" s="208">
        <v>1</v>
      </c>
    </row>
    <row r="75" spans="1:3" x14ac:dyDescent="0.25">
      <c r="A75" s="216"/>
      <c r="B75" s="406" t="s">
        <v>2199</v>
      </c>
      <c r="C75" s="208">
        <v>1.4</v>
      </c>
    </row>
    <row r="76" spans="1:3" x14ac:dyDescent="0.25">
      <c r="A76" s="216"/>
      <c r="B76" s="406" t="s">
        <v>2200</v>
      </c>
      <c r="C76" s="208">
        <v>0.7</v>
      </c>
    </row>
    <row r="77" spans="1:3" x14ac:dyDescent="0.25">
      <c r="A77" s="216"/>
      <c r="B77" s="406" t="s">
        <v>2201</v>
      </c>
      <c r="C77" s="208">
        <v>1.6</v>
      </c>
    </row>
    <row r="78" spans="1:3" x14ac:dyDescent="0.25">
      <c r="A78" s="216"/>
      <c r="B78" s="406" t="s">
        <v>2202</v>
      </c>
      <c r="C78" s="208">
        <v>1.7</v>
      </c>
    </row>
    <row r="79" spans="1:3" x14ac:dyDescent="0.25">
      <c r="A79" s="216"/>
      <c r="B79" s="406" t="s">
        <v>2203</v>
      </c>
      <c r="C79" s="208">
        <v>0.4</v>
      </c>
    </row>
    <row r="80" spans="1:3" x14ac:dyDescent="0.25">
      <c r="A80" s="216"/>
      <c r="B80" s="406" t="s">
        <v>2204</v>
      </c>
      <c r="C80" s="208">
        <v>1.3</v>
      </c>
    </row>
    <row r="81" spans="1:3" x14ac:dyDescent="0.25">
      <c r="A81" s="216"/>
      <c r="B81" s="406" t="s">
        <v>2205</v>
      </c>
      <c r="C81" s="208">
        <v>2.1</v>
      </c>
    </row>
    <row r="82" spans="1:3" x14ac:dyDescent="0.25">
      <c r="A82" s="216"/>
      <c r="B82" s="406" t="s">
        <v>2206</v>
      </c>
      <c r="C82" s="208">
        <v>1.1000000000000001</v>
      </c>
    </row>
    <row r="83" spans="1:3" x14ac:dyDescent="0.25">
      <c r="A83" s="216"/>
      <c r="B83" s="406" t="s">
        <v>2207</v>
      </c>
      <c r="C83" s="208">
        <v>1</v>
      </c>
    </row>
    <row r="84" spans="1:3" x14ac:dyDescent="0.25">
      <c r="A84" s="216"/>
      <c r="B84" s="406" t="s">
        <v>2208</v>
      </c>
      <c r="C84" s="208">
        <v>0.4</v>
      </c>
    </row>
    <row r="85" spans="1:3" s="225" customFormat="1" ht="12.75" x14ac:dyDescent="0.2">
      <c r="A85" s="73">
        <v>15</v>
      </c>
      <c r="B85" s="405" t="s">
        <v>2209</v>
      </c>
      <c r="C85" s="208">
        <v>16.600000000000001</v>
      </c>
    </row>
    <row r="86" spans="1:3" x14ac:dyDescent="0.25">
      <c r="A86" s="216"/>
      <c r="B86" s="406" t="s">
        <v>2107</v>
      </c>
      <c r="C86" s="208">
        <v>3.3</v>
      </c>
    </row>
    <row r="87" spans="1:3" x14ac:dyDescent="0.25">
      <c r="A87" s="216"/>
      <c r="B87" s="406" t="s">
        <v>2210</v>
      </c>
      <c r="C87" s="208">
        <v>6.1</v>
      </c>
    </row>
    <row r="88" spans="1:3" x14ac:dyDescent="0.25">
      <c r="A88" s="216"/>
      <c r="B88" s="406" t="s">
        <v>2211</v>
      </c>
      <c r="C88" s="208">
        <v>1.9</v>
      </c>
    </row>
    <row r="89" spans="1:3" x14ac:dyDescent="0.25">
      <c r="A89" s="216"/>
      <c r="B89" s="406" t="s">
        <v>2212</v>
      </c>
      <c r="C89" s="208">
        <v>0.9</v>
      </c>
    </row>
    <row r="90" spans="1:3" x14ac:dyDescent="0.25">
      <c r="A90" s="216"/>
      <c r="B90" s="406" t="s">
        <v>2184</v>
      </c>
      <c r="C90" s="208">
        <v>0.8</v>
      </c>
    </row>
    <row r="91" spans="1:3" x14ac:dyDescent="0.25">
      <c r="A91" s="216"/>
      <c r="B91" s="406" t="s">
        <v>2213</v>
      </c>
      <c r="C91" s="208">
        <v>0.9</v>
      </c>
    </row>
    <row r="92" spans="1:3" x14ac:dyDescent="0.25">
      <c r="A92" s="216"/>
      <c r="B92" s="406" t="s">
        <v>2214</v>
      </c>
      <c r="C92" s="208">
        <v>1.3</v>
      </c>
    </row>
    <row r="93" spans="1:3" x14ac:dyDescent="0.25">
      <c r="A93" s="216"/>
      <c r="B93" s="406" t="s">
        <v>2215</v>
      </c>
      <c r="C93" s="208">
        <v>1.4</v>
      </c>
    </row>
    <row r="94" spans="1:3" s="225" customFormat="1" ht="12.75" x14ac:dyDescent="0.2">
      <c r="A94" s="73">
        <v>16</v>
      </c>
      <c r="B94" s="405" t="s">
        <v>2216</v>
      </c>
      <c r="C94" s="208">
        <v>13.2</v>
      </c>
    </row>
    <row r="95" spans="1:3" x14ac:dyDescent="0.25">
      <c r="A95" s="216"/>
      <c r="B95" s="406" t="s">
        <v>2108</v>
      </c>
      <c r="C95" s="208">
        <v>2.6</v>
      </c>
    </row>
    <row r="96" spans="1:3" x14ac:dyDescent="0.25">
      <c r="A96" s="216"/>
      <c r="B96" s="406" t="s">
        <v>2217</v>
      </c>
      <c r="C96" s="208">
        <v>4.8</v>
      </c>
    </row>
    <row r="97" spans="1:3" x14ac:dyDescent="0.25">
      <c r="A97" s="216"/>
      <c r="B97" s="406" t="s">
        <v>2218</v>
      </c>
      <c r="C97" s="208">
        <v>0.7</v>
      </c>
    </row>
    <row r="98" spans="1:3" x14ac:dyDescent="0.25">
      <c r="A98" s="216"/>
      <c r="B98" s="406" t="s">
        <v>2219</v>
      </c>
      <c r="C98" s="208">
        <v>0.4</v>
      </c>
    </row>
    <row r="99" spans="1:3" x14ac:dyDescent="0.25">
      <c r="A99" s="216"/>
      <c r="B99" s="406" t="s">
        <v>2220</v>
      </c>
      <c r="C99" s="208">
        <v>0.8</v>
      </c>
    </row>
    <row r="100" spans="1:3" x14ac:dyDescent="0.25">
      <c r="A100" s="216"/>
      <c r="B100" s="406" t="s">
        <v>2221</v>
      </c>
      <c r="C100" s="208">
        <v>1.6</v>
      </c>
    </row>
    <row r="101" spans="1:3" x14ac:dyDescent="0.25">
      <c r="A101" s="216"/>
      <c r="B101" s="406" t="s">
        <v>2222</v>
      </c>
      <c r="C101" s="208">
        <v>0.5</v>
      </c>
    </row>
    <row r="102" spans="1:3" x14ac:dyDescent="0.25">
      <c r="A102" s="216"/>
      <c r="B102" s="406" t="s">
        <v>2223</v>
      </c>
      <c r="C102" s="208">
        <v>1.8</v>
      </c>
    </row>
    <row r="103" spans="1:3" s="225" customFormat="1" ht="12.75" x14ac:dyDescent="0.2">
      <c r="A103" s="73">
        <v>17</v>
      </c>
      <c r="B103" s="405" t="s">
        <v>2224</v>
      </c>
      <c r="C103" s="208">
        <v>41.2</v>
      </c>
    </row>
    <row r="104" spans="1:3" x14ac:dyDescent="0.25">
      <c r="A104" s="216"/>
      <c r="B104" s="406" t="s">
        <v>2109</v>
      </c>
      <c r="C104" s="208">
        <v>8.1999999999999993</v>
      </c>
    </row>
    <row r="105" spans="1:3" x14ac:dyDescent="0.25">
      <c r="A105" s="216"/>
      <c r="B105" s="406" t="s">
        <v>2225</v>
      </c>
      <c r="C105" s="208">
        <v>18.7</v>
      </c>
    </row>
    <row r="106" spans="1:3" x14ac:dyDescent="0.25">
      <c r="A106" s="216"/>
      <c r="B106" s="406" t="s">
        <v>2226</v>
      </c>
      <c r="C106" s="208">
        <v>1</v>
      </c>
    </row>
    <row r="107" spans="1:3" x14ac:dyDescent="0.25">
      <c r="A107" s="216"/>
      <c r="B107" s="406" t="s">
        <v>2227</v>
      </c>
      <c r="C107" s="208">
        <v>2.6</v>
      </c>
    </row>
    <row r="108" spans="1:3" x14ac:dyDescent="0.25">
      <c r="A108" s="216"/>
      <c r="B108" s="406" t="s">
        <v>2228</v>
      </c>
      <c r="C108" s="208">
        <v>4</v>
      </c>
    </row>
    <row r="109" spans="1:3" x14ac:dyDescent="0.25">
      <c r="A109" s="216"/>
      <c r="B109" s="406" t="s">
        <v>2229</v>
      </c>
      <c r="C109" s="208">
        <v>1.4</v>
      </c>
    </row>
    <row r="110" spans="1:3" x14ac:dyDescent="0.25">
      <c r="A110" s="216"/>
      <c r="B110" s="406" t="s">
        <v>2230</v>
      </c>
      <c r="C110" s="208">
        <v>2.4</v>
      </c>
    </row>
    <row r="111" spans="1:3" x14ac:dyDescent="0.25">
      <c r="A111" s="216"/>
      <c r="B111" s="406" t="s">
        <v>2231</v>
      </c>
      <c r="C111" s="208">
        <v>2.9</v>
      </c>
    </row>
    <row r="112" spans="1:3" s="225" customFormat="1" ht="12.75" x14ac:dyDescent="0.2">
      <c r="A112" s="73">
        <v>18</v>
      </c>
      <c r="B112" s="405" t="s">
        <v>2232</v>
      </c>
      <c r="C112" s="208">
        <v>25.6</v>
      </c>
    </row>
    <row r="113" spans="1:3" x14ac:dyDescent="0.25">
      <c r="A113" s="216"/>
      <c r="B113" s="406" t="s">
        <v>2110</v>
      </c>
      <c r="C113" s="208">
        <v>5.0999999999999996</v>
      </c>
    </row>
    <row r="114" spans="1:3" x14ac:dyDescent="0.25">
      <c r="A114" s="216"/>
      <c r="B114" s="406" t="s">
        <v>2233</v>
      </c>
      <c r="C114" s="208">
        <v>9.9</v>
      </c>
    </row>
    <row r="115" spans="1:3" x14ac:dyDescent="0.25">
      <c r="A115" s="216"/>
      <c r="B115" s="406" t="s">
        <v>2234</v>
      </c>
      <c r="C115" s="208">
        <v>1</v>
      </c>
    </row>
    <row r="116" spans="1:3" x14ac:dyDescent="0.25">
      <c r="A116" s="216"/>
      <c r="B116" s="406" t="s">
        <v>2235</v>
      </c>
      <c r="C116" s="208">
        <v>1.5</v>
      </c>
    </row>
    <row r="117" spans="1:3" x14ac:dyDescent="0.25">
      <c r="A117" s="216"/>
      <c r="B117" s="406" t="s">
        <v>2236</v>
      </c>
      <c r="C117" s="208">
        <v>3.4</v>
      </c>
    </row>
    <row r="118" spans="1:3" x14ac:dyDescent="0.25">
      <c r="A118" s="216"/>
      <c r="B118" s="406" t="s">
        <v>2237</v>
      </c>
      <c r="C118" s="208">
        <v>0.9</v>
      </c>
    </row>
    <row r="119" spans="1:3" x14ac:dyDescent="0.25">
      <c r="A119" s="216"/>
      <c r="B119" s="406" t="s">
        <v>2238</v>
      </c>
      <c r="C119" s="208">
        <v>3</v>
      </c>
    </row>
    <row r="120" spans="1:3" x14ac:dyDescent="0.25">
      <c r="A120" s="216"/>
      <c r="B120" s="406" t="s">
        <v>2239</v>
      </c>
      <c r="C120" s="208">
        <v>0.8</v>
      </c>
    </row>
    <row r="121" spans="1:3" s="225" customFormat="1" ht="12.75" x14ac:dyDescent="0.2">
      <c r="A121" s="73">
        <v>19</v>
      </c>
      <c r="B121" s="405" t="s">
        <v>2240</v>
      </c>
      <c r="C121" s="208">
        <v>10.5</v>
      </c>
    </row>
    <row r="122" spans="1:3" x14ac:dyDescent="0.25">
      <c r="A122" s="216"/>
      <c r="B122" s="406" t="s">
        <v>2111</v>
      </c>
      <c r="C122" s="208">
        <v>2.1</v>
      </c>
    </row>
    <row r="123" spans="1:3" x14ac:dyDescent="0.25">
      <c r="A123" s="216"/>
      <c r="B123" s="406" t="s">
        <v>2241</v>
      </c>
      <c r="C123" s="208">
        <v>5.2</v>
      </c>
    </row>
    <row r="124" spans="1:3" x14ac:dyDescent="0.25">
      <c r="A124" s="216"/>
      <c r="B124" s="406" t="s">
        <v>2242</v>
      </c>
      <c r="C124" s="208">
        <v>1.3</v>
      </c>
    </row>
    <row r="125" spans="1:3" x14ac:dyDescent="0.25">
      <c r="A125" s="216"/>
      <c r="B125" s="406" t="s">
        <v>2243</v>
      </c>
      <c r="C125" s="208">
        <v>0.9</v>
      </c>
    </row>
    <row r="126" spans="1:3" x14ac:dyDescent="0.25">
      <c r="A126" s="216"/>
      <c r="B126" s="406" t="s">
        <v>2244</v>
      </c>
      <c r="C126" s="208">
        <v>0.6</v>
      </c>
    </row>
    <row r="127" spans="1:3" x14ac:dyDescent="0.25">
      <c r="A127" s="216"/>
      <c r="B127" s="406" t="s">
        <v>2245</v>
      </c>
      <c r="C127" s="208">
        <v>0.4</v>
      </c>
    </row>
    <row r="128" spans="1:3" s="225" customFormat="1" ht="12.75" x14ac:dyDescent="0.2">
      <c r="A128" s="73">
        <v>20</v>
      </c>
      <c r="B128" s="405" t="s">
        <v>2246</v>
      </c>
      <c r="C128" s="208">
        <v>19.399999999999999</v>
      </c>
    </row>
    <row r="129" spans="1:3" x14ac:dyDescent="0.25">
      <c r="A129" s="216"/>
      <c r="B129" s="406" t="s">
        <v>2112</v>
      </c>
      <c r="C129" s="208">
        <v>3.9</v>
      </c>
    </row>
    <row r="130" spans="1:3" x14ac:dyDescent="0.25">
      <c r="A130" s="216"/>
      <c r="B130" s="406" t="s">
        <v>2247</v>
      </c>
      <c r="C130" s="208">
        <v>6</v>
      </c>
    </row>
    <row r="131" spans="1:3" x14ac:dyDescent="0.25">
      <c r="A131" s="216"/>
      <c r="B131" s="406" t="s">
        <v>2248</v>
      </c>
      <c r="C131" s="208">
        <v>3.3</v>
      </c>
    </row>
    <row r="132" spans="1:3" x14ac:dyDescent="0.25">
      <c r="A132" s="216"/>
      <c r="B132" s="406" t="s">
        <v>2249</v>
      </c>
      <c r="C132" s="208">
        <v>0.8</v>
      </c>
    </row>
    <row r="133" spans="1:3" x14ac:dyDescent="0.25">
      <c r="A133" s="216"/>
      <c r="B133" s="406" t="s">
        <v>2250</v>
      </c>
      <c r="C133" s="208">
        <v>1.4</v>
      </c>
    </row>
    <row r="134" spans="1:3" x14ac:dyDescent="0.25">
      <c r="A134" s="216"/>
      <c r="B134" s="406" t="s">
        <v>2251</v>
      </c>
      <c r="C134" s="208">
        <v>0.9</v>
      </c>
    </row>
    <row r="135" spans="1:3" x14ac:dyDescent="0.25">
      <c r="A135" s="216"/>
      <c r="B135" s="406" t="s">
        <v>2252</v>
      </c>
      <c r="C135" s="208">
        <v>2.5</v>
      </c>
    </row>
    <row r="136" spans="1:3" x14ac:dyDescent="0.25">
      <c r="A136" s="216"/>
      <c r="B136" s="406" t="s">
        <v>2253</v>
      </c>
      <c r="C136" s="208">
        <v>0.6</v>
      </c>
    </row>
    <row r="137" spans="1:3" s="225" customFormat="1" ht="12.75" x14ac:dyDescent="0.2">
      <c r="A137" s="73">
        <v>21</v>
      </c>
      <c r="B137" s="405" t="s">
        <v>2254</v>
      </c>
      <c r="C137" s="208">
        <v>22.6</v>
      </c>
    </row>
    <row r="138" spans="1:3" x14ac:dyDescent="0.25">
      <c r="A138" s="216"/>
      <c r="B138" s="406" t="s">
        <v>2113</v>
      </c>
      <c r="C138" s="208">
        <v>4.5</v>
      </c>
    </row>
    <row r="139" spans="1:3" x14ac:dyDescent="0.25">
      <c r="A139" s="216"/>
      <c r="B139" s="406" t="s">
        <v>2255</v>
      </c>
      <c r="C139" s="208">
        <v>6.9</v>
      </c>
    </row>
    <row r="140" spans="1:3" x14ac:dyDescent="0.25">
      <c r="A140" s="216"/>
      <c r="B140" s="406" t="s">
        <v>2256</v>
      </c>
      <c r="C140" s="208">
        <v>0.9</v>
      </c>
    </row>
    <row r="141" spans="1:3" x14ac:dyDescent="0.25">
      <c r="A141" s="216"/>
      <c r="B141" s="406" t="s">
        <v>2257</v>
      </c>
      <c r="C141" s="208">
        <v>4.8</v>
      </c>
    </row>
    <row r="142" spans="1:3" x14ac:dyDescent="0.25">
      <c r="A142" s="216"/>
      <c r="B142" s="406" t="s">
        <v>2258</v>
      </c>
      <c r="C142" s="208">
        <v>1.9</v>
      </c>
    </row>
    <row r="143" spans="1:3" x14ac:dyDescent="0.25">
      <c r="A143" s="216"/>
      <c r="B143" s="406" t="s">
        <v>2259</v>
      </c>
      <c r="C143" s="208">
        <v>1</v>
      </c>
    </row>
    <row r="144" spans="1:3" x14ac:dyDescent="0.25">
      <c r="A144" s="216"/>
      <c r="B144" s="406" t="s">
        <v>2260</v>
      </c>
      <c r="C144" s="208">
        <v>1.1000000000000001</v>
      </c>
    </row>
    <row r="145" spans="1:3" x14ac:dyDescent="0.25">
      <c r="A145" s="216"/>
      <c r="B145" s="406" t="s">
        <v>2261</v>
      </c>
      <c r="C145" s="208">
        <v>1.5</v>
      </c>
    </row>
    <row r="146" spans="1:3" s="225" customFormat="1" ht="12.75" x14ac:dyDescent="0.2">
      <c r="A146" s="73">
        <v>22</v>
      </c>
      <c r="B146" s="405" t="s">
        <v>2262</v>
      </c>
      <c r="C146" s="208">
        <v>12.6</v>
      </c>
    </row>
    <row r="147" spans="1:3" x14ac:dyDescent="0.25">
      <c r="A147" s="216"/>
      <c r="B147" s="406" t="s">
        <v>2114</v>
      </c>
      <c r="C147" s="208">
        <v>2.5</v>
      </c>
    </row>
    <row r="148" spans="1:3" x14ac:dyDescent="0.25">
      <c r="A148" s="216"/>
      <c r="B148" s="406" t="s">
        <v>2263</v>
      </c>
      <c r="C148" s="208">
        <v>4.2</v>
      </c>
    </row>
    <row r="149" spans="1:3" x14ac:dyDescent="0.25">
      <c r="A149" s="216"/>
      <c r="B149" s="406" t="s">
        <v>2264</v>
      </c>
      <c r="C149" s="208">
        <v>1.3</v>
      </c>
    </row>
    <row r="150" spans="1:3" x14ac:dyDescent="0.25">
      <c r="A150" s="216"/>
      <c r="B150" s="406" t="s">
        <v>2265</v>
      </c>
      <c r="C150" s="208">
        <v>1.2</v>
      </c>
    </row>
    <row r="151" spans="1:3" x14ac:dyDescent="0.25">
      <c r="A151" s="216"/>
      <c r="B151" s="406" t="s">
        <v>2266</v>
      </c>
      <c r="C151" s="208">
        <v>0.5</v>
      </c>
    </row>
    <row r="152" spans="1:3" x14ac:dyDescent="0.25">
      <c r="A152" s="216"/>
      <c r="B152" s="406" t="s">
        <v>2267</v>
      </c>
      <c r="C152" s="208">
        <v>1.3</v>
      </c>
    </row>
    <row r="153" spans="1:3" x14ac:dyDescent="0.25">
      <c r="A153" s="216"/>
      <c r="B153" s="406" t="s">
        <v>2268</v>
      </c>
      <c r="C153" s="208">
        <v>1.2</v>
      </c>
    </row>
    <row r="154" spans="1:3" x14ac:dyDescent="0.25">
      <c r="A154" s="216"/>
      <c r="B154" s="406" t="s">
        <v>2269</v>
      </c>
      <c r="C154" s="208">
        <v>0.4</v>
      </c>
    </row>
    <row r="155" spans="1:3" s="225" customFormat="1" ht="12.75" x14ac:dyDescent="0.2">
      <c r="A155" s="73">
        <v>23</v>
      </c>
      <c r="B155" s="405" t="s">
        <v>2270</v>
      </c>
      <c r="C155" s="208">
        <v>26.8</v>
      </c>
    </row>
    <row r="156" spans="1:3" x14ac:dyDescent="0.25">
      <c r="A156" s="216"/>
      <c r="B156" s="406" t="s">
        <v>2115</v>
      </c>
      <c r="C156" s="208">
        <v>5.3</v>
      </c>
    </row>
    <row r="157" spans="1:3" x14ac:dyDescent="0.25">
      <c r="A157" s="216"/>
      <c r="B157" s="406" t="s">
        <v>2271</v>
      </c>
      <c r="C157" s="208">
        <v>9.5</v>
      </c>
    </row>
    <row r="158" spans="1:3" x14ac:dyDescent="0.25">
      <c r="A158" s="216"/>
      <c r="B158" s="406" t="s">
        <v>2272</v>
      </c>
      <c r="C158" s="208">
        <v>0.9</v>
      </c>
    </row>
    <row r="159" spans="1:3" x14ac:dyDescent="0.25">
      <c r="A159" s="216"/>
      <c r="B159" s="406" t="s">
        <v>2273</v>
      </c>
      <c r="C159" s="208">
        <v>2.4</v>
      </c>
    </row>
    <row r="160" spans="1:3" x14ac:dyDescent="0.25">
      <c r="A160" s="216"/>
      <c r="B160" s="406" t="s">
        <v>2274</v>
      </c>
      <c r="C160" s="208">
        <v>0.9</v>
      </c>
    </row>
    <row r="161" spans="1:3" x14ac:dyDescent="0.25">
      <c r="A161" s="216"/>
      <c r="B161" s="406" t="s">
        <v>2275</v>
      </c>
      <c r="C161" s="208">
        <v>1.9</v>
      </c>
    </row>
    <row r="162" spans="1:3" x14ac:dyDescent="0.25">
      <c r="A162" s="216"/>
      <c r="B162" s="406" t="s">
        <v>2276</v>
      </c>
      <c r="C162" s="208">
        <v>0.8</v>
      </c>
    </row>
    <row r="163" spans="1:3" x14ac:dyDescent="0.25">
      <c r="A163" s="216"/>
      <c r="B163" s="406" t="s">
        <v>2277</v>
      </c>
      <c r="C163" s="208">
        <v>1.4</v>
      </c>
    </row>
    <row r="164" spans="1:3" x14ac:dyDescent="0.25">
      <c r="A164" s="216"/>
      <c r="B164" s="406" t="s">
        <v>2278</v>
      </c>
      <c r="C164" s="208">
        <v>0.6</v>
      </c>
    </row>
    <row r="165" spans="1:3" x14ac:dyDescent="0.25">
      <c r="A165" s="216"/>
      <c r="B165" s="406" t="s">
        <v>2279</v>
      </c>
      <c r="C165" s="208">
        <v>1.1000000000000001</v>
      </c>
    </row>
    <row r="166" spans="1:3" x14ac:dyDescent="0.25">
      <c r="A166" s="216"/>
      <c r="B166" s="406" t="s">
        <v>2280</v>
      </c>
      <c r="C166" s="208">
        <v>2</v>
      </c>
    </row>
    <row r="167" spans="1:3" s="225" customFormat="1" ht="12.75" x14ac:dyDescent="0.2">
      <c r="A167" s="73">
        <v>24</v>
      </c>
      <c r="B167" s="405" t="s">
        <v>2281</v>
      </c>
      <c r="C167" s="208">
        <v>43.1</v>
      </c>
    </row>
    <row r="168" spans="1:3" x14ac:dyDescent="0.25">
      <c r="A168" s="216"/>
      <c r="B168" s="406" t="s">
        <v>2116</v>
      </c>
      <c r="C168" s="208">
        <v>8.6</v>
      </c>
    </row>
    <row r="169" spans="1:3" x14ac:dyDescent="0.25">
      <c r="A169" s="216"/>
      <c r="B169" s="406" t="s">
        <v>2282</v>
      </c>
      <c r="C169" s="208">
        <v>1.2</v>
      </c>
    </row>
    <row r="170" spans="1:3" x14ac:dyDescent="0.25">
      <c r="A170" s="216"/>
      <c r="B170" s="406" t="s">
        <v>2283</v>
      </c>
      <c r="C170" s="208">
        <v>1.6</v>
      </c>
    </row>
    <row r="171" spans="1:3" x14ac:dyDescent="0.25">
      <c r="A171" s="216"/>
      <c r="B171" s="406" t="s">
        <v>2284</v>
      </c>
      <c r="C171" s="208">
        <v>1.7</v>
      </c>
    </row>
    <row r="172" spans="1:3" x14ac:dyDescent="0.25">
      <c r="A172" s="216"/>
      <c r="B172" s="406" t="s">
        <v>2285</v>
      </c>
      <c r="C172" s="208">
        <v>2.2000000000000002</v>
      </c>
    </row>
    <row r="173" spans="1:3" x14ac:dyDescent="0.25">
      <c r="A173" s="216"/>
      <c r="B173" s="406" t="s">
        <v>2286</v>
      </c>
      <c r="C173" s="208">
        <v>2.7</v>
      </c>
    </row>
    <row r="174" spans="1:3" x14ac:dyDescent="0.25">
      <c r="A174" s="216"/>
      <c r="B174" s="406" t="s">
        <v>2287</v>
      </c>
      <c r="C174" s="208">
        <v>1.9</v>
      </c>
    </row>
    <row r="175" spans="1:3" x14ac:dyDescent="0.25">
      <c r="A175" s="216"/>
      <c r="B175" s="406" t="s">
        <v>2288</v>
      </c>
      <c r="C175" s="208">
        <v>2.2000000000000002</v>
      </c>
    </row>
    <row r="176" spans="1:3" x14ac:dyDescent="0.25">
      <c r="A176" s="216"/>
      <c r="B176" s="406" t="s">
        <v>2289</v>
      </c>
      <c r="C176" s="208">
        <v>1.1000000000000001</v>
      </c>
    </row>
    <row r="177" spans="1:3" x14ac:dyDescent="0.25">
      <c r="A177" s="216"/>
      <c r="B177" s="406" t="s">
        <v>2290</v>
      </c>
      <c r="C177" s="208">
        <v>2.2000000000000002</v>
      </c>
    </row>
    <row r="178" spans="1:3" x14ac:dyDescent="0.25">
      <c r="A178" s="216"/>
      <c r="B178" s="406" t="s">
        <v>2291</v>
      </c>
      <c r="C178" s="208">
        <v>0.7</v>
      </c>
    </row>
    <row r="179" spans="1:3" x14ac:dyDescent="0.25">
      <c r="A179" s="216"/>
      <c r="B179" s="406" t="s">
        <v>2292</v>
      </c>
      <c r="C179" s="208">
        <v>2</v>
      </c>
    </row>
    <row r="180" spans="1:3" x14ac:dyDescent="0.25">
      <c r="A180" s="216"/>
      <c r="B180" s="406" t="s">
        <v>2293</v>
      </c>
      <c r="C180" s="208">
        <v>2.2999999999999998</v>
      </c>
    </row>
    <row r="181" spans="1:3" x14ac:dyDescent="0.25">
      <c r="A181" s="216"/>
      <c r="B181" s="406" t="s">
        <v>2294</v>
      </c>
      <c r="C181" s="208">
        <v>1.8</v>
      </c>
    </row>
    <row r="182" spans="1:3" x14ac:dyDescent="0.25">
      <c r="A182" s="216"/>
      <c r="B182" s="406" t="s">
        <v>2295</v>
      </c>
      <c r="C182" s="208">
        <v>2</v>
      </c>
    </row>
    <row r="183" spans="1:3" x14ac:dyDescent="0.25">
      <c r="A183" s="216"/>
      <c r="B183" s="406" t="s">
        <v>2296</v>
      </c>
      <c r="C183" s="208">
        <v>1.7</v>
      </c>
    </row>
    <row r="184" spans="1:3" x14ac:dyDescent="0.25">
      <c r="A184" s="216"/>
      <c r="B184" s="406" t="s">
        <v>2297</v>
      </c>
      <c r="C184" s="208">
        <v>2.9</v>
      </c>
    </row>
    <row r="185" spans="1:3" x14ac:dyDescent="0.25">
      <c r="A185" s="216"/>
      <c r="B185" s="406" t="s">
        <v>2298</v>
      </c>
      <c r="C185" s="208">
        <v>1.8</v>
      </c>
    </row>
    <row r="186" spans="1:3" x14ac:dyDescent="0.25">
      <c r="A186" s="216"/>
      <c r="B186" s="406" t="s">
        <v>2299</v>
      </c>
      <c r="C186" s="208">
        <v>1.6</v>
      </c>
    </row>
    <row r="187" spans="1:3" x14ac:dyDescent="0.25">
      <c r="A187" s="216"/>
      <c r="B187" s="406" t="s">
        <v>2300</v>
      </c>
      <c r="C187" s="208">
        <v>0.9</v>
      </c>
    </row>
    <row r="188" spans="1:3" s="225" customFormat="1" ht="12.75" x14ac:dyDescent="0.2">
      <c r="A188" s="73">
        <v>25</v>
      </c>
      <c r="B188" s="405" t="s">
        <v>2301</v>
      </c>
      <c r="C188" s="208">
        <v>22.1</v>
      </c>
    </row>
    <row r="189" spans="1:3" x14ac:dyDescent="0.25">
      <c r="A189" s="216"/>
      <c r="B189" s="406" t="s">
        <v>2117</v>
      </c>
      <c r="C189" s="208">
        <v>4.4000000000000004</v>
      </c>
    </row>
    <row r="190" spans="1:3" x14ac:dyDescent="0.25">
      <c r="A190" s="216"/>
      <c r="B190" s="406" t="s">
        <v>2302</v>
      </c>
      <c r="C190" s="208">
        <v>13.3</v>
      </c>
    </row>
    <row r="191" spans="1:3" x14ac:dyDescent="0.25">
      <c r="A191" s="216"/>
      <c r="B191" s="406" t="s">
        <v>2303</v>
      </c>
      <c r="C191" s="208">
        <v>2.1</v>
      </c>
    </row>
    <row r="192" spans="1:3" x14ac:dyDescent="0.25">
      <c r="A192" s="216"/>
      <c r="B192" s="406" t="s">
        <v>2304</v>
      </c>
      <c r="C192" s="208">
        <v>0.4</v>
      </c>
    </row>
    <row r="193" spans="1:3" x14ac:dyDescent="0.25">
      <c r="A193" s="216"/>
      <c r="B193" s="406" t="s">
        <v>2305</v>
      </c>
      <c r="C193" s="208">
        <v>0.7</v>
      </c>
    </row>
    <row r="194" spans="1:3" x14ac:dyDescent="0.25">
      <c r="A194" s="216"/>
      <c r="B194" s="406" t="s">
        <v>2306</v>
      </c>
      <c r="C194" s="208">
        <v>1.2</v>
      </c>
    </row>
    <row r="195" spans="1:3" s="225" customFormat="1" ht="12.75" x14ac:dyDescent="0.2">
      <c r="A195" s="73">
        <v>26</v>
      </c>
      <c r="B195" s="405" t="s">
        <v>2307</v>
      </c>
      <c r="C195" s="208">
        <v>43.4</v>
      </c>
    </row>
    <row r="196" spans="1:3" x14ac:dyDescent="0.25">
      <c r="A196" s="216"/>
      <c r="B196" s="406" t="s">
        <v>2118</v>
      </c>
      <c r="C196" s="208">
        <v>8.6999999999999993</v>
      </c>
    </row>
    <row r="197" spans="1:3" x14ac:dyDescent="0.25">
      <c r="A197" s="216"/>
      <c r="B197" s="406" t="s">
        <v>2308</v>
      </c>
      <c r="C197" s="208">
        <v>15.8</v>
      </c>
    </row>
    <row r="198" spans="1:3" x14ac:dyDescent="0.25">
      <c r="A198" s="216"/>
      <c r="B198" s="406" t="s">
        <v>2309</v>
      </c>
      <c r="C198" s="208">
        <v>2.8</v>
      </c>
    </row>
    <row r="199" spans="1:3" x14ac:dyDescent="0.25">
      <c r="A199" s="216"/>
      <c r="B199" s="406" t="s">
        <v>2310</v>
      </c>
      <c r="C199" s="208">
        <v>6.5</v>
      </c>
    </row>
    <row r="200" spans="1:3" x14ac:dyDescent="0.25">
      <c r="A200" s="216"/>
      <c r="B200" s="406" t="s">
        <v>2311</v>
      </c>
      <c r="C200" s="208">
        <v>2.9</v>
      </c>
    </row>
    <row r="201" spans="1:3" x14ac:dyDescent="0.25">
      <c r="A201" s="216"/>
      <c r="B201" s="406" t="s">
        <v>2312</v>
      </c>
      <c r="C201" s="208">
        <v>0.7</v>
      </c>
    </row>
    <row r="202" spans="1:3" x14ac:dyDescent="0.25">
      <c r="A202" s="216"/>
      <c r="B202" s="406" t="s">
        <v>2313</v>
      </c>
      <c r="C202" s="208">
        <v>3.1</v>
      </c>
    </row>
    <row r="203" spans="1:3" x14ac:dyDescent="0.25">
      <c r="A203" s="216"/>
      <c r="B203" s="406" t="s">
        <v>2314</v>
      </c>
      <c r="C203" s="208">
        <v>0.9</v>
      </c>
    </row>
    <row r="204" spans="1:3" x14ac:dyDescent="0.25">
      <c r="A204" s="216"/>
      <c r="B204" s="406" t="s">
        <v>2315</v>
      </c>
      <c r="C204" s="208">
        <v>2</v>
      </c>
    </row>
    <row r="205" spans="1:3" s="225" customFormat="1" ht="12.75" x14ac:dyDescent="0.2">
      <c r="A205" s="73">
        <v>27</v>
      </c>
      <c r="B205" s="405" t="s">
        <v>2316</v>
      </c>
      <c r="C205" s="208">
        <v>30.1</v>
      </c>
    </row>
    <row r="206" spans="1:3" x14ac:dyDescent="0.25">
      <c r="A206" s="216"/>
      <c r="B206" s="406" t="s">
        <v>2119</v>
      </c>
      <c r="C206" s="208">
        <v>6</v>
      </c>
    </row>
    <row r="207" spans="1:3" x14ac:dyDescent="0.25">
      <c r="A207" s="216"/>
      <c r="B207" s="406" t="s">
        <v>2317</v>
      </c>
      <c r="C207" s="208">
        <v>9</v>
      </c>
    </row>
    <row r="208" spans="1:3" x14ac:dyDescent="0.25">
      <c r="A208" s="216"/>
      <c r="B208" s="406" t="s">
        <v>2318</v>
      </c>
      <c r="C208" s="208">
        <v>4.3</v>
      </c>
    </row>
    <row r="209" spans="1:3" x14ac:dyDescent="0.25">
      <c r="A209" s="216"/>
      <c r="B209" s="406" t="s">
        <v>2319</v>
      </c>
      <c r="C209" s="208">
        <v>0.8</v>
      </c>
    </row>
    <row r="210" spans="1:3" x14ac:dyDescent="0.25">
      <c r="A210" s="216"/>
      <c r="B210" s="406" t="s">
        <v>2320</v>
      </c>
      <c r="C210" s="208">
        <v>1.3</v>
      </c>
    </row>
    <row r="211" spans="1:3" x14ac:dyDescent="0.25">
      <c r="A211" s="216"/>
      <c r="B211" s="406" t="s">
        <v>2321</v>
      </c>
      <c r="C211" s="208">
        <v>0.7</v>
      </c>
    </row>
    <row r="212" spans="1:3" x14ac:dyDescent="0.25">
      <c r="A212" s="216"/>
      <c r="B212" s="406" t="s">
        <v>2322</v>
      </c>
      <c r="C212" s="208">
        <v>1.3</v>
      </c>
    </row>
    <row r="213" spans="1:3" x14ac:dyDescent="0.25">
      <c r="A213" s="216"/>
      <c r="B213" s="406" t="s">
        <v>2323</v>
      </c>
      <c r="C213" s="208">
        <v>0.7</v>
      </c>
    </row>
    <row r="214" spans="1:3" x14ac:dyDescent="0.25">
      <c r="A214" s="216"/>
      <c r="B214" s="406" t="s">
        <v>2324</v>
      </c>
      <c r="C214" s="208">
        <v>0.9</v>
      </c>
    </row>
    <row r="215" spans="1:3" x14ac:dyDescent="0.25">
      <c r="A215" s="216"/>
      <c r="B215" s="406" t="s">
        <v>2325</v>
      </c>
      <c r="C215" s="208">
        <v>1</v>
      </c>
    </row>
    <row r="216" spans="1:3" x14ac:dyDescent="0.25">
      <c r="A216" s="216"/>
      <c r="B216" s="406" t="s">
        <v>2326</v>
      </c>
      <c r="C216" s="208">
        <v>0.9</v>
      </c>
    </row>
    <row r="217" spans="1:3" x14ac:dyDescent="0.25">
      <c r="A217" s="216"/>
      <c r="B217" s="406" t="s">
        <v>2220</v>
      </c>
      <c r="C217" s="208">
        <v>0.7</v>
      </c>
    </row>
    <row r="218" spans="1:3" x14ac:dyDescent="0.25">
      <c r="A218" s="216"/>
      <c r="B218" s="406" t="s">
        <v>2327</v>
      </c>
      <c r="C218" s="208">
        <v>0.7</v>
      </c>
    </row>
    <row r="219" spans="1:3" x14ac:dyDescent="0.25">
      <c r="A219" s="216"/>
      <c r="B219" s="406" t="s">
        <v>2914</v>
      </c>
      <c r="C219" s="208">
        <v>1.8</v>
      </c>
    </row>
    <row r="220" spans="1:3" s="225" customFormat="1" ht="12.75" x14ac:dyDescent="0.2">
      <c r="A220" s="73">
        <v>28</v>
      </c>
      <c r="B220" s="405" t="s">
        <v>2329</v>
      </c>
      <c r="C220" s="208">
        <v>29.4</v>
      </c>
    </row>
    <row r="221" spans="1:3" x14ac:dyDescent="0.25">
      <c r="A221" s="216"/>
      <c r="B221" s="406" t="s">
        <v>2120</v>
      </c>
      <c r="C221" s="208">
        <v>5.9</v>
      </c>
    </row>
    <row r="222" spans="1:3" x14ac:dyDescent="0.25">
      <c r="A222" s="216"/>
      <c r="B222" s="406" t="s">
        <v>2330</v>
      </c>
      <c r="C222" s="208">
        <v>17.399999999999999</v>
      </c>
    </row>
    <row r="223" spans="1:3" x14ac:dyDescent="0.25">
      <c r="A223" s="216"/>
      <c r="B223" s="406" t="s">
        <v>2331</v>
      </c>
      <c r="C223" s="208">
        <v>0.6</v>
      </c>
    </row>
    <row r="224" spans="1:3" x14ac:dyDescent="0.25">
      <c r="A224" s="216"/>
      <c r="B224" s="406" t="s">
        <v>2332</v>
      </c>
      <c r="C224" s="208">
        <v>0.6</v>
      </c>
    </row>
    <row r="225" spans="1:3" x14ac:dyDescent="0.25">
      <c r="A225" s="216"/>
      <c r="B225" s="406" t="s">
        <v>2333</v>
      </c>
      <c r="C225" s="208">
        <v>0.8</v>
      </c>
    </row>
    <row r="226" spans="1:3" x14ac:dyDescent="0.25">
      <c r="A226" s="216"/>
      <c r="B226" s="406" t="s">
        <v>2334</v>
      </c>
      <c r="C226" s="208">
        <v>0.7</v>
      </c>
    </row>
    <row r="227" spans="1:3" x14ac:dyDescent="0.25">
      <c r="A227" s="216"/>
      <c r="B227" s="406" t="s">
        <v>2335</v>
      </c>
      <c r="C227" s="208">
        <v>1.3</v>
      </c>
    </row>
    <row r="228" spans="1:3" x14ac:dyDescent="0.25">
      <c r="A228" s="216"/>
      <c r="B228" s="406" t="s">
        <v>2336</v>
      </c>
      <c r="C228" s="208">
        <v>0.6</v>
      </c>
    </row>
    <row r="229" spans="1:3" x14ac:dyDescent="0.25">
      <c r="A229" s="216"/>
      <c r="B229" s="406" t="s">
        <v>2337</v>
      </c>
      <c r="C229" s="208">
        <v>0.9</v>
      </c>
    </row>
    <row r="230" spans="1:3" x14ac:dyDescent="0.25">
      <c r="A230" s="216"/>
      <c r="B230" s="406" t="s">
        <v>2338</v>
      </c>
      <c r="C230" s="208">
        <v>0.6</v>
      </c>
    </row>
    <row r="231" spans="1:3" s="225" customFormat="1" ht="12.75" x14ac:dyDescent="0.2">
      <c r="A231" s="73">
        <v>29</v>
      </c>
      <c r="B231" s="405" t="s">
        <v>2339</v>
      </c>
      <c r="C231" s="208">
        <v>15.6</v>
      </c>
    </row>
    <row r="232" spans="1:3" x14ac:dyDescent="0.25">
      <c r="A232" s="216"/>
      <c r="B232" s="406" t="s">
        <v>2121</v>
      </c>
      <c r="C232" s="208">
        <v>3.1</v>
      </c>
    </row>
    <row r="233" spans="1:3" x14ac:dyDescent="0.25">
      <c r="A233" s="216"/>
      <c r="B233" s="406" t="s">
        <v>2340</v>
      </c>
      <c r="C233" s="208">
        <v>4.8</v>
      </c>
    </row>
    <row r="234" spans="1:3" x14ac:dyDescent="0.25">
      <c r="A234" s="216"/>
      <c r="B234" s="406" t="s">
        <v>2341</v>
      </c>
      <c r="C234" s="208">
        <v>1.8</v>
      </c>
    </row>
    <row r="235" spans="1:3" x14ac:dyDescent="0.25">
      <c r="A235" s="216"/>
      <c r="B235" s="406" t="s">
        <v>2342</v>
      </c>
      <c r="C235" s="208">
        <v>1.5</v>
      </c>
    </row>
    <row r="236" spans="1:3" x14ac:dyDescent="0.25">
      <c r="A236" s="216"/>
      <c r="B236" s="406" t="s">
        <v>2343</v>
      </c>
      <c r="C236" s="208">
        <v>1.6</v>
      </c>
    </row>
    <row r="237" spans="1:3" x14ac:dyDescent="0.25">
      <c r="A237" s="216"/>
      <c r="B237" s="406" t="s">
        <v>2344</v>
      </c>
      <c r="C237" s="208">
        <v>2.8</v>
      </c>
    </row>
    <row r="238" spans="1:3" s="225" customFormat="1" ht="12.75" x14ac:dyDescent="0.2">
      <c r="A238" s="73">
        <v>30</v>
      </c>
      <c r="B238" s="405" t="s">
        <v>2345</v>
      </c>
      <c r="C238" s="208">
        <v>16.5</v>
      </c>
    </row>
    <row r="239" spans="1:3" x14ac:dyDescent="0.25">
      <c r="A239" s="216"/>
      <c r="B239" s="406" t="s">
        <v>2122</v>
      </c>
      <c r="C239" s="208">
        <v>3.3</v>
      </c>
    </row>
    <row r="240" spans="1:3" x14ac:dyDescent="0.25">
      <c r="A240" s="216"/>
      <c r="B240" s="406" t="s">
        <v>2346</v>
      </c>
      <c r="C240" s="208">
        <v>5.8</v>
      </c>
    </row>
    <row r="241" spans="1:3" x14ac:dyDescent="0.25">
      <c r="A241" s="216"/>
      <c r="B241" s="406" t="s">
        <v>2264</v>
      </c>
      <c r="C241" s="208">
        <v>0.7</v>
      </c>
    </row>
    <row r="242" spans="1:3" x14ac:dyDescent="0.25">
      <c r="A242" s="216"/>
      <c r="B242" s="406" t="s">
        <v>2347</v>
      </c>
      <c r="C242" s="208">
        <v>0.6</v>
      </c>
    </row>
    <row r="243" spans="1:3" x14ac:dyDescent="0.25">
      <c r="A243" s="216"/>
      <c r="B243" s="406" t="s">
        <v>2243</v>
      </c>
      <c r="C243" s="208">
        <v>1.7</v>
      </c>
    </row>
    <row r="244" spans="1:3" x14ac:dyDescent="0.25">
      <c r="A244" s="216"/>
      <c r="B244" s="406" t="s">
        <v>2348</v>
      </c>
      <c r="C244" s="208">
        <v>0.7</v>
      </c>
    </row>
    <row r="245" spans="1:3" x14ac:dyDescent="0.25">
      <c r="A245" s="216"/>
      <c r="B245" s="406" t="s">
        <v>2349</v>
      </c>
      <c r="C245" s="208">
        <v>1.4</v>
      </c>
    </row>
    <row r="246" spans="1:3" x14ac:dyDescent="0.25">
      <c r="A246" s="216"/>
      <c r="B246" s="406" t="s">
        <v>2350</v>
      </c>
      <c r="C246" s="208">
        <v>1.3</v>
      </c>
    </row>
    <row r="247" spans="1:3" x14ac:dyDescent="0.25">
      <c r="A247" s="216"/>
      <c r="B247" s="406" t="s">
        <v>2351</v>
      </c>
      <c r="C247" s="208">
        <v>1</v>
      </c>
    </row>
    <row r="248" spans="1:3" s="225" customFormat="1" ht="12.75" x14ac:dyDescent="0.2">
      <c r="A248" s="73">
        <v>31</v>
      </c>
      <c r="B248" s="405" t="s">
        <v>2352</v>
      </c>
      <c r="C248" s="208">
        <v>23</v>
      </c>
    </row>
    <row r="249" spans="1:3" x14ac:dyDescent="0.25">
      <c r="A249" s="216"/>
      <c r="B249" s="406" t="s">
        <v>2123</v>
      </c>
      <c r="C249" s="208">
        <v>4.5999999999999996</v>
      </c>
    </row>
    <row r="250" spans="1:3" x14ac:dyDescent="0.25">
      <c r="A250" s="216"/>
      <c r="B250" s="406" t="s">
        <v>2353</v>
      </c>
      <c r="C250" s="208">
        <v>11.4</v>
      </c>
    </row>
    <row r="251" spans="1:3" x14ac:dyDescent="0.25">
      <c r="A251" s="216"/>
      <c r="B251" s="406" t="s">
        <v>2354</v>
      </c>
      <c r="C251" s="208">
        <v>3.7</v>
      </c>
    </row>
    <row r="252" spans="1:3" x14ac:dyDescent="0.25">
      <c r="A252" s="216"/>
      <c r="B252" s="406" t="s">
        <v>2355</v>
      </c>
      <c r="C252" s="208">
        <v>0.8</v>
      </c>
    </row>
    <row r="253" spans="1:3" x14ac:dyDescent="0.25">
      <c r="A253" s="216"/>
      <c r="B253" s="406" t="s">
        <v>2356</v>
      </c>
      <c r="C253" s="208">
        <v>0.9</v>
      </c>
    </row>
    <row r="254" spans="1:3" x14ac:dyDescent="0.25">
      <c r="A254" s="216"/>
      <c r="B254" s="406" t="s">
        <v>2357</v>
      </c>
      <c r="C254" s="208">
        <v>1.6</v>
      </c>
    </row>
    <row r="255" spans="1:3" s="225" customFormat="1" ht="12.75" x14ac:dyDescent="0.2">
      <c r="A255" s="73">
        <v>32</v>
      </c>
      <c r="B255" s="405" t="s">
        <v>2358</v>
      </c>
      <c r="C255" s="208">
        <v>103.5</v>
      </c>
    </row>
    <row r="256" spans="1:3" x14ac:dyDescent="0.25">
      <c r="A256" s="216"/>
      <c r="B256" s="406" t="s">
        <v>2124</v>
      </c>
      <c r="C256" s="208">
        <v>20.6</v>
      </c>
    </row>
    <row r="257" spans="1:3" x14ac:dyDescent="0.25">
      <c r="A257" s="216"/>
      <c r="B257" s="406" t="s">
        <v>2911</v>
      </c>
      <c r="C257" s="208">
        <v>8.3000000000000007</v>
      </c>
    </row>
    <row r="258" spans="1:3" x14ac:dyDescent="0.25">
      <c r="A258" s="216"/>
      <c r="B258" s="406" t="s">
        <v>2360</v>
      </c>
      <c r="C258" s="208">
        <v>7.7</v>
      </c>
    </row>
    <row r="259" spans="1:3" x14ac:dyDescent="0.25">
      <c r="A259" s="216"/>
      <c r="B259" s="406" t="s">
        <v>2361</v>
      </c>
      <c r="C259" s="208">
        <v>3.1</v>
      </c>
    </row>
    <row r="260" spans="1:3" x14ac:dyDescent="0.25">
      <c r="A260" s="216"/>
      <c r="B260" s="406" t="s">
        <v>2362</v>
      </c>
      <c r="C260" s="208">
        <v>4.5999999999999996</v>
      </c>
    </row>
    <row r="261" spans="1:3" x14ac:dyDescent="0.25">
      <c r="A261" s="216"/>
      <c r="B261" s="406" t="s">
        <v>2363</v>
      </c>
      <c r="C261" s="208">
        <v>6.4</v>
      </c>
    </row>
    <row r="262" spans="1:3" x14ac:dyDescent="0.25">
      <c r="A262" s="216"/>
      <c r="B262" s="406" t="s">
        <v>2364</v>
      </c>
      <c r="C262" s="208">
        <v>1.3</v>
      </c>
    </row>
    <row r="263" spans="1:3" x14ac:dyDescent="0.25">
      <c r="A263" s="216"/>
      <c r="B263" s="406" t="s">
        <v>2365</v>
      </c>
      <c r="C263" s="208">
        <v>8.1999999999999993</v>
      </c>
    </row>
    <row r="264" spans="1:3" x14ac:dyDescent="0.25">
      <c r="A264" s="216"/>
      <c r="B264" s="406" t="s">
        <v>2366</v>
      </c>
      <c r="C264" s="208">
        <v>1.1000000000000001</v>
      </c>
    </row>
    <row r="265" spans="1:3" x14ac:dyDescent="0.25">
      <c r="A265" s="216"/>
      <c r="B265" s="406" t="s">
        <v>2367</v>
      </c>
      <c r="C265" s="208">
        <v>7.2</v>
      </c>
    </row>
    <row r="266" spans="1:3" x14ac:dyDescent="0.25">
      <c r="A266" s="216"/>
      <c r="B266" s="406" t="s">
        <v>2368</v>
      </c>
      <c r="C266" s="208">
        <v>8.4</v>
      </c>
    </row>
    <row r="267" spans="1:3" x14ac:dyDescent="0.25">
      <c r="A267" s="216"/>
      <c r="B267" s="406" t="s">
        <v>2369</v>
      </c>
      <c r="C267" s="208">
        <v>4</v>
      </c>
    </row>
    <row r="268" spans="1:3" x14ac:dyDescent="0.25">
      <c r="A268" s="216"/>
      <c r="B268" s="406" t="s">
        <v>2370</v>
      </c>
      <c r="C268" s="208">
        <v>2.2999999999999998</v>
      </c>
    </row>
    <row r="269" spans="1:3" x14ac:dyDescent="0.25">
      <c r="A269" s="216"/>
      <c r="B269" s="406" t="s">
        <v>2371</v>
      </c>
      <c r="C269" s="208">
        <v>1.3</v>
      </c>
    </row>
    <row r="270" spans="1:3" x14ac:dyDescent="0.25">
      <c r="A270" s="216"/>
      <c r="B270" s="406" t="s">
        <v>2372</v>
      </c>
      <c r="C270" s="208">
        <v>2</v>
      </c>
    </row>
    <row r="271" spans="1:3" x14ac:dyDescent="0.25">
      <c r="A271" s="216"/>
      <c r="B271" s="406" t="s">
        <v>2373</v>
      </c>
      <c r="C271" s="208">
        <v>4.3</v>
      </c>
    </row>
    <row r="272" spans="1:3" x14ac:dyDescent="0.25">
      <c r="A272" s="216"/>
      <c r="B272" s="406" t="s">
        <v>1450</v>
      </c>
      <c r="C272" s="208">
        <v>1.4</v>
      </c>
    </row>
    <row r="273" spans="1:3" x14ac:dyDescent="0.25">
      <c r="A273" s="216"/>
      <c r="B273" s="406" t="s">
        <v>2374</v>
      </c>
      <c r="C273" s="208">
        <v>4.9000000000000004</v>
      </c>
    </row>
    <row r="274" spans="1:3" x14ac:dyDescent="0.25">
      <c r="A274" s="216"/>
      <c r="B274" s="406" t="s">
        <v>2375</v>
      </c>
      <c r="C274" s="208">
        <v>3.2</v>
      </c>
    </row>
    <row r="275" spans="1:3" x14ac:dyDescent="0.25">
      <c r="A275" s="216"/>
      <c r="B275" s="406" t="s">
        <v>2376</v>
      </c>
      <c r="C275" s="208">
        <v>1.1000000000000001</v>
      </c>
    </row>
    <row r="276" spans="1:3" x14ac:dyDescent="0.25">
      <c r="A276" s="216"/>
      <c r="B276" s="406" t="s">
        <v>2377</v>
      </c>
      <c r="C276" s="208">
        <v>2.1</v>
      </c>
    </row>
    <row r="277" spans="1:3" s="225" customFormat="1" ht="12.75" x14ac:dyDescent="0.2">
      <c r="A277" s="73">
        <v>33</v>
      </c>
      <c r="B277" s="405" t="s">
        <v>2378</v>
      </c>
      <c r="C277" s="208">
        <v>14.6</v>
      </c>
    </row>
    <row r="278" spans="1:3" x14ac:dyDescent="0.25">
      <c r="A278" s="216"/>
      <c r="B278" s="406" t="s">
        <v>2125</v>
      </c>
      <c r="C278" s="208">
        <v>2.9</v>
      </c>
    </row>
    <row r="279" spans="1:3" x14ac:dyDescent="0.25">
      <c r="A279" s="216"/>
      <c r="B279" s="406" t="s">
        <v>2379</v>
      </c>
      <c r="C279" s="208">
        <v>5.8</v>
      </c>
    </row>
    <row r="280" spans="1:3" x14ac:dyDescent="0.25">
      <c r="A280" s="216"/>
      <c r="B280" s="406" t="s">
        <v>2380</v>
      </c>
      <c r="C280" s="208">
        <v>2.2999999999999998</v>
      </c>
    </row>
    <row r="281" spans="1:3" x14ac:dyDescent="0.25">
      <c r="A281" s="216"/>
      <c r="B281" s="406" t="s">
        <v>2381</v>
      </c>
      <c r="C281" s="208">
        <v>1.8</v>
      </c>
    </row>
    <row r="282" spans="1:3" x14ac:dyDescent="0.25">
      <c r="A282" s="216"/>
      <c r="B282" s="406" t="s">
        <v>2382</v>
      </c>
      <c r="C282" s="208">
        <v>1.8</v>
      </c>
    </row>
    <row r="283" spans="1:3" s="225" customFormat="1" ht="12.75" x14ac:dyDescent="0.2">
      <c r="A283" s="73">
        <v>34</v>
      </c>
      <c r="B283" s="405" t="s">
        <v>2383</v>
      </c>
      <c r="C283" s="208">
        <v>17.100000000000001</v>
      </c>
    </row>
    <row r="284" spans="1:3" x14ac:dyDescent="0.25">
      <c r="A284" s="216"/>
      <c r="B284" s="406" t="s">
        <v>2126</v>
      </c>
      <c r="C284" s="208">
        <v>3.4</v>
      </c>
    </row>
    <row r="285" spans="1:3" x14ac:dyDescent="0.25">
      <c r="A285" s="216"/>
      <c r="B285" s="406" t="s">
        <v>2384</v>
      </c>
      <c r="C285" s="208">
        <v>0.5</v>
      </c>
    </row>
    <row r="286" spans="1:3" x14ac:dyDescent="0.25">
      <c r="A286" s="216"/>
      <c r="B286" s="406" t="s">
        <v>2385</v>
      </c>
      <c r="C286" s="208">
        <v>1</v>
      </c>
    </row>
    <row r="287" spans="1:3" x14ac:dyDescent="0.25">
      <c r="A287" s="216"/>
      <c r="B287" s="406" t="s">
        <v>2386</v>
      </c>
      <c r="C287" s="208">
        <v>2.7</v>
      </c>
    </row>
    <row r="288" spans="1:3" x14ac:dyDescent="0.25">
      <c r="A288" s="216"/>
      <c r="B288" s="406" t="s">
        <v>2387</v>
      </c>
      <c r="C288" s="208">
        <v>3</v>
      </c>
    </row>
    <row r="289" spans="1:3" x14ac:dyDescent="0.25">
      <c r="A289" s="216"/>
      <c r="B289" s="406" t="s">
        <v>2388</v>
      </c>
      <c r="C289" s="208">
        <v>1.9</v>
      </c>
    </row>
    <row r="290" spans="1:3" x14ac:dyDescent="0.25">
      <c r="A290" s="216"/>
      <c r="B290" s="406" t="s">
        <v>2389</v>
      </c>
      <c r="C290" s="208">
        <v>2.1</v>
      </c>
    </row>
    <row r="291" spans="1:3" x14ac:dyDescent="0.25">
      <c r="A291" s="216"/>
      <c r="B291" s="406" t="s">
        <v>2390</v>
      </c>
      <c r="C291" s="208">
        <v>2.5</v>
      </c>
    </row>
    <row r="292" spans="1:3" s="225" customFormat="1" ht="12.75" x14ac:dyDescent="0.2">
      <c r="A292" s="73">
        <v>35</v>
      </c>
      <c r="B292" s="405" t="s">
        <v>2391</v>
      </c>
      <c r="C292" s="208">
        <v>19.899999999999999</v>
      </c>
    </row>
    <row r="293" spans="1:3" x14ac:dyDescent="0.25">
      <c r="A293" s="216"/>
      <c r="B293" s="406" t="s">
        <v>2127</v>
      </c>
      <c r="C293" s="208">
        <v>4</v>
      </c>
    </row>
    <row r="294" spans="1:3" x14ac:dyDescent="0.25">
      <c r="A294" s="216"/>
      <c r="B294" s="406" t="s">
        <v>2392</v>
      </c>
      <c r="C294" s="208">
        <v>6.5</v>
      </c>
    </row>
    <row r="295" spans="1:3" x14ac:dyDescent="0.25">
      <c r="A295" s="216"/>
      <c r="B295" s="406" t="s">
        <v>2393</v>
      </c>
      <c r="C295" s="208">
        <v>2.1</v>
      </c>
    </row>
    <row r="296" spans="1:3" x14ac:dyDescent="0.25">
      <c r="A296" s="216"/>
      <c r="B296" s="406" t="s">
        <v>2394</v>
      </c>
      <c r="C296" s="208">
        <v>2.4</v>
      </c>
    </row>
    <row r="297" spans="1:3" x14ac:dyDescent="0.25">
      <c r="A297" s="216"/>
      <c r="B297" s="406" t="s">
        <v>2395</v>
      </c>
      <c r="C297" s="208">
        <v>3.4</v>
      </c>
    </row>
    <row r="298" spans="1:3" x14ac:dyDescent="0.25">
      <c r="A298" s="216"/>
      <c r="B298" s="406" t="s">
        <v>2396</v>
      </c>
      <c r="C298" s="208">
        <v>1.5</v>
      </c>
    </row>
    <row r="299" spans="1:3" s="225" customFormat="1" ht="12.75" x14ac:dyDescent="0.2">
      <c r="A299" s="73">
        <v>36</v>
      </c>
      <c r="B299" s="405" t="s">
        <v>2397</v>
      </c>
      <c r="C299" s="208">
        <v>14.2</v>
      </c>
    </row>
    <row r="300" spans="1:3" x14ac:dyDescent="0.25">
      <c r="A300" s="216"/>
      <c r="B300" s="406" t="s">
        <v>2128</v>
      </c>
      <c r="C300" s="208">
        <v>2.8</v>
      </c>
    </row>
    <row r="301" spans="1:3" x14ac:dyDescent="0.25">
      <c r="A301" s="216"/>
      <c r="B301" s="406" t="s">
        <v>2398</v>
      </c>
      <c r="C301" s="208">
        <v>4.5999999999999996</v>
      </c>
    </row>
    <row r="302" spans="1:3" x14ac:dyDescent="0.25">
      <c r="A302" s="216"/>
      <c r="B302" s="406" t="s">
        <v>2399</v>
      </c>
      <c r="C302" s="208">
        <v>0.8</v>
      </c>
    </row>
    <row r="303" spans="1:3" x14ac:dyDescent="0.25">
      <c r="A303" s="216"/>
      <c r="B303" s="406" t="s">
        <v>2400</v>
      </c>
      <c r="C303" s="208">
        <v>1.8</v>
      </c>
    </row>
    <row r="304" spans="1:3" x14ac:dyDescent="0.25">
      <c r="A304" s="216"/>
      <c r="B304" s="406" t="s">
        <v>2401</v>
      </c>
      <c r="C304" s="208">
        <v>1.6</v>
      </c>
    </row>
    <row r="305" spans="1:3" x14ac:dyDescent="0.25">
      <c r="A305" s="216"/>
      <c r="B305" s="406" t="s">
        <v>2402</v>
      </c>
      <c r="C305" s="208">
        <v>1.1000000000000001</v>
      </c>
    </row>
    <row r="306" spans="1:3" x14ac:dyDescent="0.25">
      <c r="A306" s="216"/>
      <c r="B306" s="406" t="s">
        <v>2403</v>
      </c>
      <c r="C306" s="208">
        <v>1.5</v>
      </c>
    </row>
    <row r="307" spans="1:3" s="225" customFormat="1" ht="12.75" x14ac:dyDescent="0.2">
      <c r="A307" s="73">
        <v>37</v>
      </c>
      <c r="B307" s="405" t="s">
        <v>2404</v>
      </c>
      <c r="C307" s="208">
        <v>11.1</v>
      </c>
    </row>
    <row r="308" spans="1:3" x14ac:dyDescent="0.25">
      <c r="A308" s="216"/>
      <c r="B308" s="406" t="s">
        <v>2129</v>
      </c>
      <c r="C308" s="208">
        <v>2.2000000000000002</v>
      </c>
    </row>
    <row r="309" spans="1:3" x14ac:dyDescent="0.25">
      <c r="A309" s="216"/>
      <c r="B309" s="406" t="s">
        <v>2405</v>
      </c>
      <c r="C309" s="208">
        <v>3.7</v>
      </c>
    </row>
    <row r="310" spans="1:3" x14ac:dyDescent="0.25">
      <c r="A310" s="216"/>
      <c r="B310" s="406" t="s">
        <v>2406</v>
      </c>
      <c r="C310" s="208">
        <v>1.4</v>
      </c>
    </row>
    <row r="311" spans="1:3" x14ac:dyDescent="0.25">
      <c r="A311" s="216"/>
      <c r="B311" s="406" t="s">
        <v>2407</v>
      </c>
      <c r="C311" s="208">
        <v>0.9</v>
      </c>
    </row>
    <row r="312" spans="1:3" x14ac:dyDescent="0.25">
      <c r="A312" s="216"/>
      <c r="B312" s="406" t="s">
        <v>2408</v>
      </c>
      <c r="C312" s="208">
        <v>0.5</v>
      </c>
    </row>
    <row r="313" spans="1:3" x14ac:dyDescent="0.25">
      <c r="A313" s="216"/>
      <c r="B313" s="406" t="s">
        <v>2409</v>
      </c>
      <c r="C313" s="208">
        <v>0.8</v>
      </c>
    </row>
    <row r="314" spans="1:3" x14ac:dyDescent="0.25">
      <c r="A314" s="216"/>
      <c r="B314" s="406" t="s">
        <v>2410</v>
      </c>
      <c r="C314" s="208">
        <v>0.9</v>
      </c>
    </row>
    <row r="315" spans="1:3" x14ac:dyDescent="0.25">
      <c r="A315" s="216"/>
      <c r="B315" s="406" t="s">
        <v>2411</v>
      </c>
      <c r="C315" s="208">
        <v>0.7</v>
      </c>
    </row>
    <row r="316" spans="1:3" s="225" customFormat="1" ht="12.75" x14ac:dyDescent="0.2">
      <c r="A316" s="73">
        <v>38</v>
      </c>
      <c r="B316" s="405" t="s">
        <v>2412</v>
      </c>
      <c r="C316" s="208">
        <v>13</v>
      </c>
    </row>
    <row r="317" spans="1:3" x14ac:dyDescent="0.25">
      <c r="A317" s="216"/>
      <c r="B317" s="406" t="s">
        <v>2130</v>
      </c>
      <c r="C317" s="208">
        <v>2.6</v>
      </c>
    </row>
    <row r="318" spans="1:3" x14ac:dyDescent="0.25">
      <c r="A318" s="216"/>
      <c r="B318" s="406" t="s">
        <v>2413</v>
      </c>
      <c r="C318" s="208">
        <v>5.5</v>
      </c>
    </row>
    <row r="319" spans="1:3" x14ac:dyDescent="0.25">
      <c r="A319" s="216"/>
      <c r="B319" s="406" t="s">
        <v>2414</v>
      </c>
      <c r="C319" s="208">
        <v>1.1000000000000001</v>
      </c>
    </row>
    <row r="320" spans="1:3" x14ac:dyDescent="0.25">
      <c r="A320" s="216"/>
      <c r="B320" s="406" t="s">
        <v>2415</v>
      </c>
      <c r="C320" s="208">
        <v>1.9</v>
      </c>
    </row>
    <row r="321" spans="1:3" x14ac:dyDescent="0.25">
      <c r="A321" s="216"/>
      <c r="B321" s="406" t="s">
        <v>2416</v>
      </c>
      <c r="C321" s="208">
        <v>1.9</v>
      </c>
    </row>
    <row r="322" spans="1:3" s="225" customFormat="1" ht="12.75" x14ac:dyDescent="0.2">
      <c r="A322" s="73">
        <v>39</v>
      </c>
      <c r="B322" s="405" t="s">
        <v>2417</v>
      </c>
      <c r="C322" s="208">
        <v>23.5</v>
      </c>
    </row>
    <row r="323" spans="1:3" x14ac:dyDescent="0.25">
      <c r="A323" s="216"/>
      <c r="B323" s="406" t="s">
        <v>2131</v>
      </c>
      <c r="C323" s="208">
        <v>4.7</v>
      </c>
    </row>
    <row r="324" spans="1:3" x14ac:dyDescent="0.25">
      <c r="A324" s="216"/>
      <c r="B324" s="406" t="s">
        <v>2418</v>
      </c>
      <c r="C324" s="208">
        <v>3.8</v>
      </c>
    </row>
    <row r="325" spans="1:3" x14ac:dyDescent="0.25">
      <c r="A325" s="216"/>
      <c r="B325" s="406" t="s">
        <v>2419</v>
      </c>
      <c r="C325" s="208">
        <v>4.5999999999999996</v>
      </c>
    </row>
    <row r="326" spans="1:3" x14ac:dyDescent="0.25">
      <c r="A326" s="216"/>
      <c r="B326" s="406" t="s">
        <v>2420</v>
      </c>
      <c r="C326" s="208">
        <v>1.1000000000000001</v>
      </c>
    </row>
    <row r="327" spans="1:3" x14ac:dyDescent="0.25">
      <c r="A327" s="216"/>
      <c r="B327" s="406" t="s">
        <v>2421</v>
      </c>
      <c r="C327" s="208">
        <v>1</v>
      </c>
    </row>
    <row r="328" spans="1:3" x14ac:dyDescent="0.25">
      <c r="A328" s="216"/>
      <c r="B328" s="406" t="s">
        <v>2422</v>
      </c>
      <c r="C328" s="208">
        <v>1</v>
      </c>
    </row>
    <row r="329" spans="1:3" x14ac:dyDescent="0.25">
      <c r="A329" s="216"/>
      <c r="B329" s="406" t="s">
        <v>2423</v>
      </c>
      <c r="C329" s="208">
        <v>2.1</v>
      </c>
    </row>
    <row r="330" spans="1:3" x14ac:dyDescent="0.25">
      <c r="A330" s="216"/>
      <c r="B330" s="406" t="s">
        <v>2424</v>
      </c>
      <c r="C330" s="208">
        <v>0.6</v>
      </c>
    </row>
    <row r="331" spans="1:3" x14ac:dyDescent="0.25">
      <c r="A331" s="216"/>
      <c r="B331" s="406" t="s">
        <v>2425</v>
      </c>
      <c r="C331" s="208">
        <v>1.7</v>
      </c>
    </row>
    <row r="332" spans="1:3" x14ac:dyDescent="0.25">
      <c r="A332" s="216"/>
      <c r="B332" s="406" t="s">
        <v>2426</v>
      </c>
      <c r="C332" s="208">
        <v>2.2000000000000002</v>
      </c>
    </row>
    <row r="333" spans="1:3" x14ac:dyDescent="0.25">
      <c r="A333" s="216"/>
      <c r="B333" s="406" t="s">
        <v>2427</v>
      </c>
      <c r="C333" s="208">
        <v>0.7</v>
      </c>
    </row>
    <row r="334" spans="1:3" s="225" customFormat="1" ht="12.75" x14ac:dyDescent="0.2">
      <c r="A334" s="73">
        <v>40</v>
      </c>
      <c r="B334" s="405" t="s">
        <v>2428</v>
      </c>
      <c r="C334" s="208">
        <v>50.4</v>
      </c>
    </row>
    <row r="335" spans="1:3" x14ac:dyDescent="0.25">
      <c r="A335" s="216"/>
      <c r="B335" s="406" t="s">
        <v>2132</v>
      </c>
      <c r="C335" s="208">
        <v>10.1</v>
      </c>
    </row>
    <row r="336" spans="1:3" x14ac:dyDescent="0.25">
      <c r="A336" s="216"/>
      <c r="B336" s="406" t="s">
        <v>2429</v>
      </c>
      <c r="C336" s="208">
        <v>27.7</v>
      </c>
    </row>
    <row r="337" spans="1:3" x14ac:dyDescent="0.25">
      <c r="A337" s="216"/>
      <c r="B337" s="406" t="s">
        <v>2430</v>
      </c>
      <c r="C337" s="208">
        <v>0.8</v>
      </c>
    </row>
    <row r="338" spans="1:3" x14ac:dyDescent="0.25">
      <c r="A338" s="216"/>
      <c r="B338" s="406" t="s">
        <v>2431</v>
      </c>
      <c r="C338" s="208">
        <v>0.6</v>
      </c>
    </row>
    <row r="339" spans="1:3" x14ac:dyDescent="0.25">
      <c r="A339" s="216"/>
      <c r="B339" s="406" t="s">
        <v>2432</v>
      </c>
      <c r="C339" s="208">
        <v>0.8</v>
      </c>
    </row>
    <row r="340" spans="1:3" x14ac:dyDescent="0.25">
      <c r="A340" s="216"/>
      <c r="B340" s="406" t="s">
        <v>2433</v>
      </c>
      <c r="C340" s="208">
        <v>0.8</v>
      </c>
    </row>
    <row r="341" spans="1:3" x14ac:dyDescent="0.25">
      <c r="A341" s="216"/>
      <c r="B341" s="406" t="s">
        <v>2434</v>
      </c>
      <c r="C341" s="208">
        <v>0.5</v>
      </c>
    </row>
    <row r="342" spans="1:3" x14ac:dyDescent="0.25">
      <c r="A342" s="216"/>
      <c r="B342" s="406" t="s">
        <v>2435</v>
      </c>
      <c r="C342" s="208">
        <v>0.6</v>
      </c>
    </row>
    <row r="343" spans="1:3" x14ac:dyDescent="0.25">
      <c r="A343" s="216"/>
      <c r="B343" s="406" t="s">
        <v>2436</v>
      </c>
      <c r="C343" s="208">
        <v>1.4</v>
      </c>
    </row>
    <row r="344" spans="1:3" x14ac:dyDescent="0.25">
      <c r="A344" s="216"/>
      <c r="B344" s="406" t="s">
        <v>2437</v>
      </c>
      <c r="C344" s="208">
        <v>1.6</v>
      </c>
    </row>
    <row r="345" spans="1:3" x14ac:dyDescent="0.25">
      <c r="A345" s="216"/>
      <c r="B345" s="406" t="s">
        <v>2438</v>
      </c>
      <c r="C345" s="208">
        <v>1.1000000000000001</v>
      </c>
    </row>
    <row r="346" spans="1:3" x14ac:dyDescent="0.25">
      <c r="A346" s="216"/>
      <c r="B346" s="406" t="s">
        <v>2439</v>
      </c>
      <c r="C346" s="208">
        <v>0.9</v>
      </c>
    </row>
    <row r="347" spans="1:3" x14ac:dyDescent="0.25">
      <c r="A347" s="216"/>
      <c r="B347" s="406" t="s">
        <v>2440</v>
      </c>
      <c r="C347" s="208">
        <v>1</v>
      </c>
    </row>
    <row r="348" spans="1:3" x14ac:dyDescent="0.25">
      <c r="A348" s="216"/>
      <c r="B348" s="406" t="s">
        <v>2441</v>
      </c>
      <c r="C348" s="208">
        <v>0.9</v>
      </c>
    </row>
    <row r="349" spans="1:3" x14ac:dyDescent="0.25">
      <c r="A349" s="216"/>
      <c r="B349" s="406" t="s">
        <v>2442</v>
      </c>
      <c r="C349" s="208">
        <v>0.8</v>
      </c>
    </row>
    <row r="350" spans="1:3" x14ac:dyDescent="0.25">
      <c r="A350" s="216"/>
      <c r="B350" s="406" t="s">
        <v>2443</v>
      </c>
      <c r="C350" s="208">
        <v>0.8</v>
      </c>
    </row>
    <row r="351" spans="1:3" s="225" customFormat="1" ht="12.75" x14ac:dyDescent="0.2">
      <c r="A351" s="73">
        <v>41</v>
      </c>
      <c r="B351" s="405" t="s">
        <v>324</v>
      </c>
      <c r="C351" s="208">
        <v>9.1999999999999993</v>
      </c>
    </row>
    <row r="352" spans="1:3" s="225" customFormat="1" ht="12.75" x14ac:dyDescent="0.2">
      <c r="A352" s="73">
        <v>42</v>
      </c>
      <c r="B352" s="405" t="s">
        <v>2133</v>
      </c>
      <c r="C352" s="208">
        <v>29.6</v>
      </c>
    </row>
    <row r="353" spans="1:3" s="225" customFormat="1" ht="12.75" x14ac:dyDescent="0.2">
      <c r="A353" s="73">
        <v>43</v>
      </c>
      <c r="B353" s="405" t="s">
        <v>2444</v>
      </c>
      <c r="C353" s="208">
        <v>13.3</v>
      </c>
    </row>
    <row r="354" spans="1:3" x14ac:dyDescent="0.25">
      <c r="A354" s="216"/>
      <c r="B354" s="406" t="s">
        <v>2134</v>
      </c>
      <c r="C354" s="208">
        <v>2.7</v>
      </c>
    </row>
    <row r="355" spans="1:3" x14ac:dyDescent="0.25">
      <c r="A355" s="216"/>
      <c r="B355" s="406" t="s">
        <v>2445</v>
      </c>
      <c r="C355" s="208">
        <v>4.4000000000000004</v>
      </c>
    </row>
    <row r="356" spans="1:3" x14ac:dyDescent="0.25">
      <c r="A356" s="216"/>
      <c r="B356" s="406" t="s">
        <v>2446</v>
      </c>
      <c r="C356" s="208">
        <v>1.2</v>
      </c>
    </row>
    <row r="357" spans="1:3" x14ac:dyDescent="0.25">
      <c r="A357" s="216"/>
      <c r="B357" s="406" t="s">
        <v>2447</v>
      </c>
      <c r="C357" s="208">
        <v>1.1000000000000001</v>
      </c>
    </row>
    <row r="358" spans="1:3" x14ac:dyDescent="0.25">
      <c r="A358" s="216"/>
      <c r="B358" s="406" t="s">
        <v>2448</v>
      </c>
      <c r="C358" s="208">
        <v>1.3</v>
      </c>
    </row>
    <row r="359" spans="1:3" x14ac:dyDescent="0.25">
      <c r="A359" s="216"/>
      <c r="B359" s="406" t="s">
        <v>2449</v>
      </c>
      <c r="C359" s="208">
        <v>1.1000000000000001</v>
      </c>
    </row>
    <row r="360" spans="1:3" x14ac:dyDescent="0.25">
      <c r="A360" s="216"/>
      <c r="B360" s="406" t="s">
        <v>2450</v>
      </c>
      <c r="C360" s="208">
        <v>0.7</v>
      </c>
    </row>
    <row r="361" spans="1:3" x14ac:dyDescent="0.25">
      <c r="A361" s="216"/>
      <c r="B361" s="406" t="s">
        <v>2451</v>
      </c>
      <c r="C361" s="208">
        <v>0.8</v>
      </c>
    </row>
    <row r="362" spans="1:3" s="225" customFormat="1" ht="12.75" x14ac:dyDescent="0.2">
      <c r="A362" s="73">
        <v>44</v>
      </c>
      <c r="B362" s="405" t="s">
        <v>2452</v>
      </c>
      <c r="C362" s="208">
        <v>7.1</v>
      </c>
    </row>
    <row r="363" spans="1:3" x14ac:dyDescent="0.25">
      <c r="A363" s="216"/>
      <c r="B363" s="406" t="s">
        <v>2135</v>
      </c>
      <c r="C363" s="208">
        <v>1.4</v>
      </c>
    </row>
    <row r="364" spans="1:3" x14ac:dyDescent="0.25">
      <c r="A364" s="216"/>
      <c r="B364" s="406" t="s">
        <v>2453</v>
      </c>
      <c r="C364" s="208">
        <v>3.8</v>
      </c>
    </row>
    <row r="365" spans="1:3" x14ac:dyDescent="0.25">
      <c r="A365" s="216"/>
      <c r="B365" s="406" t="s">
        <v>2454</v>
      </c>
      <c r="C365" s="208">
        <v>0.5</v>
      </c>
    </row>
    <row r="366" spans="1:3" x14ac:dyDescent="0.25">
      <c r="A366" s="216"/>
      <c r="B366" s="406" t="s">
        <v>2455</v>
      </c>
      <c r="C366" s="208">
        <v>0.6</v>
      </c>
    </row>
    <row r="367" spans="1:3" x14ac:dyDescent="0.25">
      <c r="A367" s="216"/>
      <c r="B367" s="406" t="s">
        <v>2456</v>
      </c>
      <c r="C367" s="208">
        <v>0.8</v>
      </c>
    </row>
    <row r="368" spans="1:3" s="225" customFormat="1" ht="12.75" x14ac:dyDescent="0.2">
      <c r="A368" s="73">
        <v>45</v>
      </c>
      <c r="B368" s="405" t="s">
        <v>2457</v>
      </c>
      <c r="C368" s="208">
        <v>10.9</v>
      </c>
    </row>
    <row r="369" spans="1:3" x14ac:dyDescent="0.25">
      <c r="A369" s="216"/>
      <c r="B369" s="406" t="s">
        <v>2136</v>
      </c>
      <c r="C369" s="208">
        <v>2.2000000000000002</v>
      </c>
    </row>
    <row r="370" spans="1:3" x14ac:dyDescent="0.25">
      <c r="A370" s="216"/>
      <c r="B370" s="406" t="s">
        <v>2458</v>
      </c>
      <c r="C370" s="208">
        <v>4.9000000000000004</v>
      </c>
    </row>
    <row r="371" spans="1:3" x14ac:dyDescent="0.25">
      <c r="A371" s="216"/>
      <c r="B371" s="406" t="s">
        <v>2459</v>
      </c>
      <c r="C371" s="208">
        <v>0.8</v>
      </c>
    </row>
    <row r="372" spans="1:3" x14ac:dyDescent="0.25">
      <c r="A372" s="216"/>
      <c r="B372" s="406" t="s">
        <v>2460</v>
      </c>
      <c r="C372" s="208">
        <v>1.3</v>
      </c>
    </row>
    <row r="373" spans="1:3" x14ac:dyDescent="0.25">
      <c r="A373" s="216"/>
      <c r="B373" s="406" t="s">
        <v>2461</v>
      </c>
      <c r="C373" s="208">
        <v>0.9</v>
      </c>
    </row>
    <row r="374" spans="1:3" x14ac:dyDescent="0.25">
      <c r="A374" s="216"/>
      <c r="B374" s="406" t="s">
        <v>2462</v>
      </c>
      <c r="C374" s="208">
        <v>0.8</v>
      </c>
    </row>
    <row r="375" spans="1:3" s="225" customFormat="1" ht="12.75" x14ac:dyDescent="0.2">
      <c r="A375" s="73">
        <v>46</v>
      </c>
      <c r="B375" s="405" t="s">
        <v>2463</v>
      </c>
      <c r="C375" s="208">
        <v>25.2</v>
      </c>
    </row>
    <row r="376" spans="1:3" x14ac:dyDescent="0.25">
      <c r="A376" s="216"/>
      <c r="B376" s="406" t="s">
        <v>2137</v>
      </c>
      <c r="C376" s="208">
        <v>5</v>
      </c>
    </row>
    <row r="377" spans="1:3" x14ac:dyDescent="0.25">
      <c r="A377" s="216"/>
      <c r="B377" s="406" t="s">
        <v>2464</v>
      </c>
      <c r="C377" s="208">
        <v>4.2</v>
      </c>
    </row>
    <row r="378" spans="1:3" x14ac:dyDescent="0.25">
      <c r="A378" s="216"/>
      <c r="B378" s="406" t="s">
        <v>2465</v>
      </c>
      <c r="C378" s="208">
        <v>3.9</v>
      </c>
    </row>
    <row r="379" spans="1:3" x14ac:dyDescent="0.25">
      <c r="A379" s="216"/>
      <c r="B379" s="406" t="s">
        <v>2466</v>
      </c>
      <c r="C379" s="208">
        <v>2.2999999999999998</v>
      </c>
    </row>
    <row r="380" spans="1:3" x14ac:dyDescent="0.25">
      <c r="A380" s="216"/>
      <c r="B380" s="406" t="s">
        <v>2467</v>
      </c>
      <c r="C380" s="208">
        <v>2.5</v>
      </c>
    </row>
    <row r="381" spans="1:3" x14ac:dyDescent="0.25">
      <c r="A381" s="216"/>
      <c r="B381" s="406" t="s">
        <v>2468</v>
      </c>
      <c r="C381" s="208">
        <v>4.3</v>
      </c>
    </row>
    <row r="382" spans="1:3" x14ac:dyDescent="0.25">
      <c r="A382" s="216"/>
      <c r="B382" s="406" t="s">
        <v>2469</v>
      </c>
      <c r="C382" s="208">
        <v>3</v>
      </c>
    </row>
    <row r="383" spans="1:3" s="225" customFormat="1" ht="12.75" x14ac:dyDescent="0.2">
      <c r="A383" s="73">
        <v>47</v>
      </c>
      <c r="B383" s="405" t="s">
        <v>2470</v>
      </c>
      <c r="C383" s="208">
        <v>9.3000000000000007</v>
      </c>
    </row>
    <row r="384" spans="1:3" x14ac:dyDescent="0.25">
      <c r="A384" s="216"/>
      <c r="B384" s="406" t="s">
        <v>2138</v>
      </c>
      <c r="C384" s="208">
        <v>1.9</v>
      </c>
    </row>
    <row r="385" spans="1:3" x14ac:dyDescent="0.25">
      <c r="A385" s="216"/>
      <c r="B385" s="406" t="s">
        <v>2471</v>
      </c>
      <c r="C385" s="208">
        <v>5.8</v>
      </c>
    </row>
    <row r="386" spans="1:3" x14ac:dyDescent="0.25">
      <c r="A386" s="216"/>
      <c r="B386" s="406" t="s">
        <v>2472</v>
      </c>
      <c r="C386" s="208">
        <v>1</v>
      </c>
    </row>
    <row r="387" spans="1:3" x14ac:dyDescent="0.25">
      <c r="A387" s="216"/>
      <c r="B387" s="406" t="s">
        <v>2473</v>
      </c>
      <c r="C387" s="208">
        <v>0.6</v>
      </c>
    </row>
    <row r="388" spans="1:3" s="225" customFormat="1" ht="12.75" x14ac:dyDescent="0.2">
      <c r="A388" s="73">
        <v>48</v>
      </c>
      <c r="B388" s="405" t="s">
        <v>2474</v>
      </c>
      <c r="C388" s="208">
        <v>19.5</v>
      </c>
    </row>
    <row r="389" spans="1:3" x14ac:dyDescent="0.25">
      <c r="A389" s="216"/>
      <c r="B389" s="406" t="s">
        <v>2139</v>
      </c>
      <c r="C389" s="208">
        <v>3.9</v>
      </c>
    </row>
    <row r="390" spans="1:3" x14ac:dyDescent="0.25">
      <c r="A390" s="216"/>
      <c r="B390" s="406" t="s">
        <v>2475</v>
      </c>
      <c r="C390" s="208">
        <v>5.5</v>
      </c>
    </row>
    <row r="391" spans="1:3" x14ac:dyDescent="0.25">
      <c r="A391" s="216"/>
      <c r="B391" s="406" t="s">
        <v>2476</v>
      </c>
      <c r="C391" s="208">
        <v>2.6</v>
      </c>
    </row>
    <row r="392" spans="1:3" x14ac:dyDescent="0.25">
      <c r="A392" s="216"/>
      <c r="B392" s="406" t="s">
        <v>2477</v>
      </c>
      <c r="C392" s="208">
        <v>3.2</v>
      </c>
    </row>
    <row r="393" spans="1:3" x14ac:dyDescent="0.25">
      <c r="A393" s="216"/>
      <c r="B393" s="406" t="s">
        <v>2478</v>
      </c>
      <c r="C393" s="208">
        <v>2.2000000000000002</v>
      </c>
    </row>
    <row r="394" spans="1:3" x14ac:dyDescent="0.25">
      <c r="A394" s="216"/>
      <c r="B394" s="406" t="s">
        <v>2479</v>
      </c>
      <c r="C394" s="208">
        <v>2.1</v>
      </c>
    </row>
    <row r="395" spans="1:3" s="225" customFormat="1" ht="12.75" x14ac:dyDescent="0.2">
      <c r="A395" s="216"/>
      <c r="B395" s="216" t="s">
        <v>339</v>
      </c>
      <c r="C395" s="37">
        <f>C8+C9+C15+C16+C22+C23+C33+C40+C46+C47+C48+C49+C61+C71+C85+C94+C103+C112+C121+C128+C137+C146+C155+C167+C188+C195+C205+C220+C231+C238+C248+C255+C277+C283+C292+C299+C307+C316+C322+C334+C351+C352+C353+C362+C368+C375+C383+C388</f>
        <v>2631.7999999999988</v>
      </c>
    </row>
  </sheetData>
  <mergeCells count="1">
    <mergeCell ref="A3:C4"/>
  </mergeCells>
  <phoneticPr fontId="0" type="noConversion"/>
  <pageMargins left="0.70866141732283472" right="0.23622047244094491"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3"/>
  <sheetViews>
    <sheetView workbookViewId="0">
      <selection activeCell="B6" sqref="B6"/>
    </sheetView>
  </sheetViews>
  <sheetFormatPr defaultColWidth="9.140625" defaultRowHeight="15" x14ac:dyDescent="0.25"/>
  <cols>
    <col min="1" max="1" width="7.140625" style="166" customWidth="1"/>
    <col min="2" max="2" width="49.28515625" style="166" customWidth="1"/>
    <col min="3" max="3" width="21.71093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2485</v>
      </c>
    </row>
    <row r="2" spans="1:3" x14ac:dyDescent="0.25">
      <c r="A2" s="69" t="s">
        <v>187</v>
      </c>
      <c r="B2" s="126"/>
      <c r="C2" s="165" t="s">
        <v>2913</v>
      </c>
    </row>
    <row r="3" spans="1:3" x14ac:dyDescent="0.25">
      <c r="A3" s="69" t="s">
        <v>187</v>
      </c>
      <c r="B3" s="69"/>
      <c r="C3" s="69"/>
    </row>
    <row r="4" spans="1:3" ht="21.75" customHeight="1" x14ac:dyDescent="0.25">
      <c r="A4" s="524" t="s">
        <v>2915</v>
      </c>
      <c r="B4" s="524"/>
      <c r="C4" s="524"/>
    </row>
    <row r="5" spans="1:3" ht="35.25" customHeight="1" x14ac:dyDescent="0.25">
      <c r="A5" s="524"/>
      <c r="B5" s="524"/>
      <c r="C5" s="524"/>
    </row>
    <row r="6" spans="1:3" x14ac:dyDescent="0.25">
      <c r="A6" s="69" t="s">
        <v>187</v>
      </c>
      <c r="B6" s="69"/>
      <c r="C6" s="69"/>
    </row>
    <row r="7" spans="1:3" s="412" customFormat="1" ht="25.5" x14ac:dyDescent="0.25">
      <c r="A7" s="353" t="s">
        <v>2907</v>
      </c>
      <c r="B7" s="360" t="s">
        <v>2094</v>
      </c>
      <c r="C7" s="353" t="s">
        <v>2908</v>
      </c>
    </row>
    <row r="8" spans="1:3" x14ac:dyDescent="0.25">
      <c r="A8" s="280">
        <v>1</v>
      </c>
      <c r="B8" s="168" t="s">
        <v>2095</v>
      </c>
      <c r="C8" s="206">
        <v>260.89999999999998</v>
      </c>
    </row>
    <row r="9" spans="1:3" x14ac:dyDescent="0.25">
      <c r="A9" s="280">
        <v>2</v>
      </c>
      <c r="B9" s="168" t="s">
        <v>2150</v>
      </c>
      <c r="C9" s="206">
        <v>266.10000000000002</v>
      </c>
    </row>
    <row r="10" spans="1:3" x14ac:dyDescent="0.25">
      <c r="A10" s="280">
        <v>3</v>
      </c>
      <c r="B10" s="168" t="s">
        <v>2096</v>
      </c>
      <c r="C10" s="206">
        <v>150.80000000000001</v>
      </c>
    </row>
    <row r="11" spans="1:3" x14ac:dyDescent="0.25">
      <c r="A11" s="280">
        <v>4</v>
      </c>
      <c r="B11" s="168" t="s">
        <v>1334</v>
      </c>
      <c r="C11" s="206">
        <v>245.9</v>
      </c>
    </row>
    <row r="12" spans="1:3" x14ac:dyDescent="0.25">
      <c r="A12" s="280">
        <v>5</v>
      </c>
      <c r="B12" s="168" t="s">
        <v>2098</v>
      </c>
      <c r="C12" s="206">
        <v>386.2</v>
      </c>
    </row>
    <row r="13" spans="1:3" x14ac:dyDescent="0.25">
      <c r="A13" s="280">
        <v>6</v>
      </c>
      <c r="B13" s="168" t="s">
        <v>2099</v>
      </c>
      <c r="C13" s="206">
        <v>378.3</v>
      </c>
    </row>
    <row r="14" spans="1:3" x14ac:dyDescent="0.25">
      <c r="A14" s="280">
        <v>7</v>
      </c>
      <c r="B14" s="168" t="s">
        <v>2100</v>
      </c>
      <c r="C14" s="206">
        <v>396.7</v>
      </c>
    </row>
    <row r="15" spans="1:3" x14ac:dyDescent="0.25">
      <c r="A15" s="280">
        <v>8</v>
      </c>
      <c r="B15" s="168" t="s">
        <v>2101</v>
      </c>
      <c r="C15" s="206">
        <v>1082.7</v>
      </c>
    </row>
    <row r="16" spans="1:3" x14ac:dyDescent="0.25">
      <c r="A16" s="280">
        <v>9</v>
      </c>
      <c r="B16" s="168" t="s">
        <v>2909</v>
      </c>
      <c r="C16" s="206">
        <v>196.7</v>
      </c>
    </row>
    <row r="17" spans="1:3" x14ac:dyDescent="0.25">
      <c r="A17" s="280">
        <v>10</v>
      </c>
      <c r="B17" s="168" t="s">
        <v>2103</v>
      </c>
      <c r="C17" s="206">
        <v>543.5</v>
      </c>
    </row>
    <row r="18" spans="1:3" x14ac:dyDescent="0.25">
      <c r="A18" s="280">
        <v>11</v>
      </c>
      <c r="B18" s="168" t="s">
        <v>2104</v>
      </c>
      <c r="C18" s="206">
        <v>236.1</v>
      </c>
    </row>
    <row r="19" spans="1:3" x14ac:dyDescent="0.25">
      <c r="A19" s="280">
        <v>12</v>
      </c>
      <c r="B19" s="168" t="s">
        <v>2105</v>
      </c>
      <c r="C19" s="206">
        <v>251.2</v>
      </c>
    </row>
    <row r="20" spans="1:3" x14ac:dyDescent="0.25">
      <c r="A20" s="280">
        <v>13</v>
      </c>
      <c r="B20" s="168" t="s">
        <v>2106</v>
      </c>
      <c r="C20" s="206">
        <v>252.6</v>
      </c>
    </row>
    <row r="21" spans="1:3" x14ac:dyDescent="0.25">
      <c r="A21" s="280">
        <v>14</v>
      </c>
      <c r="B21" s="168" t="s">
        <v>2107</v>
      </c>
      <c r="C21" s="206">
        <v>273</v>
      </c>
    </row>
    <row r="22" spans="1:3" x14ac:dyDescent="0.25">
      <c r="A22" s="280">
        <v>15</v>
      </c>
      <c r="B22" s="168" t="s">
        <v>2108</v>
      </c>
      <c r="C22" s="206">
        <v>266.5</v>
      </c>
    </row>
    <row r="23" spans="1:3" x14ac:dyDescent="0.25">
      <c r="A23" s="280">
        <v>16</v>
      </c>
      <c r="B23" s="168" t="s">
        <v>2109</v>
      </c>
      <c r="C23" s="206">
        <v>289.5</v>
      </c>
    </row>
    <row r="24" spans="1:3" x14ac:dyDescent="0.25">
      <c r="A24" s="280">
        <v>17</v>
      </c>
      <c r="B24" s="168" t="s">
        <v>2110</v>
      </c>
      <c r="C24" s="206">
        <v>156</v>
      </c>
    </row>
    <row r="25" spans="1:3" x14ac:dyDescent="0.25">
      <c r="A25" s="280">
        <v>18</v>
      </c>
      <c r="B25" s="168" t="s">
        <v>2111</v>
      </c>
      <c r="C25" s="206">
        <v>405.6</v>
      </c>
    </row>
    <row r="26" spans="1:3" x14ac:dyDescent="0.25">
      <c r="A26" s="280">
        <v>19</v>
      </c>
      <c r="B26" s="168" t="s">
        <v>2112</v>
      </c>
      <c r="C26" s="206">
        <v>579.9</v>
      </c>
    </row>
    <row r="27" spans="1:3" x14ac:dyDescent="0.25">
      <c r="A27" s="280">
        <v>20</v>
      </c>
      <c r="B27" s="168" t="s">
        <v>2113</v>
      </c>
      <c r="C27" s="206">
        <v>272</v>
      </c>
    </row>
    <row r="28" spans="1:3" x14ac:dyDescent="0.25">
      <c r="A28" s="280">
        <v>21</v>
      </c>
      <c r="B28" s="168" t="s">
        <v>2114</v>
      </c>
      <c r="C28" s="206">
        <v>208.4</v>
      </c>
    </row>
    <row r="29" spans="1:3" x14ac:dyDescent="0.25">
      <c r="A29" s="280">
        <v>22</v>
      </c>
      <c r="B29" s="168" t="s">
        <v>2115</v>
      </c>
      <c r="C29" s="206">
        <v>280.5</v>
      </c>
    </row>
    <row r="30" spans="1:3" x14ac:dyDescent="0.25">
      <c r="A30" s="280">
        <v>23</v>
      </c>
      <c r="B30" s="168" t="s">
        <v>2116</v>
      </c>
      <c r="C30" s="206">
        <v>331.5</v>
      </c>
    </row>
    <row r="31" spans="1:3" x14ac:dyDescent="0.25">
      <c r="A31" s="280">
        <v>24</v>
      </c>
      <c r="B31" s="168" t="s">
        <v>2117</v>
      </c>
      <c r="C31" s="206">
        <v>385.6</v>
      </c>
    </row>
    <row r="32" spans="1:3" x14ac:dyDescent="0.25">
      <c r="A32" s="280">
        <v>25</v>
      </c>
      <c r="B32" s="168" t="s">
        <v>2118</v>
      </c>
      <c r="C32" s="206">
        <v>360.8</v>
      </c>
    </row>
    <row r="33" spans="1:3" x14ac:dyDescent="0.25">
      <c r="A33" s="280">
        <v>26</v>
      </c>
      <c r="B33" s="168" t="s">
        <v>2119</v>
      </c>
      <c r="C33" s="206">
        <v>134.19999999999999</v>
      </c>
    </row>
    <row r="34" spans="1:3" x14ac:dyDescent="0.25">
      <c r="A34" s="280">
        <v>27</v>
      </c>
      <c r="B34" s="168" t="s">
        <v>2120</v>
      </c>
      <c r="C34" s="206">
        <v>259.5</v>
      </c>
    </row>
    <row r="35" spans="1:3" x14ac:dyDescent="0.25">
      <c r="A35" s="280">
        <v>28</v>
      </c>
      <c r="B35" s="168" t="s">
        <v>2121</v>
      </c>
      <c r="C35" s="206">
        <v>208.7</v>
      </c>
    </row>
    <row r="36" spans="1:3" x14ac:dyDescent="0.25">
      <c r="A36" s="280">
        <v>29</v>
      </c>
      <c r="B36" s="168" t="s">
        <v>2122</v>
      </c>
      <c r="C36" s="206">
        <v>225.1</v>
      </c>
    </row>
    <row r="37" spans="1:3" x14ac:dyDescent="0.25">
      <c r="A37" s="280">
        <v>30</v>
      </c>
      <c r="B37" s="168" t="s">
        <v>2123</v>
      </c>
      <c r="C37" s="206">
        <v>268.10000000000002</v>
      </c>
    </row>
    <row r="38" spans="1:3" x14ac:dyDescent="0.25">
      <c r="A38" s="280">
        <v>31</v>
      </c>
      <c r="B38" s="168" t="s">
        <v>2124</v>
      </c>
      <c r="C38" s="206">
        <v>509.9</v>
      </c>
    </row>
    <row r="39" spans="1:3" x14ac:dyDescent="0.25">
      <c r="A39" s="280">
        <v>32</v>
      </c>
      <c r="B39" s="168" t="s">
        <v>2125</v>
      </c>
      <c r="C39" s="206">
        <v>191.6</v>
      </c>
    </row>
    <row r="40" spans="1:3" x14ac:dyDescent="0.25">
      <c r="A40" s="280">
        <v>33</v>
      </c>
      <c r="B40" s="168" t="s">
        <v>2126</v>
      </c>
      <c r="C40" s="206">
        <v>142</v>
      </c>
    </row>
    <row r="41" spans="1:3" x14ac:dyDescent="0.25">
      <c r="A41" s="280">
        <v>34</v>
      </c>
      <c r="B41" s="168" t="s">
        <v>2127</v>
      </c>
      <c r="C41" s="206">
        <v>319.89999999999998</v>
      </c>
    </row>
    <row r="42" spans="1:3" x14ac:dyDescent="0.25">
      <c r="A42" s="280">
        <v>35</v>
      </c>
      <c r="B42" s="168" t="s">
        <v>2128</v>
      </c>
      <c r="C42" s="206">
        <v>172.7</v>
      </c>
    </row>
    <row r="43" spans="1:3" x14ac:dyDescent="0.25">
      <c r="A43" s="280">
        <v>36</v>
      </c>
      <c r="B43" s="168" t="s">
        <v>2129</v>
      </c>
      <c r="C43" s="206">
        <v>133.19999999999999</v>
      </c>
    </row>
    <row r="44" spans="1:3" x14ac:dyDescent="0.25">
      <c r="A44" s="280">
        <v>37</v>
      </c>
      <c r="B44" s="168" t="s">
        <v>2130</v>
      </c>
      <c r="C44" s="206">
        <v>318.10000000000002</v>
      </c>
    </row>
    <row r="45" spans="1:3" x14ac:dyDescent="0.25">
      <c r="A45" s="280">
        <v>38</v>
      </c>
      <c r="B45" s="168" t="s">
        <v>2131</v>
      </c>
      <c r="C45" s="206">
        <v>280</v>
      </c>
    </row>
    <row r="46" spans="1:3" x14ac:dyDescent="0.25">
      <c r="A46" s="280">
        <v>39</v>
      </c>
      <c r="B46" s="168" t="s">
        <v>2132</v>
      </c>
      <c r="C46" s="206">
        <v>445.3</v>
      </c>
    </row>
    <row r="47" spans="1:3" x14ac:dyDescent="0.25">
      <c r="A47" s="280">
        <v>40</v>
      </c>
      <c r="B47" s="168" t="s">
        <v>2134</v>
      </c>
      <c r="C47" s="206">
        <v>204.7</v>
      </c>
    </row>
    <row r="48" spans="1:3" x14ac:dyDescent="0.25">
      <c r="A48" s="280">
        <v>41</v>
      </c>
      <c r="B48" s="168" t="s">
        <v>2135</v>
      </c>
      <c r="C48" s="206">
        <v>268.10000000000002</v>
      </c>
    </row>
    <row r="49" spans="1:3" x14ac:dyDescent="0.25">
      <c r="A49" s="280">
        <v>42</v>
      </c>
      <c r="B49" s="168" t="s">
        <v>2136</v>
      </c>
      <c r="C49" s="206">
        <v>260.39999999999998</v>
      </c>
    </row>
    <row r="50" spans="1:3" x14ac:dyDescent="0.25">
      <c r="A50" s="280">
        <v>43</v>
      </c>
      <c r="B50" s="168" t="s">
        <v>2137</v>
      </c>
      <c r="C50" s="206">
        <v>183.2</v>
      </c>
    </row>
    <row r="51" spans="1:3" x14ac:dyDescent="0.25">
      <c r="A51" s="280">
        <v>44</v>
      </c>
      <c r="B51" s="168" t="s">
        <v>2138</v>
      </c>
      <c r="C51" s="206">
        <v>145.19999999999999</v>
      </c>
    </row>
    <row r="52" spans="1:3" x14ac:dyDescent="0.25">
      <c r="A52" s="280">
        <v>45</v>
      </c>
      <c r="B52" s="168" t="s">
        <v>2139</v>
      </c>
      <c r="C52" s="206">
        <v>276.10000000000002</v>
      </c>
    </row>
    <row r="53" spans="1:3" s="225" customFormat="1" ht="12.75" x14ac:dyDescent="0.2">
      <c r="A53" s="282"/>
      <c r="B53" s="230" t="s">
        <v>339</v>
      </c>
      <c r="C53" s="231">
        <v>13403</v>
      </c>
    </row>
  </sheetData>
  <mergeCells count="1">
    <mergeCell ref="A4:C5"/>
  </mergeCells>
  <phoneticPr fontId="0" type="noConversion"/>
  <pageMargins left="0.70866141732283472" right="0.23622047244094491" top="0.39370078740157483" bottom="0.39370078740157483" header="0.31496062992125984" footer="0.19685039370078741"/>
  <pageSetup paperSize="9" scale="97" orientation="portrait" r:id="rId1"/>
  <headerFooter alignWithMargins="0">
    <oddFooter>&amp;L&amp;"Times New Roman,обычный"&amp;8 8753-12</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A3" sqref="A3:C4"/>
    </sheetView>
  </sheetViews>
  <sheetFormatPr defaultColWidth="9.140625" defaultRowHeight="15" x14ac:dyDescent="0.25"/>
  <cols>
    <col min="1" max="1" width="7.140625" style="166" customWidth="1"/>
    <col min="2" max="2" width="49.28515625" style="166" customWidth="1"/>
    <col min="3" max="3" width="21.42578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2487</v>
      </c>
    </row>
    <row r="2" spans="1:3" x14ac:dyDescent="0.25">
      <c r="A2" s="69"/>
      <c r="B2" s="69"/>
      <c r="C2" s="165" t="s">
        <v>2913</v>
      </c>
    </row>
    <row r="3" spans="1:3" x14ac:dyDescent="0.25">
      <c r="A3" s="524" t="s">
        <v>2486</v>
      </c>
      <c r="B3" s="524"/>
      <c r="C3" s="524"/>
    </row>
    <row r="4" spans="1:3" ht="42.7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280">
        <v>1</v>
      </c>
      <c r="B7" s="168" t="s">
        <v>2144</v>
      </c>
      <c r="C7" s="206">
        <v>9700.7999999999993</v>
      </c>
    </row>
    <row r="8" spans="1:3" x14ac:dyDescent="0.25">
      <c r="A8" s="280">
        <v>2</v>
      </c>
      <c r="B8" s="168" t="s">
        <v>2095</v>
      </c>
      <c r="C8" s="206">
        <v>480.8</v>
      </c>
    </row>
    <row r="9" spans="1:3" x14ac:dyDescent="0.25">
      <c r="A9" s="280">
        <v>3</v>
      </c>
      <c r="B9" s="168" t="s">
        <v>2150</v>
      </c>
      <c r="C9" s="206">
        <v>1759</v>
      </c>
    </row>
    <row r="10" spans="1:3" x14ac:dyDescent="0.25">
      <c r="A10" s="280">
        <v>4</v>
      </c>
      <c r="B10" s="168" t="s">
        <v>2096</v>
      </c>
      <c r="C10" s="206">
        <v>202.6</v>
      </c>
    </row>
    <row r="11" spans="1:3" x14ac:dyDescent="0.25">
      <c r="A11" s="280">
        <v>5</v>
      </c>
      <c r="B11" s="168" t="s">
        <v>1334</v>
      </c>
      <c r="C11" s="206">
        <v>277.2</v>
      </c>
    </row>
    <row r="12" spans="1:3" x14ac:dyDescent="0.25">
      <c r="A12" s="280">
        <v>6</v>
      </c>
      <c r="B12" s="168" t="s">
        <v>2098</v>
      </c>
      <c r="C12" s="206">
        <v>1108.9000000000001</v>
      </c>
    </row>
    <row r="13" spans="1:3" x14ac:dyDescent="0.25">
      <c r="A13" s="280">
        <v>7</v>
      </c>
      <c r="B13" s="168" t="s">
        <v>2099</v>
      </c>
      <c r="C13" s="206">
        <v>360.6</v>
      </c>
    </row>
    <row r="14" spans="1:3" x14ac:dyDescent="0.25">
      <c r="A14" s="280">
        <v>8</v>
      </c>
      <c r="B14" s="168" t="s">
        <v>2100</v>
      </c>
      <c r="C14" s="206">
        <v>1247.4000000000001</v>
      </c>
    </row>
    <row r="15" spans="1:3" x14ac:dyDescent="0.25">
      <c r="A15" s="280">
        <v>9</v>
      </c>
      <c r="B15" s="168" t="s">
        <v>2101</v>
      </c>
      <c r="C15" s="206">
        <v>554.4</v>
      </c>
    </row>
    <row r="16" spans="1:3" x14ac:dyDescent="0.25">
      <c r="A16" s="280">
        <v>10</v>
      </c>
      <c r="B16" s="168" t="s">
        <v>2909</v>
      </c>
      <c r="C16" s="206">
        <v>693</v>
      </c>
    </row>
    <row r="17" spans="1:3" x14ac:dyDescent="0.25">
      <c r="A17" s="280">
        <v>11</v>
      </c>
      <c r="B17" s="168" t="s">
        <v>2103</v>
      </c>
      <c r="C17" s="206">
        <v>943.2</v>
      </c>
    </row>
    <row r="18" spans="1:3" x14ac:dyDescent="0.25">
      <c r="A18" s="280">
        <v>12</v>
      </c>
      <c r="B18" s="168" t="s">
        <v>2104</v>
      </c>
      <c r="C18" s="206">
        <v>2200.8000000000002</v>
      </c>
    </row>
    <row r="19" spans="1:3" x14ac:dyDescent="0.25">
      <c r="A19" s="280">
        <v>13</v>
      </c>
      <c r="B19" s="168" t="s">
        <v>2105</v>
      </c>
      <c r="C19" s="206">
        <v>1247.4000000000001</v>
      </c>
    </row>
    <row r="20" spans="1:3" x14ac:dyDescent="0.25">
      <c r="A20" s="280">
        <v>14</v>
      </c>
      <c r="B20" s="168" t="s">
        <v>2106</v>
      </c>
      <c r="C20" s="206">
        <v>480.8</v>
      </c>
    </row>
    <row r="21" spans="1:3" x14ac:dyDescent="0.25">
      <c r="A21" s="280">
        <v>15</v>
      </c>
      <c r="B21" s="168" t="s">
        <v>2107</v>
      </c>
      <c r="C21" s="206">
        <v>202.6</v>
      </c>
    </row>
    <row r="22" spans="1:3" x14ac:dyDescent="0.25">
      <c r="A22" s="280">
        <v>16</v>
      </c>
      <c r="B22" s="168" t="s">
        <v>2108</v>
      </c>
      <c r="C22" s="206">
        <v>202.6</v>
      </c>
    </row>
    <row r="23" spans="1:3" x14ac:dyDescent="0.25">
      <c r="A23" s="280">
        <v>17</v>
      </c>
      <c r="B23" s="168" t="s">
        <v>2109</v>
      </c>
      <c r="C23" s="206">
        <v>970.2</v>
      </c>
    </row>
    <row r="24" spans="1:3" x14ac:dyDescent="0.25">
      <c r="A24" s="280">
        <v>18</v>
      </c>
      <c r="B24" s="168" t="s">
        <v>2110</v>
      </c>
      <c r="C24" s="206">
        <v>601</v>
      </c>
    </row>
    <row r="25" spans="1:3" x14ac:dyDescent="0.25">
      <c r="A25" s="280">
        <v>19</v>
      </c>
      <c r="B25" s="168" t="s">
        <v>2111</v>
      </c>
      <c r="C25" s="206">
        <v>202.6</v>
      </c>
    </row>
    <row r="26" spans="1:3" x14ac:dyDescent="0.25">
      <c r="A26" s="280">
        <v>20</v>
      </c>
      <c r="B26" s="168" t="s">
        <v>2112</v>
      </c>
      <c r="C26" s="206">
        <v>304</v>
      </c>
    </row>
    <row r="27" spans="1:3" x14ac:dyDescent="0.25">
      <c r="A27" s="280">
        <v>21</v>
      </c>
      <c r="B27" s="168" t="s">
        <v>2113</v>
      </c>
      <c r="C27" s="206">
        <v>480.8</v>
      </c>
    </row>
    <row r="28" spans="1:3" x14ac:dyDescent="0.25">
      <c r="A28" s="280">
        <v>22</v>
      </c>
      <c r="B28" s="168" t="s">
        <v>2114</v>
      </c>
      <c r="C28" s="206">
        <v>202.6</v>
      </c>
    </row>
    <row r="29" spans="1:3" x14ac:dyDescent="0.25">
      <c r="A29" s="280">
        <v>23</v>
      </c>
      <c r="B29" s="168" t="s">
        <v>2115</v>
      </c>
      <c r="C29" s="206">
        <v>480.8</v>
      </c>
    </row>
    <row r="30" spans="1:3" x14ac:dyDescent="0.25">
      <c r="A30" s="280">
        <v>24</v>
      </c>
      <c r="B30" s="168" t="s">
        <v>2116</v>
      </c>
      <c r="C30" s="206">
        <v>831.6</v>
      </c>
    </row>
    <row r="31" spans="1:3" x14ac:dyDescent="0.25">
      <c r="A31" s="280">
        <v>25</v>
      </c>
      <c r="B31" s="168" t="s">
        <v>2117</v>
      </c>
      <c r="C31" s="206">
        <v>375.3</v>
      </c>
    </row>
    <row r="32" spans="1:3" x14ac:dyDescent="0.25">
      <c r="A32" s="280">
        <v>26</v>
      </c>
      <c r="B32" s="168" t="s">
        <v>2118</v>
      </c>
      <c r="C32" s="206">
        <v>831.6</v>
      </c>
    </row>
    <row r="33" spans="1:3" x14ac:dyDescent="0.25">
      <c r="A33" s="280">
        <v>27</v>
      </c>
      <c r="B33" s="168" t="s">
        <v>2119</v>
      </c>
      <c r="C33" s="206">
        <v>601</v>
      </c>
    </row>
    <row r="34" spans="1:3" x14ac:dyDescent="0.25">
      <c r="A34" s="280">
        <v>28</v>
      </c>
      <c r="B34" s="168" t="s">
        <v>2120</v>
      </c>
      <c r="C34" s="206">
        <v>480.8</v>
      </c>
    </row>
    <row r="35" spans="1:3" x14ac:dyDescent="0.25">
      <c r="A35" s="280">
        <v>29</v>
      </c>
      <c r="B35" s="168" t="s">
        <v>2121</v>
      </c>
      <c r="C35" s="206">
        <v>202.6</v>
      </c>
    </row>
    <row r="36" spans="1:3" x14ac:dyDescent="0.25">
      <c r="A36" s="280">
        <v>30</v>
      </c>
      <c r="B36" s="168" t="s">
        <v>2122</v>
      </c>
      <c r="C36" s="206">
        <v>202.6</v>
      </c>
    </row>
    <row r="37" spans="1:3" x14ac:dyDescent="0.25">
      <c r="A37" s="280">
        <v>31</v>
      </c>
      <c r="B37" s="168" t="s">
        <v>2123</v>
      </c>
      <c r="C37" s="206">
        <v>480.8</v>
      </c>
    </row>
    <row r="38" spans="1:3" x14ac:dyDescent="0.25">
      <c r="A38" s="280">
        <v>32</v>
      </c>
      <c r="B38" s="168" t="s">
        <v>2124</v>
      </c>
      <c r="C38" s="206">
        <v>2358</v>
      </c>
    </row>
    <row r="39" spans="1:3" x14ac:dyDescent="0.25">
      <c r="A39" s="280">
        <v>33</v>
      </c>
      <c r="B39" s="168" t="s">
        <v>2125</v>
      </c>
      <c r="C39" s="206">
        <v>304</v>
      </c>
    </row>
    <row r="40" spans="1:3" x14ac:dyDescent="0.25">
      <c r="A40" s="280">
        <v>34</v>
      </c>
      <c r="B40" s="168" t="s">
        <v>2126</v>
      </c>
      <c r="C40" s="206">
        <v>202.6</v>
      </c>
    </row>
    <row r="41" spans="1:3" x14ac:dyDescent="0.25">
      <c r="A41" s="280">
        <v>35</v>
      </c>
      <c r="B41" s="168" t="s">
        <v>2127</v>
      </c>
      <c r="C41" s="206">
        <v>304</v>
      </c>
    </row>
    <row r="42" spans="1:3" x14ac:dyDescent="0.25">
      <c r="A42" s="280">
        <v>36</v>
      </c>
      <c r="B42" s="168" t="s">
        <v>2128</v>
      </c>
      <c r="C42" s="206">
        <v>202.6</v>
      </c>
    </row>
    <row r="43" spans="1:3" x14ac:dyDescent="0.25">
      <c r="A43" s="280">
        <v>37</v>
      </c>
      <c r="B43" s="168" t="s">
        <v>2129</v>
      </c>
      <c r="C43" s="206">
        <v>202.6</v>
      </c>
    </row>
    <row r="44" spans="1:3" x14ac:dyDescent="0.25">
      <c r="A44" s="280">
        <v>38</v>
      </c>
      <c r="B44" s="168" t="s">
        <v>2130</v>
      </c>
      <c r="C44" s="206">
        <v>202.6</v>
      </c>
    </row>
    <row r="45" spans="1:3" x14ac:dyDescent="0.25">
      <c r="A45" s="280">
        <v>39</v>
      </c>
      <c r="B45" s="168" t="s">
        <v>2131</v>
      </c>
      <c r="C45" s="206">
        <v>375.3</v>
      </c>
    </row>
    <row r="46" spans="1:3" x14ac:dyDescent="0.25">
      <c r="A46" s="280">
        <v>40</v>
      </c>
      <c r="B46" s="168" t="s">
        <v>2132</v>
      </c>
      <c r="C46" s="206">
        <v>1108.9000000000001</v>
      </c>
    </row>
    <row r="47" spans="1:3" x14ac:dyDescent="0.25">
      <c r="A47" s="280">
        <v>41</v>
      </c>
      <c r="B47" s="168" t="s">
        <v>324</v>
      </c>
      <c r="C47" s="206">
        <v>277.2</v>
      </c>
    </row>
    <row r="48" spans="1:3" x14ac:dyDescent="0.25">
      <c r="A48" s="280">
        <v>42</v>
      </c>
      <c r="B48" s="168" t="s">
        <v>2133</v>
      </c>
      <c r="C48" s="206">
        <v>277.2</v>
      </c>
    </row>
    <row r="49" spans="1:3" x14ac:dyDescent="0.25">
      <c r="A49" s="280">
        <v>43</v>
      </c>
      <c r="B49" s="168" t="s">
        <v>2134</v>
      </c>
      <c r="C49" s="206">
        <v>291.7</v>
      </c>
    </row>
    <row r="50" spans="1:3" x14ac:dyDescent="0.25">
      <c r="A50" s="280">
        <v>44</v>
      </c>
      <c r="B50" s="168" t="s">
        <v>2135</v>
      </c>
      <c r="C50" s="206">
        <v>291.7</v>
      </c>
    </row>
    <row r="51" spans="1:3" x14ac:dyDescent="0.25">
      <c r="A51" s="280">
        <v>45</v>
      </c>
      <c r="B51" s="168" t="s">
        <v>2136</v>
      </c>
      <c r="C51" s="206">
        <v>291.7</v>
      </c>
    </row>
    <row r="52" spans="1:3" x14ac:dyDescent="0.25">
      <c r="A52" s="280">
        <v>46</v>
      </c>
      <c r="B52" s="168" t="s">
        <v>2137</v>
      </c>
      <c r="C52" s="206">
        <v>480.8</v>
      </c>
    </row>
    <row r="53" spans="1:3" x14ac:dyDescent="0.25">
      <c r="A53" s="280">
        <v>47</v>
      </c>
      <c r="B53" s="168" t="s">
        <v>2138</v>
      </c>
      <c r="C53" s="206">
        <v>202.6</v>
      </c>
    </row>
    <row r="54" spans="1:3" x14ac:dyDescent="0.25">
      <c r="A54" s="280">
        <v>48</v>
      </c>
      <c r="B54" s="168" t="s">
        <v>2139</v>
      </c>
      <c r="C54" s="206">
        <v>304</v>
      </c>
    </row>
    <row r="55" spans="1:3" s="225" customFormat="1" ht="12.75" x14ac:dyDescent="0.2">
      <c r="A55" s="282"/>
      <c r="B55" s="230" t="s">
        <v>339</v>
      </c>
      <c r="C55" s="231">
        <v>36587.9</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3" orientation="portrait" r:id="rId1"/>
  <headerFooter alignWithMargins="0">
    <oddFooter>&amp;L&amp;"Times New Roman,обычный"&amp;8 8753-12</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workbookViewId="0">
      <selection activeCell="B18" sqref="B18"/>
    </sheetView>
  </sheetViews>
  <sheetFormatPr defaultColWidth="9.140625" defaultRowHeight="15" x14ac:dyDescent="0.25"/>
  <cols>
    <col min="1" max="1" width="7.140625" style="166" customWidth="1"/>
    <col min="2" max="2" width="49.28515625" style="166" customWidth="1"/>
    <col min="3" max="3" width="22.855468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2488</v>
      </c>
    </row>
    <row r="2" spans="1:3" x14ac:dyDescent="0.25">
      <c r="A2" s="69" t="s">
        <v>187</v>
      </c>
      <c r="B2" s="126"/>
      <c r="C2" s="165" t="s">
        <v>2913</v>
      </c>
    </row>
    <row r="3" spans="1:3" x14ac:dyDescent="0.25">
      <c r="A3" s="524" t="s">
        <v>2595</v>
      </c>
      <c r="B3" s="524"/>
      <c r="C3" s="524"/>
    </row>
    <row r="4" spans="1:3" ht="33.7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280">
        <v>1</v>
      </c>
      <c r="B7" s="168" t="s">
        <v>2095</v>
      </c>
      <c r="C7" s="206">
        <v>56.8</v>
      </c>
    </row>
    <row r="8" spans="1:3" x14ac:dyDescent="0.25">
      <c r="A8" s="280">
        <v>2</v>
      </c>
      <c r="B8" s="168" t="s">
        <v>2150</v>
      </c>
      <c r="C8" s="206">
        <v>583.29999999999995</v>
      </c>
    </row>
    <row r="9" spans="1:3" x14ac:dyDescent="0.25">
      <c r="A9" s="280">
        <v>3</v>
      </c>
      <c r="B9" s="168" t="s">
        <v>2096</v>
      </c>
      <c r="C9" s="206">
        <v>28.8</v>
      </c>
    </row>
    <row r="10" spans="1:3" x14ac:dyDescent="0.25">
      <c r="A10" s="280">
        <v>4</v>
      </c>
      <c r="B10" s="168" t="s">
        <v>1334</v>
      </c>
      <c r="C10" s="206">
        <v>230.9</v>
      </c>
    </row>
    <row r="11" spans="1:3" x14ac:dyDescent="0.25">
      <c r="A11" s="280">
        <v>5</v>
      </c>
      <c r="B11" s="168" t="s">
        <v>2098</v>
      </c>
      <c r="C11" s="206">
        <v>131.30000000000001</v>
      </c>
    </row>
    <row r="12" spans="1:3" x14ac:dyDescent="0.25">
      <c r="A12" s="280">
        <v>6</v>
      </c>
      <c r="B12" s="168" t="s">
        <v>2099</v>
      </c>
      <c r="C12" s="206">
        <v>120.6</v>
      </c>
    </row>
    <row r="13" spans="1:3" x14ac:dyDescent="0.25">
      <c r="A13" s="280">
        <v>7</v>
      </c>
      <c r="B13" s="168" t="s">
        <v>2100</v>
      </c>
      <c r="C13" s="206">
        <v>204.8</v>
      </c>
    </row>
    <row r="14" spans="1:3" x14ac:dyDescent="0.25">
      <c r="A14" s="280">
        <v>8</v>
      </c>
      <c r="B14" s="168" t="s">
        <v>2101</v>
      </c>
      <c r="C14" s="206">
        <v>427.9</v>
      </c>
    </row>
    <row r="15" spans="1:3" x14ac:dyDescent="0.25">
      <c r="A15" s="280">
        <v>9</v>
      </c>
      <c r="B15" s="168" t="s">
        <v>2909</v>
      </c>
      <c r="C15" s="206">
        <v>283.39999999999998</v>
      </c>
    </row>
    <row r="16" spans="1:3" x14ac:dyDescent="0.25">
      <c r="A16" s="280">
        <v>10</v>
      </c>
      <c r="B16" s="168" t="s">
        <v>2103</v>
      </c>
      <c r="C16" s="206">
        <v>515.20000000000005</v>
      </c>
    </row>
    <row r="17" spans="1:3" x14ac:dyDescent="0.25">
      <c r="A17" s="280">
        <v>11</v>
      </c>
      <c r="B17" s="168" t="s">
        <v>2104</v>
      </c>
      <c r="C17" s="206">
        <v>500.3</v>
      </c>
    </row>
    <row r="18" spans="1:3" x14ac:dyDescent="0.25">
      <c r="A18" s="280">
        <v>12</v>
      </c>
      <c r="B18" s="168" t="s">
        <v>2105</v>
      </c>
      <c r="C18" s="206">
        <v>223.1</v>
      </c>
    </row>
    <row r="19" spans="1:3" x14ac:dyDescent="0.25">
      <c r="A19" s="280">
        <v>13</v>
      </c>
      <c r="B19" s="168" t="s">
        <v>2106</v>
      </c>
      <c r="C19" s="206">
        <v>52.3</v>
      </c>
    </row>
    <row r="20" spans="1:3" x14ac:dyDescent="0.25">
      <c r="A20" s="280">
        <v>14</v>
      </c>
      <c r="B20" s="168" t="s">
        <v>2107</v>
      </c>
      <c r="C20" s="206">
        <v>34.5</v>
      </c>
    </row>
    <row r="21" spans="1:3" x14ac:dyDescent="0.25">
      <c r="A21" s="280">
        <v>15</v>
      </c>
      <c r="B21" s="168" t="s">
        <v>2108</v>
      </c>
      <c r="C21" s="206">
        <v>19.100000000000001</v>
      </c>
    </row>
    <row r="22" spans="1:3" x14ac:dyDescent="0.25">
      <c r="A22" s="280">
        <v>16</v>
      </c>
      <c r="B22" s="168" t="s">
        <v>2109</v>
      </c>
      <c r="C22" s="206">
        <v>165.4</v>
      </c>
    </row>
    <row r="23" spans="1:3" x14ac:dyDescent="0.25">
      <c r="A23" s="280">
        <v>17</v>
      </c>
      <c r="B23" s="168" t="s">
        <v>2110</v>
      </c>
      <c r="C23" s="206">
        <v>136.5</v>
      </c>
    </row>
    <row r="24" spans="1:3" x14ac:dyDescent="0.25">
      <c r="A24" s="280">
        <v>18</v>
      </c>
      <c r="B24" s="168" t="s">
        <v>2111</v>
      </c>
      <c r="C24" s="206">
        <v>19.100000000000001</v>
      </c>
    </row>
    <row r="25" spans="1:3" x14ac:dyDescent="0.25">
      <c r="A25" s="280">
        <v>19</v>
      </c>
      <c r="B25" s="168" t="s">
        <v>2112</v>
      </c>
      <c r="C25" s="206">
        <v>56.8</v>
      </c>
    </row>
    <row r="26" spans="1:3" x14ac:dyDescent="0.25">
      <c r="A26" s="280">
        <v>20</v>
      </c>
      <c r="B26" s="168" t="s">
        <v>2113</v>
      </c>
      <c r="C26" s="206">
        <v>52.3</v>
      </c>
    </row>
    <row r="27" spans="1:3" x14ac:dyDescent="0.25">
      <c r="A27" s="280">
        <v>21</v>
      </c>
      <c r="B27" s="168" t="s">
        <v>2114</v>
      </c>
      <c r="C27" s="206">
        <v>57.5</v>
      </c>
    </row>
    <row r="28" spans="1:3" x14ac:dyDescent="0.25">
      <c r="A28" s="280">
        <v>22</v>
      </c>
      <c r="B28" s="168" t="s">
        <v>2115</v>
      </c>
      <c r="C28" s="206">
        <v>45.5</v>
      </c>
    </row>
    <row r="29" spans="1:3" x14ac:dyDescent="0.25">
      <c r="A29" s="280">
        <v>23</v>
      </c>
      <c r="B29" s="168" t="s">
        <v>2117</v>
      </c>
      <c r="C29" s="206">
        <v>113.7</v>
      </c>
    </row>
    <row r="30" spans="1:3" x14ac:dyDescent="0.25">
      <c r="A30" s="280">
        <v>24</v>
      </c>
      <c r="B30" s="168" t="s">
        <v>2118</v>
      </c>
      <c r="C30" s="206">
        <v>131.30000000000001</v>
      </c>
    </row>
    <row r="31" spans="1:3" x14ac:dyDescent="0.25">
      <c r="A31" s="280">
        <v>25</v>
      </c>
      <c r="B31" s="168" t="s">
        <v>2119</v>
      </c>
      <c r="C31" s="206">
        <v>75.099999999999994</v>
      </c>
    </row>
    <row r="32" spans="1:3" x14ac:dyDescent="0.25">
      <c r="A32" s="280">
        <v>26</v>
      </c>
      <c r="B32" s="168" t="s">
        <v>2120</v>
      </c>
      <c r="C32" s="206">
        <v>159.19999999999999</v>
      </c>
    </row>
    <row r="33" spans="1:3" x14ac:dyDescent="0.25">
      <c r="A33" s="280">
        <v>27</v>
      </c>
      <c r="B33" s="168" t="s">
        <v>2121</v>
      </c>
      <c r="C33" s="206">
        <v>53.7</v>
      </c>
    </row>
    <row r="34" spans="1:3" x14ac:dyDescent="0.25">
      <c r="A34" s="280">
        <v>28</v>
      </c>
      <c r="B34" s="168" t="s">
        <v>2122</v>
      </c>
      <c r="C34" s="206">
        <v>120.7</v>
      </c>
    </row>
    <row r="35" spans="1:3" x14ac:dyDescent="0.25">
      <c r="A35" s="280">
        <v>29</v>
      </c>
      <c r="B35" s="168" t="s">
        <v>2123</v>
      </c>
      <c r="C35" s="206">
        <v>86.4</v>
      </c>
    </row>
    <row r="36" spans="1:3" x14ac:dyDescent="0.25">
      <c r="A36" s="280">
        <v>30</v>
      </c>
      <c r="B36" s="168" t="s">
        <v>2124</v>
      </c>
      <c r="C36" s="206">
        <v>105</v>
      </c>
    </row>
    <row r="37" spans="1:3" x14ac:dyDescent="0.25">
      <c r="A37" s="280">
        <v>31</v>
      </c>
      <c r="B37" s="168" t="s">
        <v>2125</v>
      </c>
      <c r="C37" s="206">
        <v>63.3</v>
      </c>
    </row>
    <row r="38" spans="1:3" x14ac:dyDescent="0.25">
      <c r="A38" s="280">
        <v>32</v>
      </c>
      <c r="B38" s="168" t="s">
        <v>2127</v>
      </c>
      <c r="C38" s="206">
        <v>109.2</v>
      </c>
    </row>
    <row r="39" spans="1:3" x14ac:dyDescent="0.25">
      <c r="A39" s="280">
        <v>33</v>
      </c>
      <c r="B39" s="168" t="s">
        <v>2128</v>
      </c>
      <c r="C39" s="206">
        <v>9.6</v>
      </c>
    </row>
    <row r="40" spans="1:3" x14ac:dyDescent="0.25">
      <c r="A40" s="280">
        <v>34</v>
      </c>
      <c r="B40" s="168" t="s">
        <v>2129</v>
      </c>
      <c r="C40" s="206">
        <v>9.6</v>
      </c>
    </row>
    <row r="41" spans="1:3" x14ac:dyDescent="0.25">
      <c r="A41" s="280">
        <v>35</v>
      </c>
      <c r="B41" s="168" t="s">
        <v>2130</v>
      </c>
      <c r="C41" s="206">
        <v>53.7</v>
      </c>
    </row>
    <row r="42" spans="1:3" x14ac:dyDescent="0.25">
      <c r="A42" s="280">
        <v>36</v>
      </c>
      <c r="B42" s="168" t="s">
        <v>2131</v>
      </c>
      <c r="C42" s="206">
        <v>71.099999999999994</v>
      </c>
    </row>
    <row r="43" spans="1:3" x14ac:dyDescent="0.25">
      <c r="A43" s="280">
        <v>37</v>
      </c>
      <c r="B43" s="168" t="s">
        <v>2132</v>
      </c>
      <c r="C43" s="206">
        <v>236.3</v>
      </c>
    </row>
    <row r="44" spans="1:3" x14ac:dyDescent="0.25">
      <c r="A44" s="280">
        <v>38</v>
      </c>
      <c r="B44" s="168" t="s">
        <v>2134</v>
      </c>
      <c r="C44" s="206">
        <v>55.3</v>
      </c>
    </row>
    <row r="45" spans="1:3" x14ac:dyDescent="0.25">
      <c r="A45" s="280">
        <v>39</v>
      </c>
      <c r="B45" s="168" t="s">
        <v>2135</v>
      </c>
      <c r="C45" s="206">
        <v>41.4</v>
      </c>
    </row>
    <row r="46" spans="1:3" x14ac:dyDescent="0.25">
      <c r="A46" s="280">
        <v>40</v>
      </c>
      <c r="B46" s="168" t="s">
        <v>2136</v>
      </c>
      <c r="C46" s="206">
        <v>77.3</v>
      </c>
    </row>
    <row r="47" spans="1:3" x14ac:dyDescent="0.25">
      <c r="A47" s="280">
        <v>41</v>
      </c>
      <c r="B47" s="168" t="s">
        <v>2138</v>
      </c>
      <c r="C47" s="206">
        <v>38.4</v>
      </c>
    </row>
    <row r="48" spans="1:3" s="225" customFormat="1" ht="12.75" x14ac:dyDescent="0.2">
      <c r="A48" s="283"/>
      <c r="B48" s="168" t="s">
        <v>2482</v>
      </c>
      <c r="C48" s="206">
        <v>292.39999999999998</v>
      </c>
    </row>
    <row r="49" spans="1:3" s="225" customFormat="1" ht="12.75" x14ac:dyDescent="0.2">
      <c r="A49" s="282"/>
      <c r="B49" s="230" t="s">
        <v>339</v>
      </c>
      <c r="C49" s="231">
        <v>5848.1</v>
      </c>
    </row>
  </sheetData>
  <mergeCells count="1">
    <mergeCell ref="A3:C4"/>
  </mergeCells>
  <phoneticPr fontId="0" type="noConversion"/>
  <pageMargins left="0.70866141732283472" right="0.23622047244094491" top="0.39370078740157483" bottom="0.39370078740157483" header="0.31496062992125984" footer="0.19685039370078741"/>
  <pageSetup paperSize="9" orientation="portrait" r:id="rId1"/>
  <headerFooter alignWithMargins="0">
    <oddFooter>&amp;L&amp;"Times New Roman,обычный"&amp;8 8753-12</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6" sqref="B6"/>
    </sheetView>
  </sheetViews>
  <sheetFormatPr defaultColWidth="9.140625" defaultRowHeight="15" x14ac:dyDescent="0.25"/>
  <cols>
    <col min="1" max="1" width="7.140625" style="166" customWidth="1"/>
    <col min="2" max="2" width="49.28515625" style="166" customWidth="1"/>
    <col min="3" max="3" width="22.28515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2489</v>
      </c>
    </row>
    <row r="2" spans="1:3" x14ac:dyDescent="0.25">
      <c r="A2" s="69"/>
      <c r="B2" s="69"/>
      <c r="C2" s="165" t="s">
        <v>2913</v>
      </c>
    </row>
    <row r="3" spans="1:3" ht="11.25" customHeight="1" x14ac:dyDescent="0.25">
      <c r="A3" s="524" t="s">
        <v>2916</v>
      </c>
      <c r="B3" s="524"/>
      <c r="C3" s="524"/>
    </row>
    <row r="4" spans="1:3" ht="82.5" customHeight="1" x14ac:dyDescent="0.25">
      <c r="A4" s="524"/>
      <c r="B4" s="524"/>
      <c r="C4" s="524"/>
    </row>
    <row r="5" spans="1:3" x14ac:dyDescent="0.25">
      <c r="A5" s="69" t="s">
        <v>187</v>
      </c>
      <c r="B5" s="69"/>
      <c r="C5" s="69"/>
    </row>
    <row r="6" spans="1:3" ht="27" customHeight="1" x14ac:dyDescent="0.25">
      <c r="A6" s="353" t="s">
        <v>2907</v>
      </c>
      <c r="B6" s="360" t="s">
        <v>2094</v>
      </c>
      <c r="C6" s="353" t="s">
        <v>2908</v>
      </c>
    </row>
    <row r="7" spans="1:3" x14ac:dyDescent="0.25">
      <c r="A7" s="280">
        <v>1</v>
      </c>
      <c r="B7" s="168" t="s">
        <v>2150</v>
      </c>
      <c r="C7" s="206">
        <v>18496.5</v>
      </c>
    </row>
    <row r="8" spans="1:3" x14ac:dyDescent="0.25">
      <c r="A8" s="280">
        <v>2</v>
      </c>
      <c r="B8" s="168" t="s">
        <v>2098</v>
      </c>
      <c r="C8" s="206">
        <v>2022.5</v>
      </c>
    </row>
    <row r="9" spans="1:3" x14ac:dyDescent="0.25">
      <c r="A9" s="280">
        <v>3</v>
      </c>
      <c r="B9" s="168" t="s">
        <v>2099</v>
      </c>
      <c r="C9" s="206">
        <v>1269.5999999999999</v>
      </c>
    </row>
    <row r="10" spans="1:3" x14ac:dyDescent="0.25">
      <c r="A10" s="280">
        <v>4</v>
      </c>
      <c r="B10" s="168" t="s">
        <v>2103</v>
      </c>
      <c r="C10" s="206">
        <v>3150.9</v>
      </c>
    </row>
    <row r="11" spans="1:3" x14ac:dyDescent="0.25">
      <c r="A11" s="280">
        <v>5</v>
      </c>
      <c r="B11" s="168" t="s">
        <v>2104</v>
      </c>
      <c r="C11" s="206">
        <v>3988.4</v>
      </c>
    </row>
    <row r="12" spans="1:3" x14ac:dyDescent="0.25">
      <c r="A12" s="280">
        <v>6</v>
      </c>
      <c r="B12" s="168" t="s">
        <v>2105</v>
      </c>
      <c r="C12" s="206">
        <v>2598.9</v>
      </c>
    </row>
    <row r="13" spans="1:3" x14ac:dyDescent="0.25">
      <c r="A13" s="280">
        <v>7</v>
      </c>
      <c r="B13" s="168" t="s">
        <v>2109</v>
      </c>
      <c r="C13" s="206">
        <v>3788.8</v>
      </c>
    </row>
    <row r="14" spans="1:3" x14ac:dyDescent="0.25">
      <c r="A14" s="280">
        <v>8</v>
      </c>
      <c r="B14" s="168" t="s">
        <v>2117</v>
      </c>
      <c r="C14" s="206">
        <v>1111.5999999999999</v>
      </c>
    </row>
    <row r="15" spans="1:3" s="225" customFormat="1" ht="12.75" x14ac:dyDescent="0.2">
      <c r="A15" s="282"/>
      <c r="B15" s="230" t="s">
        <v>339</v>
      </c>
      <c r="C15" s="231">
        <v>36427.199999999997</v>
      </c>
    </row>
  </sheetData>
  <mergeCells count="1">
    <mergeCell ref="A3:C4"/>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topLeftCell="A28" workbookViewId="0">
      <selection activeCell="B18" sqref="B18"/>
    </sheetView>
  </sheetViews>
  <sheetFormatPr defaultColWidth="9.140625" defaultRowHeight="15" x14ac:dyDescent="0.25"/>
  <cols>
    <col min="1" max="1" width="7.140625" style="166" customWidth="1"/>
    <col min="2" max="2" width="49.28515625" style="166" customWidth="1"/>
    <col min="3" max="3" width="23.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2491</v>
      </c>
    </row>
    <row r="2" spans="1:3" x14ac:dyDescent="0.25">
      <c r="A2" s="69"/>
      <c r="B2" s="69"/>
      <c r="C2" s="165" t="s">
        <v>2913</v>
      </c>
    </row>
    <row r="3" spans="1:3" x14ac:dyDescent="0.25">
      <c r="A3" s="524" t="s">
        <v>2490</v>
      </c>
      <c r="B3" s="524"/>
      <c r="C3" s="524"/>
    </row>
    <row r="4" spans="1:3" ht="33.7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280">
        <v>1</v>
      </c>
      <c r="B7" s="168" t="s">
        <v>2144</v>
      </c>
      <c r="C7" s="206">
        <v>22194.6</v>
      </c>
    </row>
    <row r="8" spans="1:3" x14ac:dyDescent="0.25">
      <c r="A8" s="280">
        <v>2</v>
      </c>
      <c r="B8" s="168" t="s">
        <v>2095</v>
      </c>
      <c r="C8" s="206">
        <v>3543</v>
      </c>
    </row>
    <row r="9" spans="1:3" x14ac:dyDescent="0.25">
      <c r="A9" s="280">
        <v>3</v>
      </c>
      <c r="B9" s="168" t="s">
        <v>2150</v>
      </c>
      <c r="C9" s="206">
        <v>3716.1</v>
      </c>
    </row>
    <row r="10" spans="1:3" x14ac:dyDescent="0.25">
      <c r="A10" s="280">
        <v>4</v>
      </c>
      <c r="B10" s="168" t="s">
        <v>2096</v>
      </c>
      <c r="C10" s="206">
        <v>1466.1</v>
      </c>
    </row>
    <row r="11" spans="1:3" x14ac:dyDescent="0.25">
      <c r="A11" s="280">
        <v>5</v>
      </c>
      <c r="B11" s="168" t="s">
        <v>1334</v>
      </c>
      <c r="C11" s="206">
        <v>2453.6</v>
      </c>
    </row>
    <row r="12" spans="1:3" x14ac:dyDescent="0.25">
      <c r="A12" s="280">
        <v>6</v>
      </c>
      <c r="B12" s="168" t="s">
        <v>2098</v>
      </c>
      <c r="C12" s="206">
        <v>5355.2</v>
      </c>
    </row>
    <row r="13" spans="1:3" x14ac:dyDescent="0.25">
      <c r="A13" s="280">
        <v>7</v>
      </c>
      <c r="B13" s="168" t="s">
        <v>2099</v>
      </c>
      <c r="C13" s="206">
        <v>2097.3000000000002</v>
      </c>
    </row>
    <row r="14" spans="1:3" x14ac:dyDescent="0.25">
      <c r="A14" s="280">
        <v>8</v>
      </c>
      <c r="B14" s="168" t="s">
        <v>2100</v>
      </c>
      <c r="C14" s="206">
        <v>6006.8</v>
      </c>
    </row>
    <row r="15" spans="1:3" x14ac:dyDescent="0.25">
      <c r="A15" s="280">
        <v>9</v>
      </c>
      <c r="B15" s="168" t="s">
        <v>2101</v>
      </c>
      <c r="C15" s="206">
        <v>4662.8999999999996</v>
      </c>
    </row>
    <row r="16" spans="1:3" x14ac:dyDescent="0.25">
      <c r="A16" s="280">
        <v>10</v>
      </c>
      <c r="B16" s="168" t="s">
        <v>2909</v>
      </c>
      <c r="C16" s="206">
        <v>8989.7999999999993</v>
      </c>
    </row>
    <row r="17" spans="1:3" x14ac:dyDescent="0.25">
      <c r="A17" s="280">
        <v>11</v>
      </c>
      <c r="B17" s="168" t="s">
        <v>2103</v>
      </c>
      <c r="C17" s="206">
        <v>3135.7</v>
      </c>
    </row>
    <row r="18" spans="1:3" x14ac:dyDescent="0.25">
      <c r="A18" s="280">
        <v>12</v>
      </c>
      <c r="B18" s="168" t="s">
        <v>2104</v>
      </c>
      <c r="C18" s="206">
        <v>8826.9</v>
      </c>
    </row>
    <row r="19" spans="1:3" x14ac:dyDescent="0.25">
      <c r="A19" s="280">
        <v>13</v>
      </c>
      <c r="B19" s="168" t="s">
        <v>2105</v>
      </c>
      <c r="C19" s="206">
        <v>5171.8999999999996</v>
      </c>
    </row>
    <row r="20" spans="1:3" x14ac:dyDescent="0.25">
      <c r="A20" s="280">
        <v>14</v>
      </c>
      <c r="B20" s="168" t="s">
        <v>2106</v>
      </c>
      <c r="C20" s="206">
        <v>4510.2</v>
      </c>
    </row>
    <row r="21" spans="1:3" x14ac:dyDescent="0.25">
      <c r="A21" s="280">
        <v>15</v>
      </c>
      <c r="B21" s="168" t="s">
        <v>2107</v>
      </c>
      <c r="C21" s="206">
        <v>3410.6</v>
      </c>
    </row>
    <row r="22" spans="1:3" x14ac:dyDescent="0.25">
      <c r="A22" s="280">
        <v>16</v>
      </c>
      <c r="B22" s="168" t="s">
        <v>2108</v>
      </c>
      <c r="C22" s="206">
        <v>3726.2</v>
      </c>
    </row>
    <row r="23" spans="1:3" x14ac:dyDescent="0.25">
      <c r="A23" s="280">
        <v>17</v>
      </c>
      <c r="B23" s="168" t="s">
        <v>2109</v>
      </c>
      <c r="C23" s="206">
        <v>8725.1</v>
      </c>
    </row>
    <row r="24" spans="1:3" x14ac:dyDescent="0.25">
      <c r="A24" s="280">
        <v>18</v>
      </c>
      <c r="B24" s="168" t="s">
        <v>2110</v>
      </c>
      <c r="C24" s="206">
        <v>3064.5</v>
      </c>
    </row>
    <row r="25" spans="1:3" x14ac:dyDescent="0.25">
      <c r="A25" s="280">
        <v>19</v>
      </c>
      <c r="B25" s="168" t="s">
        <v>2111</v>
      </c>
      <c r="C25" s="206">
        <v>2606.3000000000002</v>
      </c>
    </row>
    <row r="26" spans="1:3" x14ac:dyDescent="0.25">
      <c r="A26" s="280">
        <v>20</v>
      </c>
      <c r="B26" s="168" t="s">
        <v>2112</v>
      </c>
      <c r="C26" s="206">
        <v>3156.1</v>
      </c>
    </row>
    <row r="27" spans="1:3" x14ac:dyDescent="0.25">
      <c r="A27" s="280">
        <v>21</v>
      </c>
      <c r="B27" s="168" t="s">
        <v>2113</v>
      </c>
      <c r="C27" s="206">
        <v>5569</v>
      </c>
    </row>
    <row r="28" spans="1:3" x14ac:dyDescent="0.25">
      <c r="A28" s="280">
        <v>22</v>
      </c>
      <c r="B28" s="168" t="s">
        <v>2114</v>
      </c>
      <c r="C28" s="206">
        <v>1771.5</v>
      </c>
    </row>
    <row r="29" spans="1:3" x14ac:dyDescent="0.25">
      <c r="A29" s="280">
        <v>23</v>
      </c>
      <c r="B29" s="168" t="s">
        <v>2115</v>
      </c>
      <c r="C29" s="206">
        <v>8114.3</v>
      </c>
    </row>
    <row r="30" spans="1:3" x14ac:dyDescent="0.25">
      <c r="A30" s="280">
        <v>24</v>
      </c>
      <c r="B30" s="168" t="s">
        <v>2116</v>
      </c>
      <c r="C30" s="206">
        <v>9336</v>
      </c>
    </row>
    <row r="31" spans="1:3" x14ac:dyDescent="0.25">
      <c r="A31" s="280">
        <v>25</v>
      </c>
      <c r="B31" s="168" t="s">
        <v>2117</v>
      </c>
      <c r="C31" s="206">
        <v>3767</v>
      </c>
    </row>
    <row r="32" spans="1:3" x14ac:dyDescent="0.25">
      <c r="A32" s="280">
        <v>26</v>
      </c>
      <c r="B32" s="168" t="s">
        <v>2118</v>
      </c>
      <c r="C32" s="206">
        <v>6210.4</v>
      </c>
    </row>
    <row r="33" spans="1:3" x14ac:dyDescent="0.25">
      <c r="A33" s="280">
        <v>27</v>
      </c>
      <c r="B33" s="168" t="s">
        <v>2119</v>
      </c>
      <c r="C33" s="206">
        <v>7208.1</v>
      </c>
    </row>
    <row r="34" spans="1:3" x14ac:dyDescent="0.25">
      <c r="A34" s="280">
        <v>28</v>
      </c>
      <c r="B34" s="168" t="s">
        <v>2120</v>
      </c>
      <c r="C34" s="206">
        <v>2392.5</v>
      </c>
    </row>
    <row r="35" spans="1:3" x14ac:dyDescent="0.25">
      <c r="A35" s="280">
        <v>29</v>
      </c>
      <c r="B35" s="168" t="s">
        <v>2121</v>
      </c>
      <c r="C35" s="206">
        <v>3665.2</v>
      </c>
    </row>
    <row r="36" spans="1:3" x14ac:dyDescent="0.25">
      <c r="A36" s="280">
        <v>30</v>
      </c>
      <c r="B36" s="168" t="s">
        <v>2122</v>
      </c>
      <c r="C36" s="206">
        <v>2881.2</v>
      </c>
    </row>
    <row r="37" spans="1:3" x14ac:dyDescent="0.25">
      <c r="A37" s="280">
        <v>31</v>
      </c>
      <c r="B37" s="168" t="s">
        <v>2123</v>
      </c>
      <c r="C37" s="206">
        <v>3797.5</v>
      </c>
    </row>
    <row r="38" spans="1:3" x14ac:dyDescent="0.25">
      <c r="A38" s="280">
        <v>32</v>
      </c>
      <c r="B38" s="168" t="s">
        <v>2124</v>
      </c>
      <c r="C38" s="206">
        <v>9580.2999999999993</v>
      </c>
    </row>
    <row r="39" spans="1:3" x14ac:dyDescent="0.25">
      <c r="A39" s="280">
        <v>33</v>
      </c>
      <c r="B39" s="168" t="s">
        <v>2125</v>
      </c>
      <c r="C39" s="206">
        <v>4102.8999999999996</v>
      </c>
    </row>
    <row r="40" spans="1:3" x14ac:dyDescent="0.25">
      <c r="A40" s="280">
        <v>34</v>
      </c>
      <c r="B40" s="168" t="s">
        <v>2126</v>
      </c>
      <c r="C40" s="206">
        <v>1893.7</v>
      </c>
    </row>
    <row r="41" spans="1:3" x14ac:dyDescent="0.25">
      <c r="A41" s="280">
        <v>35</v>
      </c>
      <c r="B41" s="168" t="s">
        <v>2127</v>
      </c>
      <c r="C41" s="206">
        <v>4276</v>
      </c>
    </row>
    <row r="42" spans="1:3" x14ac:dyDescent="0.25">
      <c r="A42" s="280">
        <v>36</v>
      </c>
      <c r="B42" s="168" t="s">
        <v>2128</v>
      </c>
      <c r="C42" s="206">
        <v>1150.5</v>
      </c>
    </row>
    <row r="43" spans="1:3" x14ac:dyDescent="0.25">
      <c r="A43" s="280">
        <v>37</v>
      </c>
      <c r="B43" s="168" t="s">
        <v>2129</v>
      </c>
      <c r="C43" s="206">
        <v>2657.2</v>
      </c>
    </row>
    <row r="44" spans="1:3" x14ac:dyDescent="0.25">
      <c r="A44" s="280">
        <v>38</v>
      </c>
      <c r="B44" s="168" t="s">
        <v>2130</v>
      </c>
      <c r="C44" s="206">
        <v>3960.4</v>
      </c>
    </row>
    <row r="45" spans="1:3" x14ac:dyDescent="0.25">
      <c r="A45" s="280">
        <v>39</v>
      </c>
      <c r="B45" s="168" t="s">
        <v>2131</v>
      </c>
      <c r="C45" s="206">
        <v>4276</v>
      </c>
    </row>
    <row r="46" spans="1:3" x14ac:dyDescent="0.25">
      <c r="A46" s="280">
        <v>40</v>
      </c>
      <c r="B46" s="168" t="s">
        <v>2132</v>
      </c>
      <c r="C46" s="206">
        <v>7310</v>
      </c>
    </row>
    <row r="47" spans="1:3" x14ac:dyDescent="0.25">
      <c r="A47" s="280">
        <v>41</v>
      </c>
      <c r="B47" s="168" t="s">
        <v>324</v>
      </c>
      <c r="C47" s="206">
        <v>885.7</v>
      </c>
    </row>
    <row r="48" spans="1:3" x14ac:dyDescent="0.25">
      <c r="A48" s="280">
        <v>42</v>
      </c>
      <c r="B48" s="168" t="s">
        <v>2133</v>
      </c>
      <c r="C48" s="206">
        <v>4652.7</v>
      </c>
    </row>
    <row r="49" spans="1:3" x14ac:dyDescent="0.25">
      <c r="A49" s="280">
        <v>43</v>
      </c>
      <c r="B49" s="168" t="s">
        <v>2134</v>
      </c>
      <c r="C49" s="206">
        <v>5599.6</v>
      </c>
    </row>
    <row r="50" spans="1:3" x14ac:dyDescent="0.25">
      <c r="A50" s="280">
        <v>44</v>
      </c>
      <c r="B50" s="168" t="s">
        <v>2135</v>
      </c>
      <c r="C50" s="206">
        <v>3145.9</v>
      </c>
    </row>
    <row r="51" spans="1:3" x14ac:dyDescent="0.25">
      <c r="A51" s="280">
        <v>45</v>
      </c>
      <c r="B51" s="168" t="s">
        <v>2136</v>
      </c>
      <c r="C51" s="206">
        <v>3176.5</v>
      </c>
    </row>
    <row r="52" spans="1:3" x14ac:dyDescent="0.25">
      <c r="A52" s="280">
        <v>46</v>
      </c>
      <c r="B52" s="168" t="s">
        <v>2137</v>
      </c>
      <c r="C52" s="206">
        <v>7808.8</v>
      </c>
    </row>
    <row r="53" spans="1:3" x14ac:dyDescent="0.25">
      <c r="A53" s="280">
        <v>47</v>
      </c>
      <c r="B53" s="168" t="s">
        <v>2138</v>
      </c>
      <c r="C53" s="206">
        <v>4102.8999999999996</v>
      </c>
    </row>
    <row r="54" spans="1:3" x14ac:dyDescent="0.25">
      <c r="A54" s="280">
        <v>48</v>
      </c>
      <c r="B54" s="168" t="s">
        <v>2139</v>
      </c>
      <c r="C54" s="206">
        <v>4459.3</v>
      </c>
    </row>
    <row r="55" spans="1:3" s="225" customFormat="1" ht="12.75" x14ac:dyDescent="0.2">
      <c r="A55" s="282"/>
      <c r="B55" s="230" t="s">
        <v>339</v>
      </c>
      <c r="C55" s="231">
        <v>234570</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4" orientation="portrait" r:id="rId1"/>
  <headerFooter alignWithMargins="0">
    <oddFooter>&amp;L&amp;"Times New Roman,обычный"&amp;8 8753-12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B18" sqref="B18"/>
    </sheetView>
  </sheetViews>
  <sheetFormatPr defaultColWidth="9.140625" defaultRowHeight="15" x14ac:dyDescent="0.25"/>
  <cols>
    <col min="1" max="1" width="7.140625" style="166" customWidth="1"/>
    <col min="2" max="2" width="49.28515625" style="166" customWidth="1"/>
    <col min="3" max="3" width="22.42578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2493</v>
      </c>
    </row>
    <row r="2" spans="1:3" x14ac:dyDescent="0.25">
      <c r="A2" s="69" t="s">
        <v>187</v>
      </c>
      <c r="B2" s="126"/>
      <c r="C2" s="165" t="s">
        <v>2913</v>
      </c>
    </row>
    <row r="3" spans="1:3" x14ac:dyDescent="0.25">
      <c r="A3" s="524" t="s">
        <v>2492</v>
      </c>
      <c r="B3" s="524"/>
      <c r="C3" s="524"/>
    </row>
    <row r="4" spans="1:3" ht="35.2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280">
        <v>1</v>
      </c>
      <c r="B7" s="168" t="s">
        <v>2144</v>
      </c>
      <c r="C7" s="206">
        <v>36848.9</v>
      </c>
    </row>
    <row r="8" spans="1:3" x14ac:dyDescent="0.25">
      <c r="A8" s="280">
        <v>2</v>
      </c>
      <c r="B8" s="168" t="s">
        <v>2095</v>
      </c>
      <c r="C8" s="206">
        <v>6214.4</v>
      </c>
    </row>
    <row r="9" spans="1:3" x14ac:dyDescent="0.25">
      <c r="A9" s="280">
        <v>3</v>
      </c>
      <c r="B9" s="168" t="s">
        <v>2150</v>
      </c>
      <c r="C9" s="206">
        <v>4726.5</v>
      </c>
    </row>
    <row r="10" spans="1:3" x14ac:dyDescent="0.25">
      <c r="A10" s="280">
        <v>4</v>
      </c>
      <c r="B10" s="168" t="s">
        <v>2096</v>
      </c>
      <c r="C10" s="206">
        <v>2068.8000000000002</v>
      </c>
    </row>
    <row r="11" spans="1:3" x14ac:dyDescent="0.25">
      <c r="A11" s="280">
        <v>5</v>
      </c>
      <c r="B11" s="168" t="s">
        <v>1334</v>
      </c>
      <c r="C11" s="206">
        <v>4623</v>
      </c>
    </row>
    <row r="12" spans="1:3" x14ac:dyDescent="0.25">
      <c r="A12" s="280">
        <v>6</v>
      </c>
      <c r="B12" s="168" t="s">
        <v>2098</v>
      </c>
      <c r="C12" s="206">
        <v>8665.2000000000007</v>
      </c>
    </row>
    <row r="13" spans="1:3" x14ac:dyDescent="0.25">
      <c r="A13" s="280">
        <v>7</v>
      </c>
      <c r="B13" s="168" t="s">
        <v>2099</v>
      </c>
      <c r="C13" s="206">
        <v>4272.8999999999996</v>
      </c>
    </row>
    <row r="14" spans="1:3" x14ac:dyDescent="0.25">
      <c r="A14" s="280">
        <v>8</v>
      </c>
      <c r="B14" s="168" t="s">
        <v>2100</v>
      </c>
      <c r="C14" s="206">
        <v>8903.9</v>
      </c>
    </row>
    <row r="15" spans="1:3" x14ac:dyDescent="0.25">
      <c r="A15" s="280">
        <v>9</v>
      </c>
      <c r="B15" s="168" t="s">
        <v>2101</v>
      </c>
      <c r="C15" s="206">
        <v>10861.3</v>
      </c>
    </row>
    <row r="16" spans="1:3" x14ac:dyDescent="0.25">
      <c r="A16" s="280">
        <v>10</v>
      </c>
      <c r="B16" s="168" t="s">
        <v>2909</v>
      </c>
      <c r="C16" s="206">
        <v>22868.400000000001</v>
      </c>
    </row>
    <row r="17" spans="1:3" x14ac:dyDescent="0.25">
      <c r="A17" s="280">
        <v>11</v>
      </c>
      <c r="B17" s="168" t="s">
        <v>2103</v>
      </c>
      <c r="C17" s="206">
        <v>6827.1</v>
      </c>
    </row>
    <row r="18" spans="1:3" x14ac:dyDescent="0.25">
      <c r="A18" s="280">
        <v>12</v>
      </c>
      <c r="B18" s="168" t="s">
        <v>2104</v>
      </c>
      <c r="C18" s="206">
        <v>24634.9</v>
      </c>
    </row>
    <row r="19" spans="1:3" x14ac:dyDescent="0.25">
      <c r="A19" s="280">
        <v>13</v>
      </c>
      <c r="B19" s="168" t="s">
        <v>2105</v>
      </c>
      <c r="C19" s="206">
        <v>9325.6</v>
      </c>
    </row>
    <row r="20" spans="1:3" x14ac:dyDescent="0.25">
      <c r="A20" s="280">
        <v>14</v>
      </c>
      <c r="B20" s="168" t="s">
        <v>2106</v>
      </c>
      <c r="C20" s="206">
        <v>11919.6</v>
      </c>
    </row>
    <row r="21" spans="1:3" x14ac:dyDescent="0.25">
      <c r="A21" s="280">
        <v>15</v>
      </c>
      <c r="B21" s="168" t="s">
        <v>2107</v>
      </c>
      <c r="C21" s="206">
        <v>7606.9</v>
      </c>
    </row>
    <row r="22" spans="1:3" x14ac:dyDescent="0.25">
      <c r="A22" s="280">
        <v>16</v>
      </c>
      <c r="B22" s="168" t="s">
        <v>2108</v>
      </c>
      <c r="C22" s="206">
        <v>6477</v>
      </c>
    </row>
    <row r="23" spans="1:3" x14ac:dyDescent="0.25">
      <c r="A23" s="280">
        <v>17</v>
      </c>
      <c r="B23" s="168" t="s">
        <v>2109</v>
      </c>
      <c r="C23" s="206">
        <v>13717.9</v>
      </c>
    </row>
    <row r="24" spans="1:3" x14ac:dyDescent="0.25">
      <c r="A24" s="280">
        <v>18</v>
      </c>
      <c r="B24" s="168" t="s">
        <v>2110</v>
      </c>
      <c r="C24" s="206">
        <v>6071.2</v>
      </c>
    </row>
    <row r="25" spans="1:3" x14ac:dyDescent="0.25">
      <c r="A25" s="280">
        <v>19</v>
      </c>
      <c r="B25" s="168" t="s">
        <v>2111</v>
      </c>
      <c r="C25" s="206">
        <v>5355.1</v>
      </c>
    </row>
    <row r="26" spans="1:3" x14ac:dyDescent="0.25">
      <c r="A26" s="280">
        <v>20</v>
      </c>
      <c r="B26" s="168" t="s">
        <v>2112</v>
      </c>
      <c r="C26" s="206">
        <v>6866.9</v>
      </c>
    </row>
    <row r="27" spans="1:3" x14ac:dyDescent="0.25">
      <c r="A27" s="280">
        <v>21</v>
      </c>
      <c r="B27" s="168" t="s">
        <v>2113</v>
      </c>
      <c r="C27" s="206">
        <v>8362.7999999999993</v>
      </c>
    </row>
    <row r="28" spans="1:3" x14ac:dyDescent="0.25">
      <c r="A28" s="280">
        <v>22</v>
      </c>
      <c r="B28" s="168" t="s">
        <v>2114</v>
      </c>
      <c r="C28" s="206">
        <v>5044.7</v>
      </c>
    </row>
    <row r="29" spans="1:3" x14ac:dyDescent="0.25">
      <c r="A29" s="280">
        <v>23</v>
      </c>
      <c r="B29" s="168" t="s">
        <v>2115</v>
      </c>
      <c r="C29" s="206">
        <v>15245.6</v>
      </c>
    </row>
    <row r="30" spans="1:3" x14ac:dyDescent="0.25">
      <c r="A30" s="280">
        <v>24</v>
      </c>
      <c r="B30" s="168" t="s">
        <v>2116</v>
      </c>
      <c r="C30" s="206">
        <v>14577.2</v>
      </c>
    </row>
    <row r="31" spans="1:3" x14ac:dyDescent="0.25">
      <c r="A31" s="280">
        <v>25</v>
      </c>
      <c r="B31" s="168" t="s">
        <v>2117</v>
      </c>
      <c r="C31" s="206">
        <v>9198.2999999999993</v>
      </c>
    </row>
    <row r="32" spans="1:3" x14ac:dyDescent="0.25">
      <c r="A32" s="280">
        <v>26</v>
      </c>
      <c r="B32" s="168" t="s">
        <v>2118</v>
      </c>
      <c r="C32" s="206">
        <v>11871.8</v>
      </c>
    </row>
    <row r="33" spans="1:3" x14ac:dyDescent="0.25">
      <c r="A33" s="280">
        <v>27</v>
      </c>
      <c r="B33" s="168" t="s">
        <v>2119</v>
      </c>
      <c r="C33" s="206">
        <v>11848</v>
      </c>
    </row>
    <row r="34" spans="1:3" x14ac:dyDescent="0.25">
      <c r="A34" s="280">
        <v>28</v>
      </c>
      <c r="B34" s="168" t="s">
        <v>2120</v>
      </c>
      <c r="C34" s="206">
        <v>7105.6</v>
      </c>
    </row>
    <row r="35" spans="1:3" x14ac:dyDescent="0.25">
      <c r="A35" s="280">
        <v>29</v>
      </c>
      <c r="B35" s="168" t="s">
        <v>2121</v>
      </c>
      <c r="C35" s="206">
        <v>6898.7</v>
      </c>
    </row>
    <row r="36" spans="1:3" x14ac:dyDescent="0.25">
      <c r="A36" s="280">
        <v>30</v>
      </c>
      <c r="B36" s="168" t="s">
        <v>2122</v>
      </c>
      <c r="C36" s="206">
        <v>5729</v>
      </c>
    </row>
    <row r="37" spans="1:3" x14ac:dyDescent="0.25">
      <c r="A37" s="280">
        <v>31</v>
      </c>
      <c r="B37" s="168" t="s">
        <v>2123</v>
      </c>
      <c r="C37" s="206">
        <v>7288.6</v>
      </c>
    </row>
    <row r="38" spans="1:3" x14ac:dyDescent="0.25">
      <c r="A38" s="280">
        <v>32</v>
      </c>
      <c r="B38" s="168" t="s">
        <v>2124</v>
      </c>
      <c r="C38" s="206">
        <v>21038.3</v>
      </c>
    </row>
    <row r="39" spans="1:3" x14ac:dyDescent="0.25">
      <c r="A39" s="280">
        <v>33</v>
      </c>
      <c r="B39" s="168" t="s">
        <v>2125</v>
      </c>
      <c r="C39" s="206">
        <v>6811.2</v>
      </c>
    </row>
    <row r="40" spans="1:3" x14ac:dyDescent="0.25">
      <c r="A40" s="280">
        <v>34</v>
      </c>
      <c r="B40" s="168" t="s">
        <v>2126</v>
      </c>
      <c r="C40" s="206">
        <v>2482.6</v>
      </c>
    </row>
    <row r="41" spans="1:3" x14ac:dyDescent="0.25">
      <c r="A41" s="280">
        <v>35</v>
      </c>
      <c r="B41" s="168" t="s">
        <v>2127</v>
      </c>
      <c r="C41" s="206">
        <v>8816.4</v>
      </c>
    </row>
    <row r="42" spans="1:3" x14ac:dyDescent="0.25">
      <c r="A42" s="280">
        <v>36</v>
      </c>
      <c r="B42" s="168" t="s">
        <v>2128</v>
      </c>
      <c r="C42" s="206">
        <v>1854</v>
      </c>
    </row>
    <row r="43" spans="1:3" x14ac:dyDescent="0.25">
      <c r="A43" s="280">
        <v>37</v>
      </c>
      <c r="B43" s="168" t="s">
        <v>2129</v>
      </c>
      <c r="C43" s="206">
        <v>4646.8999999999996</v>
      </c>
    </row>
    <row r="44" spans="1:3" x14ac:dyDescent="0.25">
      <c r="A44" s="280">
        <v>38</v>
      </c>
      <c r="B44" s="168" t="s">
        <v>2130</v>
      </c>
      <c r="C44" s="206">
        <v>6294</v>
      </c>
    </row>
    <row r="45" spans="1:3" x14ac:dyDescent="0.25">
      <c r="A45" s="280">
        <v>39</v>
      </c>
      <c r="B45" s="168" t="s">
        <v>2131</v>
      </c>
      <c r="C45" s="206">
        <v>7957</v>
      </c>
    </row>
    <row r="46" spans="1:3" x14ac:dyDescent="0.25">
      <c r="A46" s="280">
        <v>40</v>
      </c>
      <c r="B46" s="168" t="s">
        <v>2132</v>
      </c>
      <c r="C46" s="206">
        <v>13320</v>
      </c>
    </row>
    <row r="47" spans="1:3" x14ac:dyDescent="0.25">
      <c r="A47" s="280">
        <v>41</v>
      </c>
      <c r="B47" s="168" t="s">
        <v>324</v>
      </c>
      <c r="C47" s="206">
        <v>867.3</v>
      </c>
    </row>
    <row r="48" spans="1:3" x14ac:dyDescent="0.25">
      <c r="A48" s="280">
        <v>42</v>
      </c>
      <c r="B48" s="168" t="s">
        <v>2133</v>
      </c>
      <c r="C48" s="206">
        <v>12269.7</v>
      </c>
    </row>
    <row r="49" spans="1:3" x14ac:dyDescent="0.25">
      <c r="A49" s="280">
        <v>43</v>
      </c>
      <c r="B49" s="168" t="s">
        <v>2134</v>
      </c>
      <c r="C49" s="206">
        <v>6206.5</v>
      </c>
    </row>
    <row r="50" spans="1:3" x14ac:dyDescent="0.25">
      <c r="A50" s="280">
        <v>44</v>
      </c>
      <c r="B50" s="168" t="s">
        <v>2135</v>
      </c>
      <c r="C50" s="206">
        <v>2991.8</v>
      </c>
    </row>
    <row r="51" spans="1:3" x14ac:dyDescent="0.25">
      <c r="A51" s="280">
        <v>45</v>
      </c>
      <c r="B51" s="168" t="s">
        <v>2136</v>
      </c>
      <c r="C51" s="206">
        <v>6890.8</v>
      </c>
    </row>
    <row r="52" spans="1:3" x14ac:dyDescent="0.25">
      <c r="A52" s="280">
        <v>46</v>
      </c>
      <c r="B52" s="168" t="s">
        <v>2137</v>
      </c>
      <c r="C52" s="206">
        <v>10845.4</v>
      </c>
    </row>
    <row r="53" spans="1:3" x14ac:dyDescent="0.25">
      <c r="A53" s="280">
        <v>47</v>
      </c>
      <c r="B53" s="168" t="s">
        <v>2138</v>
      </c>
      <c r="C53" s="206">
        <v>5156.1000000000004</v>
      </c>
    </row>
    <row r="54" spans="1:3" x14ac:dyDescent="0.25">
      <c r="A54" s="280">
        <v>48</v>
      </c>
      <c r="B54" s="168" t="s">
        <v>2139</v>
      </c>
      <c r="C54" s="206">
        <v>8919.7999999999993</v>
      </c>
    </row>
    <row r="55" spans="1:3" s="225" customFormat="1" ht="12.75" x14ac:dyDescent="0.2">
      <c r="A55" s="282"/>
      <c r="B55" s="230" t="s">
        <v>339</v>
      </c>
      <c r="C55" s="231">
        <v>439393.6</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4" orientation="portrait" r:id="rId1"/>
  <headerFooter alignWithMargins="0">
    <oddFooter>&amp;L&amp;"Times New Roman,обычный"&amp;8 8753-12</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topLeftCell="A28" workbookViewId="0">
      <selection activeCell="A12" sqref="A12"/>
    </sheetView>
  </sheetViews>
  <sheetFormatPr defaultColWidth="9.140625" defaultRowHeight="15" x14ac:dyDescent="0.25"/>
  <cols>
    <col min="1" max="1" width="7.140625" style="166" customWidth="1"/>
    <col min="2" max="2" width="49.28515625" style="166" customWidth="1"/>
    <col min="3" max="3" width="24.855468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2494</v>
      </c>
    </row>
    <row r="2" spans="1:3" x14ac:dyDescent="0.25">
      <c r="A2" s="69" t="s">
        <v>187</v>
      </c>
      <c r="B2" s="126"/>
      <c r="C2" s="165" t="s">
        <v>2913</v>
      </c>
    </row>
    <row r="3" spans="1:3" x14ac:dyDescent="0.25">
      <c r="A3" s="524" t="s">
        <v>2917</v>
      </c>
      <c r="B3" s="524"/>
      <c r="C3" s="524"/>
    </row>
    <row r="4" spans="1:3" ht="33" customHeight="1" x14ac:dyDescent="0.25">
      <c r="A4" s="524"/>
      <c r="B4" s="524"/>
      <c r="C4" s="524"/>
    </row>
    <row r="5" spans="1:3" x14ac:dyDescent="0.25">
      <c r="A5" s="69" t="s">
        <v>187</v>
      </c>
      <c r="B5" s="69"/>
      <c r="C5" s="69"/>
    </row>
    <row r="6" spans="1:3" s="412" customFormat="1" ht="25.5" x14ac:dyDescent="0.25">
      <c r="A6" s="353" t="s">
        <v>2907</v>
      </c>
      <c r="B6" s="360" t="s">
        <v>2094</v>
      </c>
      <c r="C6" s="353" t="s">
        <v>2908</v>
      </c>
    </row>
    <row r="7" spans="1:3" x14ac:dyDescent="0.25">
      <c r="A7" s="167">
        <v>1</v>
      </c>
      <c r="B7" s="168" t="s">
        <v>2144</v>
      </c>
      <c r="C7" s="169">
        <v>22224.7</v>
      </c>
    </row>
    <row r="8" spans="1:3" x14ac:dyDescent="0.25">
      <c r="A8" s="167">
        <v>2</v>
      </c>
      <c r="B8" s="168" t="s">
        <v>2095</v>
      </c>
      <c r="C8" s="169">
        <v>1042.8</v>
      </c>
    </row>
    <row r="9" spans="1:3" x14ac:dyDescent="0.25">
      <c r="A9" s="167">
        <v>3</v>
      </c>
      <c r="B9" s="168" t="s">
        <v>2150</v>
      </c>
      <c r="C9" s="169">
        <v>3460.6</v>
      </c>
    </row>
    <row r="10" spans="1:3" x14ac:dyDescent="0.25">
      <c r="A10" s="167">
        <v>4</v>
      </c>
      <c r="B10" s="168" t="s">
        <v>2096</v>
      </c>
      <c r="C10" s="169">
        <v>431.7</v>
      </c>
    </row>
    <row r="11" spans="1:3" x14ac:dyDescent="0.25">
      <c r="A11" s="167">
        <v>5</v>
      </c>
      <c r="B11" s="168" t="s">
        <v>1334</v>
      </c>
      <c r="C11" s="169">
        <v>843.6</v>
      </c>
    </row>
    <row r="12" spans="1:3" x14ac:dyDescent="0.25">
      <c r="A12" s="167">
        <v>6</v>
      </c>
      <c r="B12" s="168" t="s">
        <v>2098</v>
      </c>
      <c r="C12" s="169">
        <v>1467.9</v>
      </c>
    </row>
    <row r="13" spans="1:3" x14ac:dyDescent="0.25">
      <c r="A13" s="167">
        <v>7</v>
      </c>
      <c r="B13" s="168" t="s">
        <v>2099</v>
      </c>
      <c r="C13" s="169">
        <v>445</v>
      </c>
    </row>
    <row r="14" spans="1:3" x14ac:dyDescent="0.25">
      <c r="A14" s="167">
        <v>8</v>
      </c>
      <c r="B14" s="168" t="s">
        <v>2100</v>
      </c>
      <c r="C14" s="169">
        <v>1474.6</v>
      </c>
    </row>
    <row r="15" spans="1:3" x14ac:dyDescent="0.25">
      <c r="A15" s="167">
        <v>9</v>
      </c>
      <c r="B15" s="168" t="s">
        <v>2101</v>
      </c>
      <c r="C15" s="169">
        <v>1826.6</v>
      </c>
    </row>
    <row r="16" spans="1:3" x14ac:dyDescent="0.25">
      <c r="A16" s="167">
        <v>10</v>
      </c>
      <c r="B16" s="168" t="s">
        <v>2909</v>
      </c>
      <c r="C16" s="169">
        <v>1600.8</v>
      </c>
    </row>
    <row r="17" spans="1:3" x14ac:dyDescent="0.25">
      <c r="A17" s="167">
        <v>11</v>
      </c>
      <c r="B17" s="168" t="s">
        <v>2103</v>
      </c>
      <c r="C17" s="169">
        <v>2517.4</v>
      </c>
    </row>
    <row r="18" spans="1:3" x14ac:dyDescent="0.25">
      <c r="A18" s="167">
        <v>12</v>
      </c>
      <c r="B18" s="168" t="s">
        <v>2104</v>
      </c>
      <c r="C18" s="169">
        <v>2603.6999999999998</v>
      </c>
    </row>
    <row r="19" spans="1:3" x14ac:dyDescent="0.25">
      <c r="A19" s="167">
        <v>13</v>
      </c>
      <c r="B19" s="168" t="s">
        <v>2105</v>
      </c>
      <c r="C19" s="169">
        <v>1348.4</v>
      </c>
    </row>
    <row r="20" spans="1:3" x14ac:dyDescent="0.25">
      <c r="A20" s="167">
        <v>14</v>
      </c>
      <c r="B20" s="168" t="s">
        <v>2106</v>
      </c>
      <c r="C20" s="169">
        <v>1514.4</v>
      </c>
    </row>
    <row r="21" spans="1:3" x14ac:dyDescent="0.25">
      <c r="A21" s="167">
        <v>15</v>
      </c>
      <c r="B21" s="168" t="s">
        <v>2107</v>
      </c>
      <c r="C21" s="169">
        <v>498.2</v>
      </c>
    </row>
    <row r="22" spans="1:3" x14ac:dyDescent="0.25">
      <c r="A22" s="167">
        <v>16</v>
      </c>
      <c r="B22" s="168" t="s">
        <v>2108</v>
      </c>
      <c r="C22" s="169">
        <v>564.6</v>
      </c>
    </row>
    <row r="23" spans="1:3" x14ac:dyDescent="0.25">
      <c r="A23" s="167">
        <v>17</v>
      </c>
      <c r="B23" s="168" t="s">
        <v>2109</v>
      </c>
      <c r="C23" s="169">
        <v>1414.8</v>
      </c>
    </row>
    <row r="24" spans="1:3" x14ac:dyDescent="0.25">
      <c r="A24" s="167">
        <v>18</v>
      </c>
      <c r="B24" s="168" t="s">
        <v>2110</v>
      </c>
      <c r="C24" s="169">
        <v>863.5</v>
      </c>
    </row>
    <row r="25" spans="1:3" x14ac:dyDescent="0.25">
      <c r="A25" s="167">
        <v>19</v>
      </c>
      <c r="B25" s="168" t="s">
        <v>2111</v>
      </c>
      <c r="C25" s="169">
        <v>265.7</v>
      </c>
    </row>
    <row r="26" spans="1:3" x14ac:dyDescent="0.25">
      <c r="A26" s="167">
        <v>20</v>
      </c>
      <c r="B26" s="168" t="s">
        <v>2112</v>
      </c>
      <c r="C26" s="169">
        <v>577.9</v>
      </c>
    </row>
    <row r="27" spans="1:3" x14ac:dyDescent="0.25">
      <c r="A27" s="167">
        <v>21</v>
      </c>
      <c r="B27" s="168" t="s">
        <v>2113</v>
      </c>
      <c r="C27" s="169">
        <v>631</v>
      </c>
    </row>
    <row r="28" spans="1:3" x14ac:dyDescent="0.25">
      <c r="A28" s="167">
        <v>22</v>
      </c>
      <c r="B28" s="168" t="s">
        <v>2114</v>
      </c>
      <c r="C28" s="169">
        <v>431.7</v>
      </c>
    </row>
    <row r="29" spans="1:3" x14ac:dyDescent="0.25">
      <c r="A29" s="167">
        <v>23</v>
      </c>
      <c r="B29" s="168" t="s">
        <v>2115</v>
      </c>
      <c r="C29" s="169">
        <v>1182.3</v>
      </c>
    </row>
    <row r="30" spans="1:3" x14ac:dyDescent="0.25">
      <c r="A30" s="167">
        <v>24</v>
      </c>
      <c r="B30" s="168" t="s">
        <v>2116</v>
      </c>
      <c r="C30" s="169">
        <v>1175.7</v>
      </c>
    </row>
    <row r="31" spans="1:3" x14ac:dyDescent="0.25">
      <c r="A31" s="167">
        <v>25</v>
      </c>
      <c r="B31" s="168" t="s">
        <v>2117</v>
      </c>
      <c r="C31" s="169">
        <v>637.6</v>
      </c>
    </row>
    <row r="32" spans="1:3" x14ac:dyDescent="0.25">
      <c r="A32" s="167">
        <v>26</v>
      </c>
      <c r="B32" s="168" t="s">
        <v>2118</v>
      </c>
      <c r="C32" s="169">
        <v>1315.1</v>
      </c>
    </row>
    <row r="33" spans="1:3" x14ac:dyDescent="0.25">
      <c r="A33" s="167">
        <v>27</v>
      </c>
      <c r="B33" s="168" t="s">
        <v>2119</v>
      </c>
      <c r="C33" s="169">
        <v>790.4</v>
      </c>
    </row>
    <row r="34" spans="1:3" x14ac:dyDescent="0.25">
      <c r="A34" s="167">
        <v>28</v>
      </c>
      <c r="B34" s="168" t="s">
        <v>2120</v>
      </c>
      <c r="C34" s="169">
        <v>1242.0999999999999</v>
      </c>
    </row>
    <row r="35" spans="1:3" x14ac:dyDescent="0.25">
      <c r="A35" s="167">
        <v>29</v>
      </c>
      <c r="B35" s="168" t="s">
        <v>2121</v>
      </c>
      <c r="C35" s="169">
        <v>551.29999999999995</v>
      </c>
    </row>
    <row r="36" spans="1:3" x14ac:dyDescent="0.25">
      <c r="A36" s="167">
        <v>30</v>
      </c>
      <c r="B36" s="168" t="s">
        <v>2122</v>
      </c>
      <c r="C36" s="169">
        <v>504.8</v>
      </c>
    </row>
    <row r="37" spans="1:3" x14ac:dyDescent="0.25">
      <c r="A37" s="167">
        <v>31</v>
      </c>
      <c r="B37" s="168" t="s">
        <v>2123</v>
      </c>
      <c r="C37" s="169">
        <v>471.6</v>
      </c>
    </row>
    <row r="38" spans="1:3" x14ac:dyDescent="0.25">
      <c r="A38" s="167">
        <v>32</v>
      </c>
      <c r="B38" s="168" t="s">
        <v>2124</v>
      </c>
      <c r="C38" s="169">
        <v>1972.7</v>
      </c>
    </row>
    <row r="39" spans="1:3" x14ac:dyDescent="0.25">
      <c r="A39" s="167">
        <v>33</v>
      </c>
      <c r="B39" s="168" t="s">
        <v>2125</v>
      </c>
      <c r="C39" s="169">
        <v>518.1</v>
      </c>
    </row>
    <row r="40" spans="1:3" x14ac:dyDescent="0.25">
      <c r="A40" s="167">
        <v>34</v>
      </c>
      <c r="B40" s="168" t="s">
        <v>2126</v>
      </c>
      <c r="C40" s="169">
        <v>597.79999999999995</v>
      </c>
    </row>
    <row r="41" spans="1:3" x14ac:dyDescent="0.25">
      <c r="A41" s="167">
        <v>35</v>
      </c>
      <c r="B41" s="168" t="s">
        <v>2127</v>
      </c>
      <c r="C41" s="169">
        <v>391.9</v>
      </c>
    </row>
    <row r="42" spans="1:3" x14ac:dyDescent="0.25">
      <c r="A42" s="167">
        <v>36</v>
      </c>
      <c r="B42" s="168" t="s">
        <v>2128</v>
      </c>
      <c r="C42" s="169">
        <v>252.4</v>
      </c>
    </row>
    <row r="43" spans="1:3" x14ac:dyDescent="0.25">
      <c r="A43" s="167">
        <v>37</v>
      </c>
      <c r="B43" s="168" t="s">
        <v>2129</v>
      </c>
      <c r="C43" s="169">
        <v>451.7</v>
      </c>
    </row>
    <row r="44" spans="1:3" x14ac:dyDescent="0.25">
      <c r="A44" s="167">
        <v>38</v>
      </c>
      <c r="B44" s="168" t="s">
        <v>2130</v>
      </c>
      <c r="C44" s="169">
        <v>398.5</v>
      </c>
    </row>
    <row r="45" spans="1:3" x14ac:dyDescent="0.25">
      <c r="A45" s="167">
        <v>39</v>
      </c>
      <c r="B45" s="168" t="s">
        <v>2131</v>
      </c>
      <c r="C45" s="169">
        <v>235.6</v>
      </c>
    </row>
    <row r="46" spans="1:3" x14ac:dyDescent="0.25">
      <c r="A46" s="167">
        <v>40</v>
      </c>
      <c r="B46" s="168" t="s">
        <v>2132</v>
      </c>
      <c r="C46" s="169">
        <v>1507.8</v>
      </c>
    </row>
    <row r="47" spans="1:3" x14ac:dyDescent="0.25">
      <c r="A47" s="167">
        <v>41</v>
      </c>
      <c r="B47" s="168" t="s">
        <v>324</v>
      </c>
      <c r="C47" s="169">
        <v>205.9</v>
      </c>
    </row>
    <row r="48" spans="1:3" x14ac:dyDescent="0.25">
      <c r="A48" s="167">
        <v>42</v>
      </c>
      <c r="B48" s="168" t="s">
        <v>2133</v>
      </c>
      <c r="C48" s="169">
        <v>956.5</v>
      </c>
    </row>
    <row r="49" spans="1:3" x14ac:dyDescent="0.25">
      <c r="A49" s="167">
        <v>43</v>
      </c>
      <c r="B49" s="168" t="s">
        <v>2134</v>
      </c>
      <c r="C49" s="169">
        <v>374.2</v>
      </c>
    </row>
    <row r="50" spans="1:3" x14ac:dyDescent="0.25">
      <c r="A50" s="167">
        <v>44</v>
      </c>
      <c r="B50" s="168" t="s">
        <v>2135</v>
      </c>
      <c r="C50" s="169">
        <v>395</v>
      </c>
    </row>
    <row r="51" spans="1:3" x14ac:dyDescent="0.25">
      <c r="A51" s="167">
        <v>45</v>
      </c>
      <c r="B51" s="168" t="s">
        <v>2136</v>
      </c>
      <c r="C51" s="169">
        <v>478.2</v>
      </c>
    </row>
    <row r="52" spans="1:3" x14ac:dyDescent="0.25">
      <c r="A52" s="167">
        <v>46</v>
      </c>
      <c r="B52" s="168" t="s">
        <v>2137</v>
      </c>
      <c r="C52" s="169">
        <v>1082.7</v>
      </c>
    </row>
    <row r="53" spans="1:3" x14ac:dyDescent="0.25">
      <c r="A53" s="167">
        <v>47</v>
      </c>
      <c r="B53" s="168" t="s">
        <v>2138</v>
      </c>
      <c r="C53" s="169">
        <v>239.1</v>
      </c>
    </row>
    <row r="54" spans="1:3" x14ac:dyDescent="0.25">
      <c r="A54" s="167">
        <v>48</v>
      </c>
      <c r="B54" s="168" t="s">
        <v>2139</v>
      </c>
      <c r="C54" s="169">
        <v>777.1</v>
      </c>
    </row>
    <row r="55" spans="1:3" s="225" customFormat="1" ht="12.75" x14ac:dyDescent="0.2">
      <c r="A55" s="177"/>
      <c r="B55" s="230" t="s">
        <v>339</v>
      </c>
      <c r="C55" s="231">
        <v>66755.7</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4" orientation="portrait" r:id="rId1"/>
  <headerFooter alignWithMargins="0">
    <oddFooter>&amp;L&amp;"Times New Roman,обычный"&amp;8 8753-12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6"/>
  <sheetViews>
    <sheetView workbookViewId="0">
      <selection activeCell="A6" sqref="A6:IV6"/>
    </sheetView>
  </sheetViews>
  <sheetFormatPr defaultColWidth="9.140625" defaultRowHeight="15" x14ac:dyDescent="0.25"/>
  <cols>
    <col min="1" max="1" width="7.140625" style="166" customWidth="1"/>
    <col min="2" max="2" width="49.28515625" style="166" customWidth="1"/>
    <col min="3" max="3" width="23.42578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2495</v>
      </c>
    </row>
    <row r="2" spans="1:3" x14ac:dyDescent="0.25">
      <c r="A2" s="69" t="s">
        <v>187</v>
      </c>
      <c r="B2" s="69"/>
      <c r="C2" s="165" t="s">
        <v>2913</v>
      </c>
    </row>
    <row r="3" spans="1:3" ht="6.6" customHeight="1" x14ac:dyDescent="0.25">
      <c r="A3" s="69"/>
      <c r="B3" s="69"/>
      <c r="C3" s="165"/>
    </row>
    <row r="4" spans="1:3" ht="37.5" customHeight="1" x14ac:dyDescent="0.25">
      <c r="A4" s="526" t="s">
        <v>2918</v>
      </c>
      <c r="B4" s="526"/>
      <c r="C4" s="526"/>
    </row>
    <row r="5" spans="1:3" ht="38.450000000000003" customHeight="1" x14ac:dyDescent="0.25">
      <c r="A5" s="526"/>
      <c r="B5" s="526"/>
      <c r="C5" s="526"/>
    </row>
    <row r="6" spans="1:3" ht="25.5" x14ac:dyDescent="0.25">
      <c r="A6" s="77" t="s">
        <v>2907</v>
      </c>
      <c r="B6" s="73" t="s">
        <v>2094</v>
      </c>
      <c r="C6" s="77" t="s">
        <v>2908</v>
      </c>
    </row>
    <row r="7" spans="1:3" x14ac:dyDescent="0.25">
      <c r="A7" s="280">
        <v>1</v>
      </c>
      <c r="B7" s="168" t="s">
        <v>2144</v>
      </c>
      <c r="C7" s="206">
        <v>2867168.1</v>
      </c>
    </row>
    <row r="8" spans="1:3" x14ac:dyDescent="0.25">
      <c r="A8" s="280">
        <v>2</v>
      </c>
      <c r="B8" s="168" t="s">
        <v>2095</v>
      </c>
      <c r="C8" s="206">
        <v>96163</v>
      </c>
    </row>
    <row r="9" spans="1:3" x14ac:dyDescent="0.25">
      <c r="A9" s="280">
        <v>3</v>
      </c>
      <c r="B9" s="168" t="s">
        <v>2150</v>
      </c>
      <c r="C9" s="206">
        <v>442683.8</v>
      </c>
    </row>
    <row r="10" spans="1:3" x14ac:dyDescent="0.25">
      <c r="A10" s="280">
        <v>4</v>
      </c>
      <c r="B10" s="168" t="s">
        <v>2096</v>
      </c>
      <c r="C10" s="206">
        <v>40351.300000000003</v>
      </c>
    </row>
    <row r="11" spans="1:3" x14ac:dyDescent="0.25">
      <c r="A11" s="280">
        <v>5</v>
      </c>
      <c r="B11" s="168" t="s">
        <v>1334</v>
      </c>
      <c r="C11" s="206">
        <v>114906.9</v>
      </c>
    </row>
    <row r="12" spans="1:3" x14ac:dyDescent="0.25">
      <c r="A12" s="280">
        <v>6</v>
      </c>
      <c r="B12" s="168" t="s">
        <v>2098</v>
      </c>
      <c r="C12" s="206">
        <v>218857.7</v>
      </c>
    </row>
    <row r="13" spans="1:3" x14ac:dyDescent="0.25">
      <c r="A13" s="280">
        <v>7</v>
      </c>
      <c r="B13" s="168" t="s">
        <v>2099</v>
      </c>
      <c r="C13" s="206">
        <v>79441.5</v>
      </c>
    </row>
    <row r="14" spans="1:3" x14ac:dyDescent="0.25">
      <c r="A14" s="280">
        <v>8</v>
      </c>
      <c r="B14" s="168" t="s">
        <v>2100</v>
      </c>
      <c r="C14" s="206">
        <v>319479.40000000002</v>
      </c>
    </row>
    <row r="15" spans="1:3" x14ac:dyDescent="0.25">
      <c r="A15" s="280">
        <v>9</v>
      </c>
      <c r="B15" s="168" t="s">
        <v>2101</v>
      </c>
      <c r="C15" s="206">
        <v>276916</v>
      </c>
    </row>
    <row r="16" spans="1:3" x14ac:dyDescent="0.25">
      <c r="A16" s="280">
        <v>10</v>
      </c>
      <c r="B16" s="168" t="s">
        <v>2909</v>
      </c>
      <c r="C16" s="206">
        <v>306650.3</v>
      </c>
    </row>
    <row r="17" spans="1:3" x14ac:dyDescent="0.25">
      <c r="A17" s="280">
        <v>11</v>
      </c>
      <c r="B17" s="168" t="s">
        <v>2103</v>
      </c>
      <c r="C17" s="206">
        <v>293016.2</v>
      </c>
    </row>
    <row r="18" spans="1:3" x14ac:dyDescent="0.25">
      <c r="A18" s="280">
        <v>12</v>
      </c>
      <c r="B18" s="168" t="s">
        <v>2104</v>
      </c>
      <c r="C18" s="206">
        <v>395167.9</v>
      </c>
    </row>
    <row r="19" spans="1:3" x14ac:dyDescent="0.25">
      <c r="A19" s="280">
        <v>13</v>
      </c>
      <c r="B19" s="168" t="s">
        <v>2105</v>
      </c>
      <c r="C19" s="206">
        <v>246309.7</v>
      </c>
    </row>
    <row r="20" spans="1:3" x14ac:dyDescent="0.25">
      <c r="A20" s="280">
        <v>14</v>
      </c>
      <c r="B20" s="168" t="s">
        <v>2106</v>
      </c>
      <c r="C20" s="206">
        <v>194824.2</v>
      </c>
    </row>
    <row r="21" spans="1:3" x14ac:dyDescent="0.25">
      <c r="A21" s="280">
        <v>15</v>
      </c>
      <c r="B21" s="168" t="s">
        <v>2107</v>
      </c>
      <c r="C21" s="206">
        <v>109609.7</v>
      </c>
    </row>
    <row r="22" spans="1:3" x14ac:dyDescent="0.25">
      <c r="A22" s="280">
        <v>16</v>
      </c>
      <c r="B22" s="168" t="s">
        <v>2108</v>
      </c>
      <c r="C22" s="206">
        <v>104537</v>
      </c>
    </row>
    <row r="23" spans="1:3" x14ac:dyDescent="0.25">
      <c r="A23" s="280">
        <v>17</v>
      </c>
      <c r="B23" s="168" t="s">
        <v>2109</v>
      </c>
      <c r="C23" s="206">
        <v>192326.3</v>
      </c>
    </row>
    <row r="24" spans="1:3" x14ac:dyDescent="0.25">
      <c r="A24" s="280">
        <v>18</v>
      </c>
      <c r="B24" s="168" t="s">
        <v>2110</v>
      </c>
      <c r="C24" s="206">
        <v>89630.7</v>
      </c>
    </row>
    <row r="25" spans="1:3" x14ac:dyDescent="0.25">
      <c r="A25" s="280">
        <v>19</v>
      </c>
      <c r="B25" s="168" t="s">
        <v>2111</v>
      </c>
      <c r="C25" s="206">
        <v>74425.100000000006</v>
      </c>
    </row>
    <row r="26" spans="1:3" x14ac:dyDescent="0.25">
      <c r="A26" s="280">
        <v>20</v>
      </c>
      <c r="B26" s="168" t="s">
        <v>2112</v>
      </c>
      <c r="C26" s="206">
        <v>113030.5</v>
      </c>
    </row>
    <row r="27" spans="1:3" x14ac:dyDescent="0.25">
      <c r="A27" s="280">
        <v>21</v>
      </c>
      <c r="B27" s="168" t="s">
        <v>2113</v>
      </c>
      <c r="C27" s="206">
        <v>175802.7</v>
      </c>
    </row>
    <row r="28" spans="1:3" x14ac:dyDescent="0.25">
      <c r="A28" s="280">
        <v>22</v>
      </c>
      <c r="B28" s="168" t="s">
        <v>2114</v>
      </c>
      <c r="C28" s="206">
        <v>72053.399999999994</v>
      </c>
    </row>
    <row r="29" spans="1:3" x14ac:dyDescent="0.25">
      <c r="A29" s="280">
        <v>23</v>
      </c>
      <c r="B29" s="168" t="s">
        <v>2115</v>
      </c>
      <c r="C29" s="206">
        <v>174670.7</v>
      </c>
    </row>
    <row r="30" spans="1:3" x14ac:dyDescent="0.25">
      <c r="A30" s="280">
        <v>24</v>
      </c>
      <c r="B30" s="168" t="s">
        <v>2116</v>
      </c>
      <c r="C30" s="206">
        <v>256327.5</v>
      </c>
    </row>
    <row r="31" spans="1:3" x14ac:dyDescent="0.25">
      <c r="A31" s="280">
        <v>25</v>
      </c>
      <c r="B31" s="168" t="s">
        <v>2117</v>
      </c>
      <c r="C31" s="206">
        <v>104214.2</v>
      </c>
    </row>
    <row r="32" spans="1:3" x14ac:dyDescent="0.25">
      <c r="A32" s="280">
        <v>26</v>
      </c>
      <c r="B32" s="168" t="s">
        <v>2118</v>
      </c>
      <c r="C32" s="206">
        <v>181048.2</v>
      </c>
    </row>
    <row r="33" spans="1:3" x14ac:dyDescent="0.25">
      <c r="A33" s="280">
        <v>27</v>
      </c>
      <c r="B33" s="168" t="s">
        <v>2119</v>
      </c>
      <c r="C33" s="206">
        <v>142049.60000000001</v>
      </c>
    </row>
    <row r="34" spans="1:3" x14ac:dyDescent="0.25">
      <c r="A34" s="280">
        <v>28</v>
      </c>
      <c r="B34" s="168" t="s">
        <v>2120</v>
      </c>
      <c r="C34" s="206">
        <v>128745.60000000001</v>
      </c>
    </row>
    <row r="35" spans="1:3" x14ac:dyDescent="0.25">
      <c r="A35" s="280">
        <v>29</v>
      </c>
      <c r="B35" s="168" t="s">
        <v>2121</v>
      </c>
      <c r="C35" s="206">
        <v>106347.2</v>
      </c>
    </row>
    <row r="36" spans="1:3" x14ac:dyDescent="0.25">
      <c r="A36" s="280">
        <v>30</v>
      </c>
      <c r="B36" s="168" t="s">
        <v>2122</v>
      </c>
      <c r="C36" s="206">
        <v>86183.9</v>
      </c>
    </row>
    <row r="37" spans="1:3" x14ac:dyDescent="0.25">
      <c r="A37" s="280">
        <v>31</v>
      </c>
      <c r="B37" s="168" t="s">
        <v>2123</v>
      </c>
      <c r="C37" s="206">
        <v>95650.7</v>
      </c>
    </row>
    <row r="38" spans="1:3" x14ac:dyDescent="0.25">
      <c r="A38" s="280">
        <v>32</v>
      </c>
      <c r="B38" s="168" t="s">
        <v>2124</v>
      </c>
      <c r="C38" s="206">
        <v>578575.1</v>
      </c>
    </row>
    <row r="39" spans="1:3" x14ac:dyDescent="0.25">
      <c r="A39" s="280">
        <v>33</v>
      </c>
      <c r="B39" s="168" t="s">
        <v>2125</v>
      </c>
      <c r="C39" s="206">
        <v>100175.8</v>
      </c>
    </row>
    <row r="40" spans="1:3" x14ac:dyDescent="0.25">
      <c r="A40" s="280">
        <v>34</v>
      </c>
      <c r="B40" s="168" t="s">
        <v>2126</v>
      </c>
      <c r="C40" s="206">
        <v>78298.5</v>
      </c>
    </row>
    <row r="41" spans="1:3" x14ac:dyDescent="0.25">
      <c r="A41" s="280">
        <v>35</v>
      </c>
      <c r="B41" s="168" t="s">
        <v>2127</v>
      </c>
      <c r="C41" s="206">
        <v>65595.8</v>
      </c>
    </row>
    <row r="42" spans="1:3" x14ac:dyDescent="0.25">
      <c r="A42" s="280">
        <v>36</v>
      </c>
      <c r="B42" s="168" t="s">
        <v>2128</v>
      </c>
      <c r="C42" s="206">
        <v>47748.800000000003</v>
      </c>
    </row>
    <row r="43" spans="1:3" x14ac:dyDescent="0.25">
      <c r="A43" s="280">
        <v>37</v>
      </c>
      <c r="B43" s="168" t="s">
        <v>2129</v>
      </c>
      <c r="C43" s="206">
        <v>76591.399999999994</v>
      </c>
    </row>
    <row r="44" spans="1:3" x14ac:dyDescent="0.25">
      <c r="A44" s="280">
        <v>38</v>
      </c>
      <c r="B44" s="168" t="s">
        <v>2130</v>
      </c>
      <c r="C44" s="206">
        <v>104603.3</v>
      </c>
    </row>
    <row r="45" spans="1:3" x14ac:dyDescent="0.25">
      <c r="A45" s="280">
        <v>39</v>
      </c>
      <c r="B45" s="168" t="s">
        <v>2131</v>
      </c>
      <c r="C45" s="206">
        <v>120855</v>
      </c>
    </row>
    <row r="46" spans="1:3" x14ac:dyDescent="0.25">
      <c r="A46" s="280">
        <v>40</v>
      </c>
      <c r="B46" s="168" t="s">
        <v>2132</v>
      </c>
      <c r="C46" s="206">
        <v>209123.20000000001</v>
      </c>
    </row>
    <row r="47" spans="1:3" x14ac:dyDescent="0.25">
      <c r="A47" s="280">
        <v>41</v>
      </c>
      <c r="B47" s="168" t="s">
        <v>324</v>
      </c>
      <c r="C47" s="206">
        <v>30307.7</v>
      </c>
    </row>
    <row r="48" spans="1:3" x14ac:dyDescent="0.25">
      <c r="A48" s="280">
        <v>42</v>
      </c>
      <c r="B48" s="168" t="s">
        <v>2133</v>
      </c>
      <c r="C48" s="206">
        <v>120042.2</v>
      </c>
    </row>
    <row r="49" spans="1:3" x14ac:dyDescent="0.25">
      <c r="A49" s="280">
        <v>43</v>
      </c>
      <c r="B49" s="168" t="s">
        <v>2134</v>
      </c>
      <c r="C49" s="206">
        <v>174242.1</v>
      </c>
    </row>
    <row r="50" spans="1:3" x14ac:dyDescent="0.25">
      <c r="A50" s="280">
        <v>44</v>
      </c>
      <c r="B50" s="168" t="s">
        <v>2135</v>
      </c>
      <c r="C50" s="206">
        <v>78219.7</v>
      </c>
    </row>
    <row r="51" spans="1:3" x14ac:dyDescent="0.25">
      <c r="A51" s="280">
        <v>45</v>
      </c>
      <c r="B51" s="168" t="s">
        <v>2136</v>
      </c>
      <c r="C51" s="206">
        <v>144906.6</v>
      </c>
    </row>
    <row r="52" spans="1:3" x14ac:dyDescent="0.25">
      <c r="A52" s="280">
        <v>46</v>
      </c>
      <c r="B52" s="168" t="s">
        <v>2137</v>
      </c>
      <c r="C52" s="206">
        <v>180510.5</v>
      </c>
    </row>
    <row r="53" spans="1:3" x14ac:dyDescent="0.25">
      <c r="A53" s="280">
        <v>47</v>
      </c>
      <c r="B53" s="168" t="s">
        <v>2138</v>
      </c>
      <c r="C53" s="206">
        <v>81407.7</v>
      </c>
    </row>
    <row r="54" spans="1:3" x14ac:dyDescent="0.25">
      <c r="A54" s="280">
        <v>48</v>
      </c>
      <c r="B54" s="168" t="s">
        <v>2139</v>
      </c>
      <c r="C54" s="206">
        <v>110012.4</v>
      </c>
    </row>
    <row r="55" spans="1:3" s="225" customFormat="1" ht="12.75" x14ac:dyDescent="0.2">
      <c r="A55" s="283"/>
      <c r="B55" s="168" t="s">
        <v>2482</v>
      </c>
      <c r="C55" s="206">
        <v>307377.2</v>
      </c>
    </row>
    <row r="56" spans="1:3" s="225" customFormat="1" ht="12.75" x14ac:dyDescent="0.2">
      <c r="A56" s="282"/>
      <c r="B56" s="230" t="s">
        <v>339</v>
      </c>
      <c r="C56" s="231">
        <v>10707182</v>
      </c>
    </row>
  </sheetData>
  <mergeCells count="1">
    <mergeCell ref="A4:C5"/>
  </mergeCells>
  <phoneticPr fontId="0" type="noConversion"/>
  <pageMargins left="0.70866141732283472" right="0.23622047244094491" top="0.19685039370078741" bottom="0.39370078740157483" header="0.11811023622047245" footer="0.19685039370078741"/>
  <pageSetup paperSize="9" scale="92" orientation="portrait" r:id="rId1"/>
  <headerFooter alignWithMargins="0">
    <oddFooter>&amp;L&amp;"Times New Roman,обычный"&amp;8 8753-12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activeCell="B7" sqref="B7"/>
    </sheetView>
  </sheetViews>
  <sheetFormatPr defaultColWidth="9.140625" defaultRowHeight="15" x14ac:dyDescent="0.25"/>
  <cols>
    <col min="1" max="1" width="7.140625" style="166" customWidth="1"/>
    <col min="2" max="2" width="49.28515625" style="166" customWidth="1"/>
    <col min="3" max="3" width="24.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1321</v>
      </c>
    </row>
    <row r="2" spans="1:3" x14ac:dyDescent="0.25">
      <c r="A2" s="69" t="s">
        <v>187</v>
      </c>
      <c r="B2" s="126"/>
      <c r="C2" s="165" t="s">
        <v>2913</v>
      </c>
    </row>
    <row r="3" spans="1:3" ht="64.5" customHeight="1" x14ac:dyDescent="0.25">
      <c r="A3" s="524" t="s">
        <v>2919</v>
      </c>
      <c r="B3" s="524"/>
      <c r="C3" s="524"/>
    </row>
    <row r="4" spans="1:3" ht="48.75" customHeight="1" x14ac:dyDescent="0.25">
      <c r="A4" s="524"/>
      <c r="B4" s="524"/>
      <c r="C4" s="524"/>
    </row>
    <row r="5" spans="1:3" ht="25.5" x14ac:dyDescent="0.25">
      <c r="A5" s="353" t="s">
        <v>2907</v>
      </c>
      <c r="B5" s="360" t="s">
        <v>2094</v>
      </c>
      <c r="C5" s="353" t="s">
        <v>2908</v>
      </c>
    </row>
    <row r="6" spans="1:3" x14ac:dyDescent="0.25">
      <c r="A6" s="280">
        <v>1</v>
      </c>
      <c r="B6" s="168" t="s">
        <v>2144</v>
      </c>
      <c r="C6" s="206">
        <v>385044.4</v>
      </c>
    </row>
    <row r="7" spans="1:3" x14ac:dyDescent="0.25">
      <c r="A7" s="280">
        <v>2</v>
      </c>
      <c r="B7" s="168" t="s">
        <v>2095</v>
      </c>
      <c r="C7" s="206">
        <v>20476.2</v>
      </c>
    </row>
    <row r="8" spans="1:3" x14ac:dyDescent="0.25">
      <c r="A8" s="280">
        <v>3</v>
      </c>
      <c r="B8" s="168" t="s">
        <v>2150</v>
      </c>
      <c r="C8" s="206">
        <v>148252.5</v>
      </c>
    </row>
    <row r="9" spans="1:3" x14ac:dyDescent="0.25">
      <c r="A9" s="280">
        <v>4</v>
      </c>
      <c r="B9" s="168" t="s">
        <v>2096</v>
      </c>
      <c r="C9" s="206">
        <v>8821.1</v>
      </c>
    </row>
    <row r="10" spans="1:3" x14ac:dyDescent="0.25">
      <c r="A10" s="280">
        <v>5</v>
      </c>
      <c r="B10" s="168" t="s">
        <v>1334</v>
      </c>
      <c r="C10" s="206">
        <v>30138.7</v>
      </c>
    </row>
    <row r="11" spans="1:3" x14ac:dyDescent="0.25">
      <c r="A11" s="280">
        <v>6</v>
      </c>
      <c r="B11" s="168" t="s">
        <v>2099</v>
      </c>
      <c r="C11" s="206">
        <v>26999</v>
      </c>
    </row>
    <row r="12" spans="1:3" x14ac:dyDescent="0.25">
      <c r="A12" s="280">
        <v>7</v>
      </c>
      <c r="B12" s="168" t="s">
        <v>2100</v>
      </c>
      <c r="C12" s="206">
        <v>27103</v>
      </c>
    </row>
    <row r="13" spans="1:3" x14ac:dyDescent="0.25">
      <c r="A13" s="280">
        <v>8</v>
      </c>
      <c r="B13" s="168" t="s">
        <v>2101</v>
      </c>
      <c r="C13" s="206">
        <v>30797.4</v>
      </c>
    </row>
    <row r="14" spans="1:3" x14ac:dyDescent="0.25">
      <c r="A14" s="280">
        <v>9</v>
      </c>
      <c r="B14" s="168" t="s">
        <v>2909</v>
      </c>
      <c r="C14" s="206">
        <v>63982.2</v>
      </c>
    </row>
    <row r="15" spans="1:3" x14ac:dyDescent="0.25">
      <c r="A15" s="280">
        <v>10</v>
      </c>
      <c r="B15" s="168" t="s">
        <v>2103</v>
      </c>
      <c r="C15" s="206">
        <v>51566.1</v>
      </c>
    </row>
    <row r="16" spans="1:3" x14ac:dyDescent="0.25">
      <c r="A16" s="280">
        <v>11</v>
      </c>
      <c r="B16" s="168" t="s">
        <v>2104</v>
      </c>
      <c r="C16" s="206">
        <v>52009.4</v>
      </c>
    </row>
    <row r="17" spans="1:3" x14ac:dyDescent="0.25">
      <c r="A17" s="280">
        <v>12</v>
      </c>
      <c r="B17" s="168" t="s">
        <v>2105</v>
      </c>
      <c r="C17" s="206">
        <v>62026.7</v>
      </c>
    </row>
    <row r="18" spans="1:3" x14ac:dyDescent="0.25">
      <c r="A18" s="280">
        <v>13</v>
      </c>
      <c r="B18" s="168" t="s">
        <v>2106</v>
      </c>
      <c r="C18" s="206">
        <v>17226.400000000001</v>
      </c>
    </row>
    <row r="19" spans="1:3" x14ac:dyDescent="0.25">
      <c r="A19" s="280">
        <v>14</v>
      </c>
      <c r="B19" s="168" t="s">
        <v>2109</v>
      </c>
      <c r="C19" s="206">
        <v>66673.3</v>
      </c>
    </row>
    <row r="20" spans="1:3" x14ac:dyDescent="0.25">
      <c r="A20" s="280">
        <v>15</v>
      </c>
      <c r="B20" s="168" t="s">
        <v>2111</v>
      </c>
      <c r="C20" s="206">
        <v>11488.9</v>
      </c>
    </row>
    <row r="21" spans="1:3" x14ac:dyDescent="0.25">
      <c r="A21" s="280">
        <v>16</v>
      </c>
      <c r="B21" s="168" t="s">
        <v>2112</v>
      </c>
      <c r="C21" s="206">
        <v>25232.9</v>
      </c>
    </row>
    <row r="22" spans="1:3" x14ac:dyDescent="0.25">
      <c r="A22" s="280">
        <v>17</v>
      </c>
      <c r="B22" s="168" t="s">
        <v>2113</v>
      </c>
      <c r="C22" s="206">
        <v>17230.900000000001</v>
      </c>
    </row>
    <row r="23" spans="1:3" x14ac:dyDescent="0.25">
      <c r="A23" s="280">
        <v>18</v>
      </c>
      <c r="B23" s="168" t="s">
        <v>2114</v>
      </c>
      <c r="C23" s="206">
        <v>10759</v>
      </c>
    </row>
    <row r="24" spans="1:3" x14ac:dyDescent="0.25">
      <c r="A24" s="280">
        <v>19</v>
      </c>
      <c r="B24" s="168" t="s">
        <v>2115</v>
      </c>
      <c r="C24" s="206">
        <v>27250.400000000001</v>
      </c>
    </row>
    <row r="25" spans="1:3" x14ac:dyDescent="0.25">
      <c r="A25" s="280">
        <v>20</v>
      </c>
      <c r="B25" s="168" t="s">
        <v>2117</v>
      </c>
      <c r="C25" s="206">
        <v>15938.6</v>
      </c>
    </row>
    <row r="26" spans="1:3" x14ac:dyDescent="0.25">
      <c r="A26" s="280">
        <v>21</v>
      </c>
      <c r="B26" s="168" t="s">
        <v>2118</v>
      </c>
      <c r="C26" s="206">
        <v>32664.799999999999</v>
      </c>
    </row>
    <row r="27" spans="1:3" x14ac:dyDescent="0.25">
      <c r="A27" s="280">
        <v>22</v>
      </c>
      <c r="B27" s="168" t="s">
        <v>2119</v>
      </c>
      <c r="C27" s="206">
        <v>27944</v>
      </c>
    </row>
    <row r="28" spans="1:3" x14ac:dyDescent="0.25">
      <c r="A28" s="280">
        <v>23</v>
      </c>
      <c r="B28" s="168" t="s">
        <v>2120</v>
      </c>
      <c r="C28" s="206">
        <v>42017.8</v>
      </c>
    </row>
    <row r="29" spans="1:3" x14ac:dyDescent="0.25">
      <c r="A29" s="280">
        <v>24</v>
      </c>
      <c r="B29" s="168" t="s">
        <v>2121</v>
      </c>
      <c r="C29" s="206">
        <v>25316.1</v>
      </c>
    </row>
    <row r="30" spans="1:3" x14ac:dyDescent="0.25">
      <c r="A30" s="280">
        <v>25</v>
      </c>
      <c r="B30" s="168" t="s">
        <v>2122</v>
      </c>
      <c r="C30" s="206">
        <v>10422.799999999999</v>
      </c>
    </row>
    <row r="31" spans="1:3" x14ac:dyDescent="0.25">
      <c r="A31" s="280">
        <v>26</v>
      </c>
      <c r="B31" s="168" t="s">
        <v>2123</v>
      </c>
      <c r="C31" s="206">
        <v>20099.2</v>
      </c>
    </row>
    <row r="32" spans="1:3" x14ac:dyDescent="0.25">
      <c r="A32" s="280">
        <v>27</v>
      </c>
      <c r="B32" s="168" t="s">
        <v>2125</v>
      </c>
      <c r="C32" s="206">
        <v>33747.199999999997</v>
      </c>
    </row>
    <row r="33" spans="1:3" x14ac:dyDescent="0.25">
      <c r="A33" s="280">
        <v>28</v>
      </c>
      <c r="B33" s="168" t="s">
        <v>2127</v>
      </c>
      <c r="C33" s="206">
        <v>35956.9</v>
      </c>
    </row>
    <row r="34" spans="1:3" x14ac:dyDescent="0.25">
      <c r="A34" s="280">
        <v>29</v>
      </c>
      <c r="B34" s="168" t="s">
        <v>2128</v>
      </c>
      <c r="C34" s="206">
        <v>8795.9</v>
      </c>
    </row>
    <row r="35" spans="1:3" x14ac:dyDescent="0.25">
      <c r="A35" s="280">
        <v>30</v>
      </c>
      <c r="B35" s="168" t="s">
        <v>2130</v>
      </c>
      <c r="C35" s="206">
        <v>17162.2</v>
      </c>
    </row>
    <row r="36" spans="1:3" x14ac:dyDescent="0.25">
      <c r="A36" s="280">
        <v>31</v>
      </c>
      <c r="B36" s="168" t="s">
        <v>2132</v>
      </c>
      <c r="C36" s="206">
        <v>23786.6</v>
      </c>
    </row>
    <row r="37" spans="1:3" x14ac:dyDescent="0.25">
      <c r="A37" s="280">
        <v>32</v>
      </c>
      <c r="B37" s="168" t="s">
        <v>2133</v>
      </c>
      <c r="C37" s="206">
        <v>14264.8</v>
      </c>
    </row>
    <row r="38" spans="1:3" x14ac:dyDescent="0.25">
      <c r="A38" s="280">
        <v>33</v>
      </c>
      <c r="B38" s="168" t="s">
        <v>2135</v>
      </c>
      <c r="C38" s="206">
        <v>25742.2</v>
      </c>
    </row>
    <row r="39" spans="1:3" x14ac:dyDescent="0.25">
      <c r="A39" s="280">
        <v>34</v>
      </c>
      <c r="B39" s="168" t="s">
        <v>2137</v>
      </c>
      <c r="C39" s="206">
        <v>68249.2</v>
      </c>
    </row>
    <row r="40" spans="1:3" x14ac:dyDescent="0.25">
      <c r="A40" s="280">
        <v>35</v>
      </c>
      <c r="B40" s="168" t="s">
        <v>2139</v>
      </c>
      <c r="C40" s="206">
        <v>16173.7</v>
      </c>
    </row>
    <row r="41" spans="1:3" s="225" customFormat="1" ht="12.75" x14ac:dyDescent="0.2">
      <c r="A41" s="283"/>
      <c r="B41" s="168" t="s">
        <v>2482</v>
      </c>
      <c r="C41" s="206">
        <v>24498.6</v>
      </c>
    </row>
    <row r="42" spans="1:3" s="225" customFormat="1" ht="12.75" x14ac:dyDescent="0.2">
      <c r="A42" s="282"/>
      <c r="B42" s="230" t="s">
        <v>339</v>
      </c>
      <c r="C42" s="231">
        <v>1525859.1</v>
      </c>
    </row>
    <row r="43" spans="1:3" s="223" customFormat="1" x14ac:dyDescent="0.25"/>
  </sheetData>
  <mergeCells count="1">
    <mergeCell ref="A3:C4"/>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B1" sqref="B1"/>
    </sheetView>
  </sheetViews>
  <sheetFormatPr defaultColWidth="9.140625" defaultRowHeight="15" x14ac:dyDescent="0.25"/>
  <cols>
    <col min="1" max="1" width="7.140625" style="166" customWidth="1"/>
    <col min="2" max="2" width="49.28515625" style="166" customWidth="1"/>
    <col min="3" max="3" width="22.5703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1322</v>
      </c>
    </row>
    <row r="2" spans="1:3" x14ac:dyDescent="0.25">
      <c r="A2" s="69" t="s">
        <v>187</v>
      </c>
      <c r="B2" s="69"/>
      <c r="C2" s="165" t="s">
        <v>2913</v>
      </c>
    </row>
    <row r="3" spans="1:3" x14ac:dyDescent="0.25">
      <c r="A3" s="524" t="s">
        <v>2920</v>
      </c>
      <c r="B3" s="524"/>
      <c r="C3" s="524"/>
    </row>
    <row r="4" spans="1:3" ht="44.25" customHeight="1" x14ac:dyDescent="0.25">
      <c r="A4" s="524"/>
      <c r="B4" s="524"/>
      <c r="C4" s="524"/>
    </row>
    <row r="5" spans="1:3" x14ac:dyDescent="0.25">
      <c r="A5" s="69" t="s">
        <v>187</v>
      </c>
      <c r="B5" s="69"/>
      <c r="C5" s="69"/>
    </row>
    <row r="6" spans="1:3" s="412" customFormat="1" ht="25.5" x14ac:dyDescent="0.25">
      <c r="A6" s="353" t="s">
        <v>2907</v>
      </c>
      <c r="B6" s="360" t="s">
        <v>2094</v>
      </c>
      <c r="C6" s="353" t="s">
        <v>2908</v>
      </c>
    </row>
    <row r="7" spans="1:3" x14ac:dyDescent="0.25">
      <c r="A7" s="280">
        <v>1</v>
      </c>
      <c r="B7" s="168" t="s">
        <v>2144</v>
      </c>
      <c r="C7" s="206">
        <v>13086.3</v>
      </c>
    </row>
    <row r="8" spans="1:3" x14ac:dyDescent="0.25">
      <c r="A8" s="280">
        <v>2</v>
      </c>
      <c r="B8" s="168" t="s">
        <v>2095</v>
      </c>
      <c r="C8" s="206">
        <v>1167.5999999999999</v>
      </c>
    </row>
    <row r="9" spans="1:3" x14ac:dyDescent="0.25">
      <c r="A9" s="280">
        <v>3</v>
      </c>
      <c r="B9" s="168" t="s">
        <v>2150</v>
      </c>
      <c r="C9" s="206">
        <v>5377.6</v>
      </c>
    </row>
    <row r="10" spans="1:3" x14ac:dyDescent="0.25">
      <c r="A10" s="280">
        <v>4</v>
      </c>
      <c r="B10" s="168" t="s">
        <v>2096</v>
      </c>
      <c r="C10" s="206">
        <v>57.9</v>
      </c>
    </row>
    <row r="11" spans="1:3" x14ac:dyDescent="0.25">
      <c r="A11" s="280">
        <v>5</v>
      </c>
      <c r="B11" s="168" t="s">
        <v>1334</v>
      </c>
      <c r="C11" s="206">
        <v>181.9</v>
      </c>
    </row>
    <row r="12" spans="1:3" x14ac:dyDescent="0.25">
      <c r="A12" s="280">
        <v>6</v>
      </c>
      <c r="B12" s="168" t="s">
        <v>2098</v>
      </c>
      <c r="C12" s="206">
        <v>223.3</v>
      </c>
    </row>
    <row r="13" spans="1:3" x14ac:dyDescent="0.25">
      <c r="A13" s="280">
        <v>7</v>
      </c>
      <c r="B13" s="168" t="s">
        <v>2099</v>
      </c>
      <c r="C13" s="206">
        <v>240.9</v>
      </c>
    </row>
    <row r="14" spans="1:3" x14ac:dyDescent="0.25">
      <c r="A14" s="280">
        <v>8</v>
      </c>
      <c r="B14" s="168" t="s">
        <v>2100</v>
      </c>
      <c r="C14" s="206">
        <v>348.3</v>
      </c>
    </row>
    <row r="15" spans="1:3" x14ac:dyDescent="0.25">
      <c r="A15" s="280">
        <v>9</v>
      </c>
      <c r="B15" s="168" t="s">
        <v>2101</v>
      </c>
      <c r="C15" s="206">
        <v>405.6</v>
      </c>
    </row>
    <row r="16" spans="1:3" x14ac:dyDescent="0.25">
      <c r="A16" s="280">
        <v>10</v>
      </c>
      <c r="B16" s="168" t="s">
        <v>2909</v>
      </c>
      <c r="C16" s="206">
        <v>505.7</v>
      </c>
    </row>
    <row r="17" spans="1:3" x14ac:dyDescent="0.25">
      <c r="A17" s="280">
        <v>11</v>
      </c>
      <c r="B17" s="168" t="s">
        <v>2103</v>
      </c>
      <c r="C17" s="206">
        <v>1667.7</v>
      </c>
    </row>
    <row r="18" spans="1:3" x14ac:dyDescent="0.25">
      <c r="A18" s="280">
        <v>12</v>
      </c>
      <c r="B18" s="168" t="s">
        <v>2104</v>
      </c>
      <c r="C18" s="206">
        <v>2088.1999999999998</v>
      </c>
    </row>
    <row r="19" spans="1:3" x14ac:dyDescent="0.25">
      <c r="A19" s="280">
        <v>13</v>
      </c>
      <c r="B19" s="168" t="s">
        <v>2105</v>
      </c>
      <c r="C19" s="206">
        <v>332</v>
      </c>
    </row>
    <row r="20" spans="1:3" x14ac:dyDescent="0.25">
      <c r="A20" s="280">
        <v>14</v>
      </c>
      <c r="B20" s="168" t="s">
        <v>2106</v>
      </c>
      <c r="C20" s="206">
        <v>165.8</v>
      </c>
    </row>
    <row r="21" spans="1:3" x14ac:dyDescent="0.25">
      <c r="A21" s="280">
        <v>15</v>
      </c>
      <c r="B21" s="168" t="s">
        <v>2107</v>
      </c>
      <c r="C21" s="206">
        <v>107.9</v>
      </c>
    </row>
    <row r="22" spans="1:3" x14ac:dyDescent="0.25">
      <c r="A22" s="280">
        <v>16</v>
      </c>
      <c r="B22" s="168" t="s">
        <v>2108</v>
      </c>
      <c r="C22" s="206">
        <v>24.8</v>
      </c>
    </row>
    <row r="23" spans="1:3" x14ac:dyDescent="0.25">
      <c r="A23" s="280">
        <v>17</v>
      </c>
      <c r="B23" s="168" t="s">
        <v>2109</v>
      </c>
      <c r="C23" s="206">
        <v>290.89999999999998</v>
      </c>
    </row>
    <row r="24" spans="1:3" x14ac:dyDescent="0.25">
      <c r="A24" s="280">
        <v>18</v>
      </c>
      <c r="B24" s="168" t="s">
        <v>2110</v>
      </c>
      <c r="C24" s="206">
        <v>174.4</v>
      </c>
    </row>
    <row r="25" spans="1:3" x14ac:dyDescent="0.25">
      <c r="A25" s="280">
        <v>19</v>
      </c>
      <c r="B25" s="168" t="s">
        <v>2111</v>
      </c>
      <c r="C25" s="206">
        <v>107.7</v>
      </c>
    </row>
    <row r="26" spans="1:3" x14ac:dyDescent="0.25">
      <c r="A26" s="280">
        <v>20</v>
      </c>
      <c r="B26" s="168" t="s">
        <v>2112</v>
      </c>
      <c r="C26" s="206">
        <v>174.2</v>
      </c>
    </row>
    <row r="27" spans="1:3" x14ac:dyDescent="0.25">
      <c r="A27" s="280">
        <v>21</v>
      </c>
      <c r="B27" s="168" t="s">
        <v>2113</v>
      </c>
      <c r="C27" s="206">
        <v>215.5</v>
      </c>
    </row>
    <row r="28" spans="1:3" x14ac:dyDescent="0.25">
      <c r="A28" s="280">
        <v>22</v>
      </c>
      <c r="B28" s="168" t="s">
        <v>2114</v>
      </c>
      <c r="C28" s="206">
        <v>16.5</v>
      </c>
    </row>
    <row r="29" spans="1:3" x14ac:dyDescent="0.25">
      <c r="A29" s="280">
        <v>23</v>
      </c>
      <c r="B29" s="168" t="s">
        <v>2115</v>
      </c>
      <c r="C29" s="206">
        <v>323.2</v>
      </c>
    </row>
    <row r="30" spans="1:3" x14ac:dyDescent="0.25">
      <c r="A30" s="280">
        <v>24</v>
      </c>
      <c r="B30" s="168" t="s">
        <v>2116</v>
      </c>
      <c r="C30" s="206">
        <v>173.7</v>
      </c>
    </row>
    <row r="31" spans="1:3" x14ac:dyDescent="0.25">
      <c r="A31" s="280">
        <v>25</v>
      </c>
      <c r="B31" s="168" t="s">
        <v>2117</v>
      </c>
      <c r="C31" s="206">
        <v>34.4</v>
      </c>
    </row>
    <row r="32" spans="1:3" x14ac:dyDescent="0.25">
      <c r="A32" s="280">
        <v>26</v>
      </c>
      <c r="B32" s="168" t="s">
        <v>2118</v>
      </c>
      <c r="C32" s="206">
        <v>331.2</v>
      </c>
    </row>
    <row r="33" spans="1:3" x14ac:dyDescent="0.25">
      <c r="A33" s="280">
        <v>27</v>
      </c>
      <c r="B33" s="168" t="s">
        <v>2119</v>
      </c>
      <c r="C33" s="206">
        <v>290.89999999999998</v>
      </c>
    </row>
    <row r="34" spans="1:3" x14ac:dyDescent="0.25">
      <c r="A34" s="280">
        <v>28</v>
      </c>
      <c r="B34" s="168" t="s">
        <v>2120</v>
      </c>
      <c r="C34" s="206">
        <v>405.1</v>
      </c>
    </row>
    <row r="35" spans="1:3" x14ac:dyDescent="0.25">
      <c r="A35" s="280">
        <v>29</v>
      </c>
      <c r="B35" s="168" t="s">
        <v>2121</v>
      </c>
      <c r="C35" s="206">
        <v>91.6</v>
      </c>
    </row>
    <row r="36" spans="1:3" x14ac:dyDescent="0.25">
      <c r="A36" s="280">
        <v>30</v>
      </c>
      <c r="B36" s="168" t="s">
        <v>2122</v>
      </c>
      <c r="C36" s="206">
        <v>66.5</v>
      </c>
    </row>
    <row r="37" spans="1:3" x14ac:dyDescent="0.25">
      <c r="A37" s="280">
        <v>31</v>
      </c>
      <c r="B37" s="168" t="s">
        <v>2123</v>
      </c>
      <c r="C37" s="206">
        <v>224.8</v>
      </c>
    </row>
    <row r="38" spans="1:3" x14ac:dyDescent="0.25">
      <c r="A38" s="280">
        <v>32</v>
      </c>
      <c r="B38" s="168" t="s">
        <v>2124</v>
      </c>
      <c r="C38" s="206">
        <v>206.5</v>
      </c>
    </row>
    <row r="39" spans="1:3" x14ac:dyDescent="0.25">
      <c r="A39" s="280">
        <v>33</v>
      </c>
      <c r="B39" s="168" t="s">
        <v>2125</v>
      </c>
      <c r="C39" s="206">
        <v>33.4</v>
      </c>
    </row>
    <row r="40" spans="1:3" x14ac:dyDescent="0.25">
      <c r="A40" s="280">
        <v>34</v>
      </c>
      <c r="B40" s="168" t="s">
        <v>2126</v>
      </c>
      <c r="C40" s="206">
        <v>132.5</v>
      </c>
    </row>
    <row r="41" spans="1:3" x14ac:dyDescent="0.25">
      <c r="A41" s="280">
        <v>35</v>
      </c>
      <c r="B41" s="168" t="s">
        <v>2127</v>
      </c>
      <c r="C41" s="206">
        <v>157.69999999999999</v>
      </c>
    </row>
    <row r="42" spans="1:3" x14ac:dyDescent="0.25">
      <c r="A42" s="280">
        <v>36</v>
      </c>
      <c r="B42" s="168" t="s">
        <v>2128</v>
      </c>
      <c r="C42" s="206">
        <v>90.9</v>
      </c>
    </row>
    <row r="43" spans="1:3" x14ac:dyDescent="0.25">
      <c r="A43" s="280">
        <v>37</v>
      </c>
      <c r="B43" s="168" t="s">
        <v>2129</v>
      </c>
      <c r="C43" s="206">
        <v>260</v>
      </c>
    </row>
    <row r="44" spans="1:3" x14ac:dyDescent="0.25">
      <c r="A44" s="280">
        <v>38</v>
      </c>
      <c r="B44" s="168" t="s">
        <v>2130</v>
      </c>
      <c r="C44" s="206">
        <v>140.9</v>
      </c>
    </row>
    <row r="45" spans="1:3" x14ac:dyDescent="0.25">
      <c r="A45" s="280">
        <v>39</v>
      </c>
      <c r="B45" s="168" t="s">
        <v>2131</v>
      </c>
      <c r="C45" s="206">
        <v>155.69999999999999</v>
      </c>
    </row>
    <row r="46" spans="1:3" x14ac:dyDescent="0.25">
      <c r="A46" s="280">
        <v>40</v>
      </c>
      <c r="B46" s="168" t="s">
        <v>2132</v>
      </c>
      <c r="C46" s="206">
        <v>1057.9000000000001</v>
      </c>
    </row>
    <row r="47" spans="1:3" x14ac:dyDescent="0.25">
      <c r="A47" s="280">
        <v>41</v>
      </c>
      <c r="B47" s="168" t="s">
        <v>324</v>
      </c>
      <c r="C47" s="206">
        <v>99.6</v>
      </c>
    </row>
    <row r="48" spans="1:3" x14ac:dyDescent="0.25">
      <c r="A48" s="280">
        <v>42</v>
      </c>
      <c r="B48" s="168" t="s">
        <v>2133</v>
      </c>
      <c r="C48" s="206">
        <v>920.1</v>
      </c>
    </row>
    <row r="49" spans="1:3" x14ac:dyDescent="0.25">
      <c r="A49" s="280">
        <v>43</v>
      </c>
      <c r="B49" s="168" t="s">
        <v>2134</v>
      </c>
      <c r="C49" s="206">
        <v>172.7</v>
      </c>
    </row>
    <row r="50" spans="1:3" x14ac:dyDescent="0.25">
      <c r="A50" s="280">
        <v>44</v>
      </c>
      <c r="B50" s="168" t="s">
        <v>2135</v>
      </c>
      <c r="C50" s="206">
        <v>85.7</v>
      </c>
    </row>
    <row r="51" spans="1:3" x14ac:dyDescent="0.25">
      <c r="A51" s="280">
        <v>45</v>
      </c>
      <c r="B51" s="168" t="s">
        <v>2136</v>
      </c>
      <c r="C51" s="206">
        <v>209</v>
      </c>
    </row>
    <row r="52" spans="1:3" x14ac:dyDescent="0.25">
      <c r="A52" s="280">
        <v>46</v>
      </c>
      <c r="B52" s="168" t="s">
        <v>2137</v>
      </c>
      <c r="C52" s="206">
        <v>115.2</v>
      </c>
    </row>
    <row r="53" spans="1:3" x14ac:dyDescent="0.25">
      <c r="A53" s="280">
        <v>47</v>
      </c>
      <c r="B53" s="168" t="s">
        <v>2138</v>
      </c>
      <c r="C53" s="206">
        <v>16.600000000000001</v>
      </c>
    </row>
    <row r="54" spans="1:3" x14ac:dyDescent="0.25">
      <c r="A54" s="280">
        <v>48</v>
      </c>
      <c r="B54" s="168" t="s">
        <v>2139</v>
      </c>
      <c r="C54" s="206">
        <v>323.7</v>
      </c>
    </row>
    <row r="55" spans="1:3" s="225" customFormat="1" ht="12.75" x14ac:dyDescent="0.2">
      <c r="A55" s="281"/>
      <c r="B55" s="230" t="s">
        <v>339</v>
      </c>
      <c r="C55" s="231">
        <v>33080.199999999997</v>
      </c>
    </row>
  </sheetData>
  <mergeCells count="1">
    <mergeCell ref="A3:C4"/>
  </mergeCells>
  <phoneticPr fontId="0" type="noConversion"/>
  <pageMargins left="0.70866141732283472" right="0.23622047244094491" top="0.39370078740157483" bottom="0.39370078740157483" header="0.31496062992125984" footer="0.11811023622047245"/>
  <pageSetup paperSize="9" scale="93" orientation="portrait" r:id="rId1"/>
  <headerFooter alignWithMargins="0">
    <oddFooter>&amp;L&amp;"Times New Roman,обычный"&amp;8 8753-12</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A9" sqref="A9:C9"/>
    </sheetView>
  </sheetViews>
  <sheetFormatPr defaultColWidth="9.140625" defaultRowHeight="15" x14ac:dyDescent="0.25"/>
  <cols>
    <col min="1" max="1" width="7.140625" style="166" customWidth="1"/>
    <col min="2" max="2" width="49.28515625" style="166" customWidth="1"/>
    <col min="3" max="3" width="22.5703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1324</v>
      </c>
    </row>
    <row r="2" spans="1:3" x14ac:dyDescent="0.25">
      <c r="A2" s="69"/>
      <c r="B2" s="69"/>
      <c r="C2" s="165" t="s">
        <v>2913</v>
      </c>
    </row>
    <row r="3" spans="1:3" x14ac:dyDescent="0.25">
      <c r="A3" s="69" t="s">
        <v>187</v>
      </c>
      <c r="B3" s="126"/>
      <c r="C3" s="165"/>
    </row>
    <row r="4" spans="1:3" x14ac:dyDescent="0.25">
      <c r="A4" s="69" t="s">
        <v>187</v>
      </c>
      <c r="B4" s="69"/>
      <c r="C4" s="69"/>
    </row>
    <row r="5" spans="1:3" x14ac:dyDescent="0.25">
      <c r="A5" s="69" t="s">
        <v>187</v>
      </c>
      <c r="B5" s="69"/>
      <c r="C5" s="69"/>
    </row>
    <row r="6" spans="1:3" ht="11.25" customHeight="1" x14ac:dyDescent="0.25">
      <c r="A6" s="524" t="s">
        <v>1323</v>
      </c>
      <c r="B6" s="524"/>
      <c r="C6" s="524"/>
    </row>
    <row r="7" spans="1:3" ht="82.5" customHeight="1" x14ac:dyDescent="0.25">
      <c r="A7" s="524"/>
      <c r="B7" s="524"/>
      <c r="C7" s="524"/>
    </row>
    <row r="8" spans="1:3" x14ac:dyDescent="0.25">
      <c r="A8" s="69" t="s">
        <v>187</v>
      </c>
      <c r="B8" s="69"/>
      <c r="C8" s="69"/>
    </row>
    <row r="9" spans="1:3" ht="27" customHeight="1" x14ac:dyDescent="0.25">
      <c r="A9" s="353" t="s">
        <v>2907</v>
      </c>
      <c r="B9" s="360" t="s">
        <v>2094</v>
      </c>
      <c r="C9" s="353" t="s">
        <v>2908</v>
      </c>
    </row>
    <row r="10" spans="1:3" x14ac:dyDescent="0.25">
      <c r="A10" s="167">
        <v>1</v>
      </c>
      <c r="B10" s="168" t="s">
        <v>2144</v>
      </c>
      <c r="C10" s="169">
        <v>4970.3999999999996</v>
      </c>
    </row>
    <row r="11" spans="1:3" s="225" customFormat="1" ht="12.75" x14ac:dyDescent="0.2">
      <c r="A11" s="177"/>
      <c r="B11" s="230" t="s">
        <v>339</v>
      </c>
      <c r="C11" s="231">
        <v>4970.3999999999996</v>
      </c>
    </row>
  </sheetData>
  <mergeCells count="1">
    <mergeCell ref="A6:C7"/>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0"/>
  <sheetViews>
    <sheetView topLeftCell="A10" workbookViewId="0">
      <selection activeCell="B14" sqref="B14"/>
    </sheetView>
  </sheetViews>
  <sheetFormatPr defaultColWidth="9.140625" defaultRowHeight="15" x14ac:dyDescent="0.25"/>
  <cols>
    <col min="1" max="1" width="7.140625" style="223" customWidth="1"/>
    <col min="2" max="2" width="49.28515625" style="223" customWidth="1"/>
    <col min="3" max="3" width="28.710937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1443</v>
      </c>
    </row>
    <row r="2" spans="1:3" x14ac:dyDescent="0.25">
      <c r="A2" s="69" t="s">
        <v>187</v>
      </c>
      <c r="B2" s="69"/>
      <c r="C2" s="165" t="s">
        <v>2913</v>
      </c>
    </row>
    <row r="3" spans="1:3" x14ac:dyDescent="0.25">
      <c r="A3" s="524" t="s">
        <v>2921</v>
      </c>
      <c r="B3" s="524"/>
      <c r="C3" s="524"/>
    </row>
    <row r="4" spans="1:3" ht="66" customHeight="1" x14ac:dyDescent="0.25">
      <c r="A4" s="524"/>
      <c r="B4" s="524"/>
      <c r="C4" s="524"/>
    </row>
    <row r="5" spans="1:3" ht="25.5" x14ac:dyDescent="0.25">
      <c r="A5" s="353" t="s">
        <v>2907</v>
      </c>
      <c r="B5" s="360" t="s">
        <v>2094</v>
      </c>
      <c r="C5" s="353" t="s">
        <v>2908</v>
      </c>
    </row>
    <row r="6" spans="1:3" x14ac:dyDescent="0.25">
      <c r="A6" s="353">
        <v>1</v>
      </c>
      <c r="B6" s="360">
        <v>2</v>
      </c>
      <c r="C6" s="353">
        <v>3</v>
      </c>
    </row>
    <row r="7" spans="1:3" s="225" customFormat="1" ht="12.75" x14ac:dyDescent="0.2">
      <c r="A7" s="413">
        <v>1</v>
      </c>
      <c r="B7" s="405" t="s">
        <v>2144</v>
      </c>
      <c r="C7" s="208">
        <v>31.2</v>
      </c>
    </row>
    <row r="8" spans="1:3" s="225" customFormat="1" ht="12.75" x14ac:dyDescent="0.2">
      <c r="A8" s="413">
        <v>2</v>
      </c>
      <c r="B8" s="405" t="s">
        <v>2145</v>
      </c>
      <c r="C8" s="208">
        <v>31.4</v>
      </c>
    </row>
    <row r="9" spans="1:3" x14ac:dyDescent="0.25">
      <c r="A9" s="414"/>
      <c r="B9" s="406" t="s">
        <v>2095</v>
      </c>
      <c r="C9" s="208">
        <v>15.7</v>
      </c>
    </row>
    <row r="10" spans="1:3" x14ac:dyDescent="0.25">
      <c r="A10" s="414"/>
      <c r="B10" s="406" t="s">
        <v>2146</v>
      </c>
      <c r="C10" s="208">
        <v>15.7</v>
      </c>
    </row>
    <row r="11" spans="1:3" s="225" customFormat="1" ht="12.75" x14ac:dyDescent="0.2">
      <c r="A11" s="413">
        <v>3</v>
      </c>
      <c r="B11" s="405" t="s">
        <v>2150</v>
      </c>
      <c r="C11" s="208">
        <v>28.1</v>
      </c>
    </row>
    <row r="12" spans="1:3" s="225" customFormat="1" ht="12.75" x14ac:dyDescent="0.2">
      <c r="A12" s="413">
        <v>4</v>
      </c>
      <c r="B12" s="405" t="s">
        <v>2151</v>
      </c>
      <c r="C12" s="208">
        <v>31.4</v>
      </c>
    </row>
    <row r="13" spans="1:3" x14ac:dyDescent="0.25">
      <c r="A13" s="414"/>
      <c r="B13" s="406" t="s">
        <v>2096</v>
      </c>
      <c r="C13" s="208">
        <v>15.7</v>
      </c>
    </row>
    <row r="14" spans="1:3" x14ac:dyDescent="0.25">
      <c r="A14" s="414"/>
      <c r="B14" s="406" t="s">
        <v>2152</v>
      </c>
      <c r="C14" s="208">
        <v>15.7</v>
      </c>
    </row>
    <row r="15" spans="1:3" s="225" customFormat="1" ht="12.75" x14ac:dyDescent="0.2">
      <c r="A15" s="413">
        <v>5</v>
      </c>
      <c r="B15" s="405" t="s">
        <v>1334</v>
      </c>
      <c r="C15" s="208">
        <v>21.9</v>
      </c>
    </row>
    <row r="16" spans="1:3" s="225" customFormat="1" ht="12.75" x14ac:dyDescent="0.2">
      <c r="A16" s="413">
        <v>6</v>
      </c>
      <c r="B16" s="405" t="s">
        <v>2156</v>
      </c>
      <c r="C16" s="208">
        <v>50.2</v>
      </c>
    </row>
    <row r="17" spans="1:3" x14ac:dyDescent="0.25">
      <c r="A17" s="414"/>
      <c r="B17" s="406" t="s">
        <v>2098</v>
      </c>
      <c r="C17" s="208">
        <v>15.7</v>
      </c>
    </row>
    <row r="18" spans="1:3" x14ac:dyDescent="0.25">
      <c r="A18" s="414"/>
      <c r="B18" s="406" t="s">
        <v>2157</v>
      </c>
      <c r="C18" s="208">
        <v>18.8</v>
      </c>
    </row>
    <row r="19" spans="1:3" x14ac:dyDescent="0.25">
      <c r="A19" s="414"/>
      <c r="B19" s="406" t="s">
        <v>2158</v>
      </c>
      <c r="C19" s="208">
        <v>15.7</v>
      </c>
    </row>
    <row r="20" spans="1:3" s="225" customFormat="1" ht="12.75" x14ac:dyDescent="0.2">
      <c r="A20" s="413">
        <v>7</v>
      </c>
      <c r="B20" s="405" t="s">
        <v>2165</v>
      </c>
      <c r="C20" s="208">
        <v>31.4</v>
      </c>
    </row>
    <row r="21" spans="1:3" x14ac:dyDescent="0.25">
      <c r="A21" s="414"/>
      <c r="B21" s="406" t="s">
        <v>2099</v>
      </c>
      <c r="C21" s="208">
        <v>15.7</v>
      </c>
    </row>
    <row r="22" spans="1:3" x14ac:dyDescent="0.25">
      <c r="A22" s="414"/>
      <c r="B22" s="406" t="s">
        <v>2166</v>
      </c>
      <c r="C22" s="208">
        <v>15.7</v>
      </c>
    </row>
    <row r="23" spans="1:3" s="225" customFormat="1" ht="12.75" x14ac:dyDescent="0.2">
      <c r="A23" s="413">
        <v>8</v>
      </c>
      <c r="B23" s="405" t="s">
        <v>2171</v>
      </c>
      <c r="C23" s="208">
        <v>37.6</v>
      </c>
    </row>
    <row r="24" spans="1:3" x14ac:dyDescent="0.25">
      <c r="A24" s="414"/>
      <c r="B24" s="406" t="s">
        <v>2100</v>
      </c>
      <c r="C24" s="208">
        <v>15.7</v>
      </c>
    </row>
    <row r="25" spans="1:3" x14ac:dyDescent="0.25">
      <c r="A25" s="414"/>
      <c r="B25" s="406" t="s">
        <v>2172</v>
      </c>
      <c r="C25" s="208">
        <v>21.9</v>
      </c>
    </row>
    <row r="26" spans="1:3" s="225" customFormat="1" ht="12.75" x14ac:dyDescent="0.2">
      <c r="A26" s="413">
        <v>9</v>
      </c>
      <c r="B26" s="405" t="s">
        <v>2101</v>
      </c>
      <c r="C26" s="208">
        <v>21.9</v>
      </c>
    </row>
    <row r="27" spans="1:3" s="225" customFormat="1" ht="12.75" x14ac:dyDescent="0.2">
      <c r="A27" s="413">
        <v>10</v>
      </c>
      <c r="B27" s="405" t="s">
        <v>2909</v>
      </c>
      <c r="C27" s="208">
        <v>21.9</v>
      </c>
    </row>
    <row r="28" spans="1:3" s="225" customFormat="1" ht="12.75" x14ac:dyDescent="0.2">
      <c r="A28" s="413">
        <v>11</v>
      </c>
      <c r="B28" s="405" t="s">
        <v>2103</v>
      </c>
      <c r="C28" s="208">
        <v>25</v>
      </c>
    </row>
    <row r="29" spans="1:3" s="225" customFormat="1" ht="12.75" x14ac:dyDescent="0.2">
      <c r="A29" s="413">
        <v>12</v>
      </c>
      <c r="B29" s="405" t="s">
        <v>2176</v>
      </c>
      <c r="C29" s="208">
        <v>40.700000000000003</v>
      </c>
    </row>
    <row r="30" spans="1:3" x14ac:dyDescent="0.25">
      <c r="A30" s="414"/>
      <c r="B30" s="406" t="s">
        <v>2104</v>
      </c>
      <c r="C30" s="208">
        <v>18.8</v>
      </c>
    </row>
    <row r="31" spans="1:3" x14ac:dyDescent="0.25">
      <c r="A31" s="414"/>
      <c r="B31" s="406" t="s">
        <v>2177</v>
      </c>
      <c r="C31" s="208">
        <v>21.9</v>
      </c>
    </row>
    <row r="32" spans="1:3" s="225" customFormat="1" ht="12.75" x14ac:dyDescent="0.2">
      <c r="A32" s="413">
        <v>13</v>
      </c>
      <c r="B32" s="405" t="s">
        <v>2187</v>
      </c>
      <c r="C32" s="208">
        <v>37.6</v>
      </c>
    </row>
    <row r="33" spans="1:3" x14ac:dyDescent="0.25">
      <c r="A33" s="414"/>
      <c r="B33" s="406" t="s">
        <v>2105</v>
      </c>
      <c r="C33" s="208">
        <v>15.7</v>
      </c>
    </row>
    <row r="34" spans="1:3" x14ac:dyDescent="0.25">
      <c r="A34" s="414"/>
      <c r="B34" s="406" t="s">
        <v>2188</v>
      </c>
      <c r="C34" s="208">
        <v>21.9</v>
      </c>
    </row>
    <row r="35" spans="1:3" s="225" customFormat="1" ht="12.75" x14ac:dyDescent="0.2">
      <c r="A35" s="413">
        <v>14</v>
      </c>
      <c r="B35" s="405" t="s">
        <v>2196</v>
      </c>
      <c r="C35" s="208">
        <v>31.4</v>
      </c>
    </row>
    <row r="36" spans="1:3" x14ac:dyDescent="0.25">
      <c r="A36" s="414"/>
      <c r="B36" s="406" t="s">
        <v>2106</v>
      </c>
      <c r="C36" s="208">
        <v>15.7</v>
      </c>
    </row>
    <row r="37" spans="1:3" x14ac:dyDescent="0.25">
      <c r="A37" s="414"/>
      <c r="B37" s="406" t="s">
        <v>2197</v>
      </c>
      <c r="C37" s="208">
        <v>15.7</v>
      </c>
    </row>
    <row r="38" spans="1:3" s="225" customFormat="1" ht="12.75" x14ac:dyDescent="0.2">
      <c r="A38" s="413">
        <v>15</v>
      </c>
      <c r="B38" s="405" t="s">
        <v>2209</v>
      </c>
      <c r="C38" s="208">
        <v>15.7</v>
      </c>
    </row>
    <row r="39" spans="1:3" x14ac:dyDescent="0.25">
      <c r="A39" s="414"/>
      <c r="B39" s="406" t="s">
        <v>2107</v>
      </c>
      <c r="C39" s="208">
        <v>15.7</v>
      </c>
    </row>
    <row r="40" spans="1:3" s="225" customFormat="1" ht="12.75" x14ac:dyDescent="0.2">
      <c r="A40" s="413">
        <v>16</v>
      </c>
      <c r="B40" s="405" t="s">
        <v>2216</v>
      </c>
      <c r="C40" s="208">
        <v>15.7</v>
      </c>
    </row>
    <row r="41" spans="1:3" x14ac:dyDescent="0.25">
      <c r="A41" s="414"/>
      <c r="B41" s="406" t="s">
        <v>2108</v>
      </c>
      <c r="C41" s="208">
        <v>15.7</v>
      </c>
    </row>
    <row r="42" spans="1:3" s="225" customFormat="1" ht="12.75" x14ac:dyDescent="0.2">
      <c r="A42" s="413">
        <v>17</v>
      </c>
      <c r="B42" s="405" t="s">
        <v>2224</v>
      </c>
      <c r="C42" s="208">
        <v>34.5</v>
      </c>
    </row>
    <row r="43" spans="1:3" x14ac:dyDescent="0.25">
      <c r="A43" s="414"/>
      <c r="B43" s="406" t="s">
        <v>2109</v>
      </c>
      <c r="C43" s="208">
        <v>15.7</v>
      </c>
    </row>
    <row r="44" spans="1:3" x14ac:dyDescent="0.25">
      <c r="A44" s="414"/>
      <c r="B44" s="406" t="s">
        <v>2225</v>
      </c>
      <c r="C44" s="208">
        <v>18.8</v>
      </c>
    </row>
    <row r="45" spans="1:3" s="225" customFormat="1" ht="12.75" x14ac:dyDescent="0.2">
      <c r="A45" s="413">
        <v>18</v>
      </c>
      <c r="B45" s="405" t="s">
        <v>2232</v>
      </c>
      <c r="C45" s="208">
        <v>78.5</v>
      </c>
    </row>
    <row r="46" spans="1:3" x14ac:dyDescent="0.25">
      <c r="A46" s="414"/>
      <c r="B46" s="406" t="s">
        <v>2110</v>
      </c>
      <c r="C46" s="208">
        <v>15.7</v>
      </c>
    </row>
    <row r="47" spans="1:3" x14ac:dyDescent="0.25">
      <c r="A47" s="414"/>
      <c r="B47" s="406" t="s">
        <v>2233</v>
      </c>
      <c r="C47" s="208">
        <v>15.7</v>
      </c>
    </row>
    <row r="48" spans="1:3" x14ac:dyDescent="0.25">
      <c r="A48" s="414"/>
      <c r="B48" s="406" t="s">
        <v>2234</v>
      </c>
      <c r="C48" s="208">
        <v>15.7</v>
      </c>
    </row>
    <row r="49" spans="1:3" x14ac:dyDescent="0.25">
      <c r="A49" s="414"/>
      <c r="B49" s="406" t="s">
        <v>2236</v>
      </c>
      <c r="C49" s="208">
        <v>15.7</v>
      </c>
    </row>
    <row r="50" spans="1:3" x14ac:dyDescent="0.25">
      <c r="A50" s="414"/>
      <c r="B50" s="406" t="s">
        <v>2239</v>
      </c>
      <c r="C50" s="208">
        <v>15.7</v>
      </c>
    </row>
    <row r="51" spans="1:3" s="225" customFormat="1" ht="12.75" x14ac:dyDescent="0.2">
      <c r="A51" s="413">
        <v>19</v>
      </c>
      <c r="B51" s="405" t="s">
        <v>2240</v>
      </c>
      <c r="C51" s="208">
        <v>15.7</v>
      </c>
    </row>
    <row r="52" spans="1:3" x14ac:dyDescent="0.25">
      <c r="A52" s="414"/>
      <c r="B52" s="406" t="s">
        <v>2111</v>
      </c>
      <c r="C52" s="208">
        <v>15.7</v>
      </c>
    </row>
    <row r="53" spans="1:3" s="225" customFormat="1" ht="12.75" x14ac:dyDescent="0.2">
      <c r="A53" s="413">
        <v>20</v>
      </c>
      <c r="B53" s="405" t="s">
        <v>2246</v>
      </c>
      <c r="C53" s="208">
        <v>31.4</v>
      </c>
    </row>
    <row r="54" spans="1:3" x14ac:dyDescent="0.25">
      <c r="A54" s="414"/>
      <c r="B54" s="406" t="s">
        <v>2112</v>
      </c>
      <c r="C54" s="208">
        <v>15.7</v>
      </c>
    </row>
    <row r="55" spans="1:3" x14ac:dyDescent="0.25">
      <c r="A55" s="414"/>
      <c r="B55" s="406" t="s">
        <v>2247</v>
      </c>
      <c r="C55" s="208">
        <v>15.7</v>
      </c>
    </row>
    <row r="56" spans="1:3" s="225" customFormat="1" ht="12.75" x14ac:dyDescent="0.2">
      <c r="A56" s="413">
        <v>21</v>
      </c>
      <c r="B56" s="405" t="s">
        <v>2254</v>
      </c>
      <c r="C56" s="208">
        <v>18.8</v>
      </c>
    </row>
    <row r="57" spans="1:3" x14ac:dyDescent="0.25">
      <c r="A57" s="414"/>
      <c r="B57" s="406" t="s">
        <v>2113</v>
      </c>
      <c r="C57" s="208">
        <v>18.8</v>
      </c>
    </row>
    <row r="58" spans="1:3" s="225" customFormat="1" ht="12.75" x14ac:dyDescent="0.2">
      <c r="A58" s="413">
        <v>22</v>
      </c>
      <c r="B58" s="405" t="s">
        <v>2262</v>
      </c>
      <c r="C58" s="208">
        <v>15.7</v>
      </c>
    </row>
    <row r="59" spans="1:3" x14ac:dyDescent="0.25">
      <c r="A59" s="414"/>
      <c r="B59" s="406" t="s">
        <v>2114</v>
      </c>
      <c r="C59" s="208">
        <v>15.7</v>
      </c>
    </row>
    <row r="60" spans="1:3" s="225" customFormat="1" ht="12.75" x14ac:dyDescent="0.2">
      <c r="A60" s="413">
        <v>23</v>
      </c>
      <c r="B60" s="405" t="s">
        <v>2270</v>
      </c>
      <c r="C60" s="208">
        <v>18.8</v>
      </c>
    </row>
    <row r="61" spans="1:3" x14ac:dyDescent="0.25">
      <c r="A61" s="414"/>
      <c r="B61" s="406" t="s">
        <v>2115</v>
      </c>
      <c r="C61" s="208">
        <v>18.8</v>
      </c>
    </row>
    <row r="62" spans="1:3" s="225" customFormat="1" ht="12.75" x14ac:dyDescent="0.2">
      <c r="A62" s="413">
        <v>24</v>
      </c>
      <c r="B62" s="405" t="s">
        <v>2281</v>
      </c>
      <c r="C62" s="208">
        <v>21.9</v>
      </c>
    </row>
    <row r="63" spans="1:3" x14ac:dyDescent="0.25">
      <c r="A63" s="414"/>
      <c r="B63" s="406" t="s">
        <v>2116</v>
      </c>
      <c r="C63" s="208">
        <v>21.9</v>
      </c>
    </row>
    <row r="64" spans="1:3" s="225" customFormat="1" ht="12.75" x14ac:dyDescent="0.2">
      <c r="A64" s="413">
        <v>25</v>
      </c>
      <c r="B64" s="405" t="s">
        <v>2301</v>
      </c>
      <c r="C64" s="208">
        <v>32.799999999999997</v>
      </c>
    </row>
    <row r="65" spans="1:3" x14ac:dyDescent="0.25">
      <c r="A65" s="414"/>
      <c r="B65" s="406" t="s">
        <v>2117</v>
      </c>
      <c r="C65" s="208">
        <v>16.399999999999999</v>
      </c>
    </row>
    <row r="66" spans="1:3" x14ac:dyDescent="0.25">
      <c r="A66" s="414"/>
      <c r="B66" s="406" t="s">
        <v>2302</v>
      </c>
      <c r="C66" s="208">
        <v>16.399999999999999</v>
      </c>
    </row>
    <row r="67" spans="1:3" s="225" customFormat="1" ht="12.75" x14ac:dyDescent="0.2">
      <c r="A67" s="413">
        <v>26</v>
      </c>
      <c r="B67" s="405" t="s">
        <v>2307</v>
      </c>
      <c r="C67" s="208">
        <v>34.5</v>
      </c>
    </row>
    <row r="68" spans="1:3" x14ac:dyDescent="0.25">
      <c r="A68" s="414"/>
      <c r="B68" s="406" t="s">
        <v>2118</v>
      </c>
      <c r="C68" s="208">
        <v>18.8</v>
      </c>
    </row>
    <row r="69" spans="1:3" x14ac:dyDescent="0.25">
      <c r="A69" s="414"/>
      <c r="B69" s="406" t="s">
        <v>2308</v>
      </c>
      <c r="C69" s="208">
        <v>15.7</v>
      </c>
    </row>
    <row r="70" spans="1:3" s="225" customFormat="1" ht="12.75" x14ac:dyDescent="0.2">
      <c r="A70" s="413">
        <v>27</v>
      </c>
      <c r="B70" s="405" t="s">
        <v>2316</v>
      </c>
      <c r="C70" s="208">
        <v>31.4</v>
      </c>
    </row>
    <row r="71" spans="1:3" x14ac:dyDescent="0.25">
      <c r="A71" s="414"/>
      <c r="B71" s="406" t="s">
        <v>2119</v>
      </c>
      <c r="C71" s="208">
        <v>15.7</v>
      </c>
    </row>
    <row r="72" spans="1:3" x14ac:dyDescent="0.25">
      <c r="A72" s="414"/>
      <c r="B72" s="406" t="s">
        <v>2317</v>
      </c>
      <c r="C72" s="208">
        <v>15.7</v>
      </c>
    </row>
    <row r="73" spans="1:3" s="225" customFormat="1" ht="12.75" x14ac:dyDescent="0.2">
      <c r="A73" s="413">
        <v>28</v>
      </c>
      <c r="B73" s="405" t="s">
        <v>2329</v>
      </c>
      <c r="C73" s="208">
        <v>34.5</v>
      </c>
    </row>
    <row r="74" spans="1:3" x14ac:dyDescent="0.25">
      <c r="A74" s="414"/>
      <c r="B74" s="406" t="s">
        <v>2120</v>
      </c>
      <c r="C74" s="208">
        <v>15.7</v>
      </c>
    </row>
    <row r="75" spans="1:3" x14ac:dyDescent="0.25">
      <c r="A75" s="414"/>
      <c r="B75" s="406" t="s">
        <v>2330</v>
      </c>
      <c r="C75" s="208">
        <v>18.8</v>
      </c>
    </row>
    <row r="76" spans="1:3" s="225" customFormat="1" ht="12.75" x14ac:dyDescent="0.2">
      <c r="A76" s="413">
        <v>29</v>
      </c>
      <c r="B76" s="405" t="s">
        <v>2339</v>
      </c>
      <c r="C76" s="208">
        <v>31.4</v>
      </c>
    </row>
    <row r="77" spans="1:3" x14ac:dyDescent="0.25">
      <c r="A77" s="414"/>
      <c r="B77" s="406" t="s">
        <v>2121</v>
      </c>
      <c r="C77" s="208">
        <v>15.7</v>
      </c>
    </row>
    <row r="78" spans="1:3" x14ac:dyDescent="0.25">
      <c r="A78" s="414"/>
      <c r="B78" s="406" t="s">
        <v>2340</v>
      </c>
      <c r="C78" s="208">
        <v>15.7</v>
      </c>
    </row>
    <row r="79" spans="1:3" s="225" customFormat="1" ht="12.75" x14ac:dyDescent="0.2">
      <c r="A79" s="413">
        <v>30</v>
      </c>
      <c r="B79" s="405" t="s">
        <v>2345</v>
      </c>
      <c r="C79" s="208">
        <v>31.4</v>
      </c>
    </row>
    <row r="80" spans="1:3" x14ac:dyDescent="0.25">
      <c r="A80" s="414"/>
      <c r="B80" s="406" t="s">
        <v>2122</v>
      </c>
      <c r="C80" s="208">
        <v>15.7</v>
      </c>
    </row>
    <row r="81" spans="1:3" x14ac:dyDescent="0.25">
      <c r="A81" s="414"/>
      <c r="B81" s="406" t="s">
        <v>2346</v>
      </c>
      <c r="C81" s="208">
        <v>15.7</v>
      </c>
    </row>
    <row r="82" spans="1:3" s="225" customFormat="1" ht="12.75" x14ac:dyDescent="0.2">
      <c r="A82" s="413">
        <v>31</v>
      </c>
      <c r="B82" s="405" t="s">
        <v>2352</v>
      </c>
      <c r="C82" s="208">
        <v>31.4</v>
      </c>
    </row>
    <row r="83" spans="1:3" x14ac:dyDescent="0.25">
      <c r="A83" s="414"/>
      <c r="B83" s="406" t="s">
        <v>2123</v>
      </c>
      <c r="C83" s="208">
        <v>15.7</v>
      </c>
    </row>
    <row r="84" spans="1:3" x14ac:dyDescent="0.25">
      <c r="A84" s="414"/>
      <c r="B84" s="406" t="s">
        <v>2353</v>
      </c>
      <c r="C84" s="208">
        <v>15.7</v>
      </c>
    </row>
    <row r="85" spans="1:3" s="225" customFormat="1" ht="12.75" x14ac:dyDescent="0.2">
      <c r="A85" s="413">
        <v>32</v>
      </c>
      <c r="B85" s="405" t="s">
        <v>2358</v>
      </c>
      <c r="C85" s="208">
        <v>25</v>
      </c>
    </row>
    <row r="86" spans="1:3" x14ac:dyDescent="0.25">
      <c r="A86" s="414"/>
      <c r="B86" s="406" t="s">
        <v>2124</v>
      </c>
      <c r="C86" s="208">
        <v>25</v>
      </c>
    </row>
    <row r="87" spans="1:3" s="225" customFormat="1" ht="12.75" x14ac:dyDescent="0.2">
      <c r="A87" s="413">
        <v>33</v>
      </c>
      <c r="B87" s="405" t="s">
        <v>2378</v>
      </c>
      <c r="C87" s="208">
        <v>15.7</v>
      </c>
    </row>
    <row r="88" spans="1:3" x14ac:dyDescent="0.25">
      <c r="A88" s="414"/>
      <c r="B88" s="406" t="s">
        <v>2125</v>
      </c>
      <c r="C88" s="208">
        <v>15.7</v>
      </c>
    </row>
    <row r="89" spans="1:3" s="225" customFormat="1" ht="12.75" x14ac:dyDescent="0.2">
      <c r="A89" s="413">
        <v>34</v>
      </c>
      <c r="B89" s="405" t="s">
        <v>2383</v>
      </c>
      <c r="C89" s="208">
        <v>15.7</v>
      </c>
    </row>
    <row r="90" spans="1:3" x14ac:dyDescent="0.25">
      <c r="A90" s="414"/>
      <c r="B90" s="406" t="s">
        <v>2126</v>
      </c>
      <c r="C90" s="208">
        <v>15.7</v>
      </c>
    </row>
    <row r="91" spans="1:3" s="225" customFormat="1" ht="12.75" x14ac:dyDescent="0.2">
      <c r="A91" s="413">
        <v>35</v>
      </c>
      <c r="B91" s="405" t="s">
        <v>2391</v>
      </c>
      <c r="C91" s="208">
        <v>31.4</v>
      </c>
    </row>
    <row r="92" spans="1:3" x14ac:dyDescent="0.25">
      <c r="A92" s="414"/>
      <c r="B92" s="406" t="s">
        <v>2127</v>
      </c>
      <c r="C92" s="208">
        <v>15.7</v>
      </c>
    </row>
    <row r="93" spans="1:3" x14ac:dyDescent="0.25">
      <c r="A93" s="414"/>
      <c r="B93" s="406" t="s">
        <v>2392</v>
      </c>
      <c r="C93" s="208">
        <v>15.7</v>
      </c>
    </row>
    <row r="94" spans="1:3" s="225" customFormat="1" ht="12.75" x14ac:dyDescent="0.2">
      <c r="A94" s="413">
        <v>36</v>
      </c>
      <c r="B94" s="405" t="s">
        <v>2397</v>
      </c>
      <c r="C94" s="208">
        <v>31.4</v>
      </c>
    </row>
    <row r="95" spans="1:3" x14ac:dyDescent="0.25">
      <c r="A95" s="414"/>
      <c r="B95" s="406" t="s">
        <v>2128</v>
      </c>
      <c r="C95" s="208">
        <v>15.7</v>
      </c>
    </row>
    <row r="96" spans="1:3" x14ac:dyDescent="0.25">
      <c r="A96" s="414"/>
      <c r="B96" s="406" t="s">
        <v>2398</v>
      </c>
      <c r="C96" s="208">
        <v>15.7</v>
      </c>
    </row>
    <row r="97" spans="1:3" s="225" customFormat="1" ht="12.75" x14ac:dyDescent="0.2">
      <c r="A97" s="413">
        <v>37</v>
      </c>
      <c r="B97" s="405" t="s">
        <v>2404</v>
      </c>
      <c r="C97" s="208">
        <v>15.7</v>
      </c>
    </row>
    <row r="98" spans="1:3" x14ac:dyDescent="0.25">
      <c r="A98" s="414"/>
      <c r="B98" s="406" t="s">
        <v>2129</v>
      </c>
      <c r="C98" s="208">
        <v>15.7</v>
      </c>
    </row>
    <row r="99" spans="1:3" s="225" customFormat="1" ht="12.75" x14ac:dyDescent="0.2">
      <c r="A99" s="413">
        <v>38</v>
      </c>
      <c r="B99" s="405" t="s">
        <v>2412</v>
      </c>
      <c r="C99" s="208">
        <v>15.7</v>
      </c>
    </row>
    <row r="100" spans="1:3" x14ac:dyDescent="0.25">
      <c r="A100" s="414"/>
      <c r="B100" s="406" t="s">
        <v>2130</v>
      </c>
      <c r="C100" s="208">
        <v>15.7</v>
      </c>
    </row>
    <row r="101" spans="1:3" s="225" customFormat="1" ht="12.75" x14ac:dyDescent="0.2">
      <c r="A101" s="413">
        <v>39</v>
      </c>
      <c r="B101" s="405" t="s">
        <v>2417</v>
      </c>
      <c r="C101" s="208">
        <v>32.799999999999997</v>
      </c>
    </row>
    <row r="102" spans="1:3" x14ac:dyDescent="0.25">
      <c r="A102" s="414"/>
      <c r="B102" s="406" t="s">
        <v>2131</v>
      </c>
      <c r="C102" s="208">
        <v>16.399999999999999</v>
      </c>
    </row>
    <row r="103" spans="1:3" x14ac:dyDescent="0.25">
      <c r="A103" s="414"/>
      <c r="B103" s="406" t="s">
        <v>2418</v>
      </c>
      <c r="C103" s="208">
        <v>16.399999999999999</v>
      </c>
    </row>
    <row r="104" spans="1:3" s="225" customFormat="1" ht="12.75" x14ac:dyDescent="0.2">
      <c r="A104" s="413">
        <v>40</v>
      </c>
      <c r="B104" s="405" t="s">
        <v>2428</v>
      </c>
      <c r="C104" s="208">
        <v>34.5</v>
      </c>
    </row>
    <row r="105" spans="1:3" x14ac:dyDescent="0.25">
      <c r="A105" s="414"/>
      <c r="B105" s="406" t="s">
        <v>2132</v>
      </c>
      <c r="C105" s="208">
        <v>15.7</v>
      </c>
    </row>
    <row r="106" spans="1:3" x14ac:dyDescent="0.25">
      <c r="A106" s="414"/>
      <c r="B106" s="406" t="s">
        <v>2429</v>
      </c>
      <c r="C106" s="208">
        <v>18.8</v>
      </c>
    </row>
    <row r="107" spans="1:3" s="225" customFormat="1" ht="12.75" x14ac:dyDescent="0.2">
      <c r="A107" s="413">
        <v>41</v>
      </c>
      <c r="B107" s="405" t="s">
        <v>2133</v>
      </c>
      <c r="C107" s="208">
        <v>21.9</v>
      </c>
    </row>
    <row r="108" spans="1:3" s="225" customFormat="1" ht="12.75" x14ac:dyDescent="0.2">
      <c r="A108" s="413">
        <v>42</v>
      </c>
      <c r="B108" s="405" t="s">
        <v>2444</v>
      </c>
      <c r="C108" s="208">
        <v>23.1</v>
      </c>
    </row>
    <row r="109" spans="1:3" x14ac:dyDescent="0.25">
      <c r="A109" s="414"/>
      <c r="B109" s="406" t="s">
        <v>2134</v>
      </c>
      <c r="C109" s="208">
        <v>23.1</v>
      </c>
    </row>
    <row r="110" spans="1:3" x14ac:dyDescent="0.25">
      <c r="A110" s="413">
        <v>43</v>
      </c>
      <c r="B110" s="405" t="s">
        <v>2452</v>
      </c>
      <c r="C110" s="208">
        <v>23.1</v>
      </c>
    </row>
    <row r="111" spans="1:3" s="225" customFormat="1" ht="12.75" x14ac:dyDescent="0.2">
      <c r="A111" s="414"/>
      <c r="B111" s="406" t="s">
        <v>2135</v>
      </c>
      <c r="C111" s="208">
        <v>23.1</v>
      </c>
    </row>
    <row r="112" spans="1:3" x14ac:dyDescent="0.25">
      <c r="A112" s="413">
        <v>44</v>
      </c>
      <c r="B112" s="405" t="s">
        <v>2457</v>
      </c>
      <c r="C112" s="208">
        <v>23.1</v>
      </c>
    </row>
    <row r="113" spans="1:3" s="225" customFormat="1" ht="12.75" x14ac:dyDescent="0.2">
      <c r="A113" s="414"/>
      <c r="B113" s="406" t="s">
        <v>2136</v>
      </c>
      <c r="C113" s="208">
        <v>23.1</v>
      </c>
    </row>
    <row r="114" spans="1:3" x14ac:dyDescent="0.25">
      <c r="A114" s="413">
        <v>45</v>
      </c>
      <c r="B114" s="405" t="s">
        <v>2463</v>
      </c>
      <c r="C114" s="208">
        <v>18.8</v>
      </c>
    </row>
    <row r="115" spans="1:3" s="225" customFormat="1" ht="12.75" x14ac:dyDescent="0.2">
      <c r="A115" s="414"/>
      <c r="B115" s="406" t="s">
        <v>2137</v>
      </c>
      <c r="C115" s="208">
        <v>18.8</v>
      </c>
    </row>
    <row r="116" spans="1:3" x14ac:dyDescent="0.25">
      <c r="A116" s="413">
        <v>46</v>
      </c>
      <c r="B116" s="405" t="s">
        <v>2470</v>
      </c>
      <c r="C116" s="208">
        <v>15.7</v>
      </c>
    </row>
    <row r="117" spans="1:3" s="225" customFormat="1" ht="12.75" x14ac:dyDescent="0.2">
      <c r="A117" s="414"/>
      <c r="B117" s="406" t="s">
        <v>2138</v>
      </c>
      <c r="C117" s="208">
        <v>15.7</v>
      </c>
    </row>
    <row r="118" spans="1:3" x14ac:dyDescent="0.25">
      <c r="A118" s="413">
        <v>47</v>
      </c>
      <c r="B118" s="405" t="s">
        <v>2474</v>
      </c>
      <c r="C118" s="208">
        <v>15.7</v>
      </c>
    </row>
    <row r="119" spans="1:3" s="225" customFormat="1" ht="12.75" x14ac:dyDescent="0.2">
      <c r="A119" s="414"/>
      <c r="B119" s="406" t="s">
        <v>2139</v>
      </c>
      <c r="C119" s="208">
        <v>15.7</v>
      </c>
    </row>
    <row r="120" spans="1:3" x14ac:dyDescent="0.25">
      <c r="A120" s="414"/>
      <c r="B120" s="414" t="s">
        <v>339</v>
      </c>
      <c r="C120" s="284">
        <v>1295.0999999999999</v>
      </c>
    </row>
  </sheetData>
  <mergeCells count="1">
    <mergeCell ref="A3:C4"/>
  </mergeCells>
  <phoneticPr fontId="0" type="noConversion"/>
  <pageMargins left="0.70866141732283472" right="0.23622047244094491"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election activeCell="B33" sqref="B33"/>
    </sheetView>
  </sheetViews>
  <sheetFormatPr defaultColWidth="9.140625" defaultRowHeight="15" x14ac:dyDescent="0.25"/>
  <cols>
    <col min="1" max="1" width="7.140625" style="166" customWidth="1"/>
    <col min="2" max="2" width="49.28515625" style="166" customWidth="1"/>
    <col min="3" max="3" width="19.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1326</v>
      </c>
    </row>
    <row r="2" spans="1:3" x14ac:dyDescent="0.25">
      <c r="A2" s="69" t="s">
        <v>187</v>
      </c>
      <c r="B2" s="69"/>
      <c r="C2" s="165" t="s">
        <v>2913</v>
      </c>
    </row>
    <row r="3" spans="1:3" ht="31.5" customHeight="1" x14ac:dyDescent="0.25">
      <c r="A3" s="524" t="s">
        <v>1325</v>
      </c>
      <c r="B3" s="524"/>
      <c r="C3" s="524"/>
    </row>
    <row r="4" spans="1:3" ht="43.9" customHeight="1" x14ac:dyDescent="0.25">
      <c r="A4" s="524"/>
      <c r="B4" s="524"/>
      <c r="C4" s="524"/>
    </row>
    <row r="5" spans="1:3" ht="25.5" x14ac:dyDescent="0.25">
      <c r="A5" s="353" t="s">
        <v>2907</v>
      </c>
      <c r="B5" s="360" t="s">
        <v>2094</v>
      </c>
      <c r="C5" s="353" t="s">
        <v>2908</v>
      </c>
    </row>
    <row r="6" spans="1:3" x14ac:dyDescent="0.25">
      <c r="A6" s="280">
        <v>1</v>
      </c>
      <c r="B6" s="168" t="s">
        <v>2144</v>
      </c>
      <c r="C6" s="206">
        <v>16.5</v>
      </c>
    </row>
    <row r="7" spans="1:3" x14ac:dyDescent="0.25">
      <c r="A7" s="280">
        <v>2</v>
      </c>
      <c r="B7" s="168" t="s">
        <v>2095</v>
      </c>
      <c r="C7" s="206">
        <v>0.4</v>
      </c>
    </row>
    <row r="8" spans="1:3" x14ac:dyDescent="0.25">
      <c r="A8" s="280">
        <v>3</v>
      </c>
      <c r="B8" s="168" t="s">
        <v>2150</v>
      </c>
      <c r="C8" s="206">
        <v>8.8000000000000007</v>
      </c>
    </row>
    <row r="9" spans="1:3" x14ac:dyDescent="0.25">
      <c r="A9" s="280">
        <v>4</v>
      </c>
      <c r="B9" s="168" t="s">
        <v>2098</v>
      </c>
      <c r="C9" s="206">
        <v>1.7</v>
      </c>
    </row>
    <row r="10" spans="1:3" x14ac:dyDescent="0.25">
      <c r="A10" s="280">
        <v>5</v>
      </c>
      <c r="B10" s="168" t="s">
        <v>2099</v>
      </c>
      <c r="C10" s="206">
        <v>0.4</v>
      </c>
    </row>
    <row r="11" spans="1:3" x14ac:dyDescent="0.25">
      <c r="A11" s="280">
        <v>6</v>
      </c>
      <c r="B11" s="168" t="s">
        <v>2100</v>
      </c>
      <c r="C11" s="206">
        <v>2.1</v>
      </c>
    </row>
    <row r="12" spans="1:3" x14ac:dyDescent="0.25">
      <c r="A12" s="280">
        <v>7</v>
      </c>
      <c r="B12" s="168" t="s">
        <v>2101</v>
      </c>
      <c r="C12" s="206">
        <v>1.3</v>
      </c>
    </row>
    <row r="13" spans="1:3" x14ac:dyDescent="0.25">
      <c r="A13" s="280">
        <v>8</v>
      </c>
      <c r="B13" s="168" t="s">
        <v>2909</v>
      </c>
      <c r="C13" s="206">
        <v>1.7</v>
      </c>
    </row>
    <row r="14" spans="1:3" x14ac:dyDescent="0.25">
      <c r="A14" s="280">
        <v>9</v>
      </c>
      <c r="B14" s="168" t="s">
        <v>2103</v>
      </c>
      <c r="C14" s="206">
        <v>3.8</v>
      </c>
    </row>
    <row r="15" spans="1:3" x14ac:dyDescent="0.25">
      <c r="A15" s="280">
        <v>10</v>
      </c>
      <c r="B15" s="168" t="s">
        <v>2104</v>
      </c>
      <c r="C15" s="206">
        <v>1.9</v>
      </c>
    </row>
    <row r="16" spans="1:3" x14ac:dyDescent="0.25">
      <c r="A16" s="280">
        <v>11</v>
      </c>
      <c r="B16" s="168" t="s">
        <v>2105</v>
      </c>
      <c r="C16" s="206">
        <v>0.4</v>
      </c>
    </row>
    <row r="17" spans="1:3" x14ac:dyDescent="0.25">
      <c r="A17" s="280">
        <v>12</v>
      </c>
      <c r="B17" s="168" t="s">
        <v>2106</v>
      </c>
      <c r="C17" s="206">
        <v>0.4</v>
      </c>
    </row>
    <row r="18" spans="1:3" x14ac:dyDescent="0.25">
      <c r="A18" s="280">
        <v>13</v>
      </c>
      <c r="B18" s="168" t="s">
        <v>2107</v>
      </c>
      <c r="C18" s="206">
        <v>0.3</v>
      </c>
    </row>
    <row r="19" spans="1:3" x14ac:dyDescent="0.25">
      <c r="A19" s="280">
        <v>14</v>
      </c>
      <c r="B19" s="168" t="s">
        <v>2108</v>
      </c>
      <c r="C19" s="206">
        <v>0.3</v>
      </c>
    </row>
    <row r="20" spans="1:3" x14ac:dyDescent="0.25">
      <c r="A20" s="280">
        <v>15</v>
      </c>
      <c r="B20" s="168" t="s">
        <v>2110</v>
      </c>
      <c r="C20" s="206">
        <v>0.4</v>
      </c>
    </row>
    <row r="21" spans="1:3" x14ac:dyDescent="0.25">
      <c r="A21" s="280">
        <v>16</v>
      </c>
      <c r="B21" s="168" t="s">
        <v>2111</v>
      </c>
      <c r="C21" s="206">
        <v>0.3</v>
      </c>
    </row>
    <row r="22" spans="1:3" x14ac:dyDescent="0.25">
      <c r="A22" s="280">
        <v>17</v>
      </c>
      <c r="B22" s="168" t="s">
        <v>2112</v>
      </c>
      <c r="C22" s="206">
        <v>0.6</v>
      </c>
    </row>
    <row r="23" spans="1:3" x14ac:dyDescent="0.25">
      <c r="A23" s="280">
        <v>18</v>
      </c>
      <c r="B23" s="168" t="s">
        <v>2115</v>
      </c>
      <c r="C23" s="206">
        <v>0.4</v>
      </c>
    </row>
    <row r="24" spans="1:3" x14ac:dyDescent="0.25">
      <c r="A24" s="280">
        <v>19</v>
      </c>
      <c r="B24" s="168" t="s">
        <v>2116</v>
      </c>
      <c r="C24" s="206">
        <v>2.5</v>
      </c>
    </row>
    <row r="25" spans="1:3" x14ac:dyDescent="0.25">
      <c r="A25" s="280">
        <v>20</v>
      </c>
      <c r="B25" s="168" t="s">
        <v>2117</v>
      </c>
      <c r="C25" s="206">
        <v>0.4</v>
      </c>
    </row>
    <row r="26" spans="1:3" x14ac:dyDescent="0.25">
      <c r="A26" s="280">
        <v>21</v>
      </c>
      <c r="B26" s="168" t="s">
        <v>2118</v>
      </c>
      <c r="C26" s="206">
        <v>2.9</v>
      </c>
    </row>
    <row r="27" spans="1:3" x14ac:dyDescent="0.25">
      <c r="A27" s="280">
        <v>22</v>
      </c>
      <c r="B27" s="168" t="s">
        <v>2119</v>
      </c>
      <c r="C27" s="206">
        <v>4.0999999999999996</v>
      </c>
    </row>
    <row r="28" spans="1:3" x14ac:dyDescent="0.25">
      <c r="A28" s="280">
        <v>23</v>
      </c>
      <c r="B28" s="168" t="s">
        <v>2121</v>
      </c>
      <c r="C28" s="206">
        <v>0.3</v>
      </c>
    </row>
    <row r="29" spans="1:3" x14ac:dyDescent="0.25">
      <c r="A29" s="280">
        <v>24</v>
      </c>
      <c r="B29" s="168" t="s">
        <v>2122</v>
      </c>
      <c r="C29" s="206">
        <v>0.6</v>
      </c>
    </row>
    <row r="30" spans="1:3" x14ac:dyDescent="0.25">
      <c r="A30" s="280">
        <v>25</v>
      </c>
      <c r="B30" s="168" t="s">
        <v>2123</v>
      </c>
      <c r="C30" s="206">
        <v>0.7</v>
      </c>
    </row>
    <row r="31" spans="1:3" x14ac:dyDescent="0.25">
      <c r="A31" s="280">
        <v>26</v>
      </c>
      <c r="B31" s="168" t="s">
        <v>2124</v>
      </c>
      <c r="C31" s="206">
        <v>3.8</v>
      </c>
    </row>
    <row r="32" spans="1:3" x14ac:dyDescent="0.25">
      <c r="A32" s="280">
        <v>27</v>
      </c>
      <c r="B32" s="168" t="s">
        <v>2125</v>
      </c>
      <c r="C32" s="206">
        <v>0.6</v>
      </c>
    </row>
    <row r="33" spans="1:3" x14ac:dyDescent="0.25">
      <c r="A33" s="280">
        <v>28</v>
      </c>
      <c r="B33" s="168" t="s">
        <v>2126</v>
      </c>
      <c r="C33" s="206">
        <v>1</v>
      </c>
    </row>
    <row r="34" spans="1:3" x14ac:dyDescent="0.25">
      <c r="A34" s="280">
        <v>29</v>
      </c>
      <c r="B34" s="168" t="s">
        <v>2127</v>
      </c>
      <c r="C34" s="206">
        <v>1.5</v>
      </c>
    </row>
    <row r="35" spans="1:3" x14ac:dyDescent="0.25">
      <c r="A35" s="280">
        <v>30</v>
      </c>
      <c r="B35" s="168" t="s">
        <v>2129</v>
      </c>
      <c r="C35" s="206">
        <v>1.6</v>
      </c>
    </row>
    <row r="36" spans="1:3" x14ac:dyDescent="0.25">
      <c r="A36" s="280">
        <v>31</v>
      </c>
      <c r="B36" s="168" t="s">
        <v>2130</v>
      </c>
      <c r="C36" s="206">
        <v>0.6</v>
      </c>
    </row>
    <row r="37" spans="1:3" x14ac:dyDescent="0.25">
      <c r="A37" s="280">
        <v>32</v>
      </c>
      <c r="B37" s="168" t="s">
        <v>2131</v>
      </c>
      <c r="C37" s="206">
        <v>0.8</v>
      </c>
    </row>
    <row r="38" spans="1:3" x14ac:dyDescent="0.25">
      <c r="A38" s="280">
        <v>33</v>
      </c>
      <c r="B38" s="168" t="s">
        <v>2133</v>
      </c>
      <c r="C38" s="206">
        <v>8.9</v>
      </c>
    </row>
    <row r="39" spans="1:3" x14ac:dyDescent="0.25">
      <c r="A39" s="280">
        <v>34</v>
      </c>
      <c r="B39" s="168" t="s">
        <v>2134</v>
      </c>
      <c r="C39" s="206">
        <v>719.4</v>
      </c>
    </row>
    <row r="40" spans="1:3" x14ac:dyDescent="0.25">
      <c r="A40" s="280">
        <v>35</v>
      </c>
      <c r="B40" s="168" t="s">
        <v>2135</v>
      </c>
      <c r="C40" s="206">
        <v>586.20000000000005</v>
      </c>
    </row>
    <row r="41" spans="1:3" x14ac:dyDescent="0.25">
      <c r="A41" s="280">
        <v>36</v>
      </c>
      <c r="B41" s="168" t="s">
        <v>2136</v>
      </c>
      <c r="C41" s="206">
        <v>644.9</v>
      </c>
    </row>
    <row r="42" spans="1:3" x14ac:dyDescent="0.25">
      <c r="A42" s="280">
        <v>37</v>
      </c>
      <c r="B42" s="168" t="s">
        <v>2137</v>
      </c>
      <c r="C42" s="206">
        <v>10.3</v>
      </c>
    </row>
    <row r="43" spans="1:3" x14ac:dyDescent="0.25">
      <c r="A43" s="280">
        <v>38</v>
      </c>
      <c r="B43" s="168" t="s">
        <v>2139</v>
      </c>
      <c r="C43" s="206">
        <v>1.4</v>
      </c>
    </row>
    <row r="44" spans="1:3" s="225" customFormat="1" ht="12.75" x14ac:dyDescent="0.2">
      <c r="A44" s="282"/>
      <c r="B44" s="230" t="s">
        <v>339</v>
      </c>
      <c r="C44" s="231">
        <v>2034.2</v>
      </c>
    </row>
  </sheetData>
  <mergeCells count="1">
    <mergeCell ref="A3:C4"/>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B10" sqref="B10"/>
    </sheetView>
  </sheetViews>
  <sheetFormatPr defaultColWidth="9.140625" defaultRowHeight="15" x14ac:dyDescent="0.25"/>
  <cols>
    <col min="1" max="1" width="7.140625" style="166" customWidth="1"/>
    <col min="2" max="2" width="49.28515625" style="166" customWidth="1"/>
    <col min="3" max="3" width="25.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1328</v>
      </c>
    </row>
    <row r="2" spans="1:3" x14ac:dyDescent="0.25">
      <c r="A2" s="69" t="s">
        <v>187</v>
      </c>
      <c r="B2" s="69"/>
      <c r="C2" s="165" t="s">
        <v>2913</v>
      </c>
    </row>
    <row r="3" spans="1:3" x14ac:dyDescent="0.25">
      <c r="A3" s="524" t="s">
        <v>1327</v>
      </c>
      <c r="B3" s="524"/>
      <c r="C3" s="524"/>
    </row>
    <row r="4" spans="1:3" ht="49.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167">
        <v>1</v>
      </c>
      <c r="B7" s="168" t="s">
        <v>2144</v>
      </c>
      <c r="C7" s="169">
        <v>68900.800000000003</v>
      </c>
    </row>
    <row r="8" spans="1:3" x14ac:dyDescent="0.25">
      <c r="A8" s="167">
        <v>2</v>
      </c>
      <c r="B8" s="168" t="s">
        <v>2095</v>
      </c>
      <c r="C8" s="169">
        <v>10159.799999999999</v>
      </c>
    </row>
    <row r="9" spans="1:3" x14ac:dyDescent="0.25">
      <c r="A9" s="167">
        <v>3</v>
      </c>
      <c r="B9" s="168" t="s">
        <v>2150</v>
      </c>
      <c r="C9" s="169">
        <v>26977.4</v>
      </c>
    </row>
    <row r="10" spans="1:3" x14ac:dyDescent="0.25">
      <c r="A10" s="167">
        <v>4</v>
      </c>
      <c r="B10" s="168" t="s">
        <v>2096</v>
      </c>
      <c r="C10" s="169">
        <v>2130.1999999999998</v>
      </c>
    </row>
    <row r="11" spans="1:3" x14ac:dyDescent="0.25">
      <c r="A11" s="167">
        <v>5</v>
      </c>
      <c r="B11" s="168" t="s">
        <v>1334</v>
      </c>
      <c r="C11" s="169">
        <v>4601.3999999999996</v>
      </c>
    </row>
    <row r="12" spans="1:3" x14ac:dyDescent="0.25">
      <c r="A12" s="167">
        <v>6</v>
      </c>
      <c r="B12" s="168" t="s">
        <v>2098</v>
      </c>
      <c r="C12" s="169">
        <v>11472.3</v>
      </c>
    </row>
    <row r="13" spans="1:3" x14ac:dyDescent="0.25">
      <c r="A13" s="167">
        <v>7</v>
      </c>
      <c r="B13" s="168" t="s">
        <v>2099</v>
      </c>
      <c r="C13" s="169">
        <v>3171.1</v>
      </c>
    </row>
    <row r="14" spans="1:3" x14ac:dyDescent="0.25">
      <c r="A14" s="167">
        <v>8</v>
      </c>
      <c r="B14" s="168" t="s">
        <v>2100</v>
      </c>
      <c r="C14" s="169">
        <v>13870.2</v>
      </c>
    </row>
    <row r="15" spans="1:3" x14ac:dyDescent="0.25">
      <c r="A15" s="167">
        <v>9</v>
      </c>
      <c r="B15" s="168" t="s">
        <v>2101</v>
      </c>
      <c r="C15" s="169">
        <v>6854.2</v>
      </c>
    </row>
    <row r="16" spans="1:3" x14ac:dyDescent="0.25">
      <c r="A16" s="167">
        <v>10</v>
      </c>
      <c r="B16" s="168" t="s">
        <v>2909</v>
      </c>
      <c r="C16" s="169">
        <v>10033.9</v>
      </c>
    </row>
    <row r="17" spans="1:3" x14ac:dyDescent="0.25">
      <c r="A17" s="167">
        <v>11</v>
      </c>
      <c r="B17" s="168" t="s">
        <v>2103</v>
      </c>
      <c r="C17" s="169">
        <v>19962.099999999999</v>
      </c>
    </row>
    <row r="18" spans="1:3" x14ac:dyDescent="0.25">
      <c r="A18" s="167">
        <v>12</v>
      </c>
      <c r="B18" s="168" t="s">
        <v>2104</v>
      </c>
      <c r="C18" s="169">
        <v>25153.7</v>
      </c>
    </row>
    <row r="19" spans="1:3" x14ac:dyDescent="0.25">
      <c r="A19" s="167">
        <v>13</v>
      </c>
      <c r="B19" s="168" t="s">
        <v>2105</v>
      </c>
      <c r="C19" s="169">
        <v>12917.1</v>
      </c>
    </row>
    <row r="20" spans="1:3" x14ac:dyDescent="0.25">
      <c r="A20" s="167">
        <v>14</v>
      </c>
      <c r="B20" s="168" t="s">
        <v>2106</v>
      </c>
      <c r="C20" s="169">
        <v>2046.6</v>
      </c>
    </row>
    <row r="21" spans="1:3" x14ac:dyDescent="0.25">
      <c r="A21" s="167">
        <v>15</v>
      </c>
      <c r="B21" s="168" t="s">
        <v>2107</v>
      </c>
      <c r="C21" s="169">
        <v>2208.9</v>
      </c>
    </row>
    <row r="22" spans="1:3" x14ac:dyDescent="0.25">
      <c r="A22" s="167">
        <v>16</v>
      </c>
      <c r="B22" s="168" t="s">
        <v>2108</v>
      </c>
      <c r="C22" s="169">
        <v>1312.4</v>
      </c>
    </row>
    <row r="23" spans="1:3" x14ac:dyDescent="0.25">
      <c r="A23" s="167">
        <v>17</v>
      </c>
      <c r="B23" s="168" t="s">
        <v>2109</v>
      </c>
      <c r="C23" s="169">
        <v>5309.3</v>
      </c>
    </row>
    <row r="24" spans="1:3" x14ac:dyDescent="0.25">
      <c r="A24" s="167">
        <v>18</v>
      </c>
      <c r="B24" s="168" t="s">
        <v>2110</v>
      </c>
      <c r="C24" s="169">
        <v>1962.9</v>
      </c>
    </row>
    <row r="25" spans="1:3" x14ac:dyDescent="0.25">
      <c r="A25" s="167">
        <v>19</v>
      </c>
      <c r="B25" s="168" t="s">
        <v>2111</v>
      </c>
      <c r="C25" s="169">
        <v>2169.6</v>
      </c>
    </row>
    <row r="26" spans="1:3" x14ac:dyDescent="0.25">
      <c r="A26" s="167">
        <v>20</v>
      </c>
      <c r="B26" s="168" t="s">
        <v>2112</v>
      </c>
      <c r="C26" s="169">
        <v>2581.3000000000002</v>
      </c>
    </row>
    <row r="27" spans="1:3" x14ac:dyDescent="0.25">
      <c r="A27" s="167">
        <v>21</v>
      </c>
      <c r="B27" s="168" t="s">
        <v>2113</v>
      </c>
      <c r="C27" s="169">
        <v>3377.5</v>
      </c>
    </row>
    <row r="28" spans="1:3" x14ac:dyDescent="0.25">
      <c r="A28" s="167">
        <v>22</v>
      </c>
      <c r="B28" s="168" t="s">
        <v>2114</v>
      </c>
      <c r="C28" s="169">
        <v>1288.3</v>
      </c>
    </row>
    <row r="29" spans="1:3" x14ac:dyDescent="0.25">
      <c r="A29" s="167">
        <v>23</v>
      </c>
      <c r="B29" s="168" t="s">
        <v>2115</v>
      </c>
      <c r="C29" s="169">
        <v>6586</v>
      </c>
    </row>
    <row r="30" spans="1:3" x14ac:dyDescent="0.25">
      <c r="A30" s="167">
        <v>24</v>
      </c>
      <c r="B30" s="168" t="s">
        <v>2116</v>
      </c>
      <c r="C30" s="169">
        <v>5184.7</v>
      </c>
    </row>
    <row r="31" spans="1:3" x14ac:dyDescent="0.25">
      <c r="A31" s="167">
        <v>25</v>
      </c>
      <c r="B31" s="168" t="s">
        <v>2117</v>
      </c>
      <c r="C31" s="169">
        <v>3365.4</v>
      </c>
    </row>
    <row r="32" spans="1:3" x14ac:dyDescent="0.25">
      <c r="A32" s="167">
        <v>26</v>
      </c>
      <c r="B32" s="168" t="s">
        <v>2118</v>
      </c>
      <c r="C32" s="169">
        <v>5923.4</v>
      </c>
    </row>
    <row r="33" spans="1:3" x14ac:dyDescent="0.25">
      <c r="A33" s="167">
        <v>27</v>
      </c>
      <c r="B33" s="168" t="s">
        <v>2119</v>
      </c>
      <c r="C33" s="169">
        <v>3357.7</v>
      </c>
    </row>
    <row r="34" spans="1:3" x14ac:dyDescent="0.25">
      <c r="A34" s="167">
        <v>28</v>
      </c>
      <c r="B34" s="168" t="s">
        <v>2120</v>
      </c>
      <c r="C34" s="169">
        <v>5885.4</v>
      </c>
    </row>
    <row r="35" spans="1:3" x14ac:dyDescent="0.25">
      <c r="A35" s="167">
        <v>29</v>
      </c>
      <c r="B35" s="168" t="s">
        <v>2121</v>
      </c>
      <c r="C35" s="169">
        <v>2425</v>
      </c>
    </row>
    <row r="36" spans="1:3" x14ac:dyDescent="0.25">
      <c r="A36" s="167">
        <v>30</v>
      </c>
      <c r="B36" s="168" t="s">
        <v>2122</v>
      </c>
      <c r="C36" s="169">
        <v>2950.6</v>
      </c>
    </row>
    <row r="37" spans="1:3" x14ac:dyDescent="0.25">
      <c r="A37" s="167">
        <v>31</v>
      </c>
      <c r="B37" s="168" t="s">
        <v>2123</v>
      </c>
      <c r="C37" s="169">
        <v>3572.6</v>
      </c>
    </row>
    <row r="38" spans="1:3" x14ac:dyDescent="0.25">
      <c r="A38" s="167">
        <v>32</v>
      </c>
      <c r="B38" s="168" t="s">
        <v>2124</v>
      </c>
      <c r="C38" s="169">
        <v>11614.5</v>
      </c>
    </row>
    <row r="39" spans="1:3" x14ac:dyDescent="0.25">
      <c r="A39" s="167">
        <v>33</v>
      </c>
      <c r="B39" s="168" t="s">
        <v>2125</v>
      </c>
      <c r="C39" s="169">
        <v>4666.2</v>
      </c>
    </row>
    <row r="40" spans="1:3" x14ac:dyDescent="0.25">
      <c r="A40" s="167">
        <v>34</v>
      </c>
      <c r="B40" s="168" t="s">
        <v>2126</v>
      </c>
      <c r="C40" s="169">
        <v>1401.5</v>
      </c>
    </row>
    <row r="41" spans="1:3" x14ac:dyDescent="0.25">
      <c r="A41" s="167">
        <v>35</v>
      </c>
      <c r="B41" s="168" t="s">
        <v>2127</v>
      </c>
      <c r="C41" s="169">
        <v>2308.6999999999998</v>
      </c>
    </row>
    <row r="42" spans="1:3" x14ac:dyDescent="0.25">
      <c r="A42" s="167">
        <v>36</v>
      </c>
      <c r="B42" s="168" t="s">
        <v>2128</v>
      </c>
      <c r="C42" s="169">
        <v>1121.5</v>
      </c>
    </row>
    <row r="43" spans="1:3" x14ac:dyDescent="0.25">
      <c r="A43" s="167">
        <v>37</v>
      </c>
      <c r="B43" s="168" t="s">
        <v>2129</v>
      </c>
      <c r="C43" s="169">
        <v>850.3</v>
      </c>
    </row>
    <row r="44" spans="1:3" x14ac:dyDescent="0.25">
      <c r="A44" s="167">
        <v>38</v>
      </c>
      <c r="B44" s="168" t="s">
        <v>2130</v>
      </c>
      <c r="C44" s="169">
        <v>3378</v>
      </c>
    </row>
    <row r="45" spans="1:3" x14ac:dyDescent="0.25">
      <c r="A45" s="167">
        <v>39</v>
      </c>
      <c r="B45" s="168" t="s">
        <v>2131</v>
      </c>
      <c r="C45" s="169">
        <v>2417.6999999999998</v>
      </c>
    </row>
    <row r="46" spans="1:3" x14ac:dyDescent="0.25">
      <c r="A46" s="167">
        <v>40</v>
      </c>
      <c r="B46" s="168" t="s">
        <v>2132</v>
      </c>
      <c r="C46" s="169">
        <v>8858.7000000000007</v>
      </c>
    </row>
    <row r="47" spans="1:3" x14ac:dyDescent="0.25">
      <c r="A47" s="167">
        <v>41</v>
      </c>
      <c r="B47" s="168" t="s">
        <v>324</v>
      </c>
      <c r="C47" s="169">
        <v>1446.3</v>
      </c>
    </row>
    <row r="48" spans="1:3" x14ac:dyDescent="0.25">
      <c r="A48" s="167">
        <v>42</v>
      </c>
      <c r="B48" s="168" t="s">
        <v>2133</v>
      </c>
      <c r="C48" s="169">
        <v>7424.2</v>
      </c>
    </row>
    <row r="49" spans="1:3" x14ac:dyDescent="0.25">
      <c r="A49" s="167">
        <v>43</v>
      </c>
      <c r="B49" s="168" t="s">
        <v>2134</v>
      </c>
      <c r="C49" s="169">
        <v>1872</v>
      </c>
    </row>
    <row r="50" spans="1:3" x14ac:dyDescent="0.25">
      <c r="A50" s="167">
        <v>44</v>
      </c>
      <c r="B50" s="168" t="s">
        <v>2135</v>
      </c>
      <c r="C50" s="169">
        <v>1506.1</v>
      </c>
    </row>
    <row r="51" spans="1:3" x14ac:dyDescent="0.25">
      <c r="A51" s="167">
        <v>45</v>
      </c>
      <c r="B51" s="168" t="s">
        <v>2136</v>
      </c>
      <c r="C51" s="169">
        <v>1791.7</v>
      </c>
    </row>
    <row r="52" spans="1:3" x14ac:dyDescent="0.25">
      <c r="A52" s="167">
        <v>46</v>
      </c>
      <c r="B52" s="168" t="s">
        <v>2137</v>
      </c>
      <c r="C52" s="169">
        <v>3322.1</v>
      </c>
    </row>
    <row r="53" spans="1:3" x14ac:dyDescent="0.25">
      <c r="A53" s="167">
        <v>47</v>
      </c>
      <c r="B53" s="168" t="s">
        <v>2138</v>
      </c>
      <c r="C53" s="169">
        <v>1345.8</v>
      </c>
    </row>
    <row r="54" spans="1:3" x14ac:dyDescent="0.25">
      <c r="A54" s="167">
        <v>48</v>
      </c>
      <c r="B54" s="168" t="s">
        <v>2139</v>
      </c>
      <c r="C54" s="169">
        <v>3065.5</v>
      </c>
    </row>
    <row r="55" spans="1:3" s="225" customFormat="1" ht="12.75" x14ac:dyDescent="0.2">
      <c r="A55" s="177"/>
      <c r="B55" s="230" t="s">
        <v>339</v>
      </c>
      <c r="C55" s="231">
        <v>336102.6</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2" orientation="portrait" r:id="rId1"/>
  <headerFooter alignWithMargins="0">
    <oddFooter>&amp;L&amp;"Times New Roman,обычный"&amp;8 8753-12</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B16" sqref="B16"/>
    </sheetView>
  </sheetViews>
  <sheetFormatPr defaultColWidth="9.140625" defaultRowHeight="15" x14ac:dyDescent="0.25"/>
  <cols>
    <col min="1" max="1" width="7.140625" style="166" customWidth="1"/>
    <col min="2" max="2" width="49.28515625" style="166" customWidth="1"/>
    <col min="3" max="3" width="22.71093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1329</v>
      </c>
    </row>
    <row r="2" spans="1:3" x14ac:dyDescent="0.25">
      <c r="A2" s="69" t="s">
        <v>187</v>
      </c>
      <c r="B2" s="69"/>
      <c r="C2" s="165" t="s">
        <v>2913</v>
      </c>
    </row>
    <row r="3" spans="1:3" x14ac:dyDescent="0.25">
      <c r="A3" s="524" t="s">
        <v>2922</v>
      </c>
      <c r="B3" s="524"/>
      <c r="C3" s="524"/>
    </row>
    <row r="4" spans="1:3" ht="39.75" customHeight="1" x14ac:dyDescent="0.25">
      <c r="A4" s="524"/>
      <c r="B4" s="524"/>
      <c r="C4" s="524"/>
    </row>
    <row r="5" spans="1:3" ht="25.5" x14ac:dyDescent="0.25">
      <c r="A5" s="353" t="s">
        <v>2907</v>
      </c>
      <c r="B5" s="360" t="s">
        <v>2094</v>
      </c>
      <c r="C5" s="353" t="s">
        <v>2908</v>
      </c>
    </row>
    <row r="6" spans="1:3" x14ac:dyDescent="0.25">
      <c r="A6" s="167">
        <v>1</v>
      </c>
      <c r="B6" s="168" t="s">
        <v>2144</v>
      </c>
      <c r="C6" s="169">
        <v>62309.599999999999</v>
      </c>
    </row>
    <row r="7" spans="1:3" x14ac:dyDescent="0.25">
      <c r="A7" s="167">
        <v>2</v>
      </c>
      <c r="B7" s="168" t="s">
        <v>2095</v>
      </c>
      <c r="C7" s="169">
        <v>1422.2</v>
      </c>
    </row>
    <row r="8" spans="1:3" x14ac:dyDescent="0.25">
      <c r="A8" s="167">
        <v>3</v>
      </c>
      <c r="B8" s="168" t="s">
        <v>2150</v>
      </c>
      <c r="C8" s="169">
        <v>6482.5</v>
      </c>
    </row>
    <row r="9" spans="1:3" x14ac:dyDescent="0.25">
      <c r="A9" s="167">
        <v>4</v>
      </c>
      <c r="B9" s="168" t="s">
        <v>2096</v>
      </c>
      <c r="C9" s="169">
        <v>852.9</v>
      </c>
    </row>
    <row r="10" spans="1:3" x14ac:dyDescent="0.25">
      <c r="A10" s="167">
        <v>5</v>
      </c>
      <c r="B10" s="168" t="s">
        <v>1334</v>
      </c>
      <c r="C10" s="169">
        <v>2008.4</v>
      </c>
    </row>
    <row r="11" spans="1:3" x14ac:dyDescent="0.25">
      <c r="A11" s="167">
        <v>6</v>
      </c>
      <c r="B11" s="168" t="s">
        <v>2098</v>
      </c>
      <c r="C11" s="169">
        <v>2331.6</v>
      </c>
    </row>
    <row r="12" spans="1:3" x14ac:dyDescent="0.25">
      <c r="A12" s="167">
        <v>7</v>
      </c>
      <c r="B12" s="168" t="s">
        <v>2099</v>
      </c>
      <c r="C12" s="169">
        <v>1139.4000000000001</v>
      </c>
    </row>
    <row r="13" spans="1:3" x14ac:dyDescent="0.25">
      <c r="A13" s="167">
        <v>8</v>
      </c>
      <c r="B13" s="168" t="s">
        <v>2100</v>
      </c>
      <c r="C13" s="169">
        <v>3634.9</v>
      </c>
    </row>
    <row r="14" spans="1:3" x14ac:dyDescent="0.25">
      <c r="A14" s="167">
        <v>9</v>
      </c>
      <c r="B14" s="168" t="s">
        <v>2101</v>
      </c>
      <c r="C14" s="169">
        <v>4708.3</v>
      </c>
    </row>
    <row r="15" spans="1:3" x14ac:dyDescent="0.25">
      <c r="A15" s="167">
        <v>10</v>
      </c>
      <c r="B15" s="168" t="s">
        <v>2909</v>
      </c>
      <c r="C15" s="169">
        <v>3798.6</v>
      </c>
    </row>
    <row r="16" spans="1:3" x14ac:dyDescent="0.25">
      <c r="A16" s="167">
        <v>11</v>
      </c>
      <c r="B16" s="168" t="s">
        <v>2103</v>
      </c>
      <c r="C16" s="169">
        <v>6262.8</v>
      </c>
    </row>
    <row r="17" spans="1:3" x14ac:dyDescent="0.25">
      <c r="A17" s="167">
        <v>12</v>
      </c>
      <c r="B17" s="168" t="s">
        <v>2104</v>
      </c>
      <c r="C17" s="169">
        <v>5368.1</v>
      </c>
    </row>
    <row r="18" spans="1:3" x14ac:dyDescent="0.25">
      <c r="A18" s="167">
        <v>13</v>
      </c>
      <c r="B18" s="168" t="s">
        <v>2105</v>
      </c>
      <c r="C18" s="169">
        <v>2759.8</v>
      </c>
    </row>
    <row r="19" spans="1:3" x14ac:dyDescent="0.25">
      <c r="A19" s="167">
        <v>14</v>
      </c>
      <c r="B19" s="168" t="s">
        <v>2106</v>
      </c>
      <c r="C19" s="169">
        <v>3974.8</v>
      </c>
    </row>
    <row r="20" spans="1:3" x14ac:dyDescent="0.25">
      <c r="A20" s="167">
        <v>15</v>
      </c>
      <c r="B20" s="168" t="s">
        <v>2107</v>
      </c>
      <c r="C20" s="169">
        <v>1374.8</v>
      </c>
    </row>
    <row r="21" spans="1:3" x14ac:dyDescent="0.25">
      <c r="A21" s="167">
        <v>16</v>
      </c>
      <c r="B21" s="168" t="s">
        <v>2108</v>
      </c>
      <c r="C21" s="169">
        <v>1781.1</v>
      </c>
    </row>
    <row r="22" spans="1:3" x14ac:dyDescent="0.25">
      <c r="A22" s="167">
        <v>17</v>
      </c>
      <c r="B22" s="168" t="s">
        <v>2109</v>
      </c>
      <c r="C22" s="169">
        <v>1791.9</v>
      </c>
    </row>
    <row r="23" spans="1:3" x14ac:dyDescent="0.25">
      <c r="A23" s="167">
        <v>18</v>
      </c>
      <c r="B23" s="168" t="s">
        <v>2110</v>
      </c>
      <c r="C23" s="169">
        <v>1439.3</v>
      </c>
    </row>
    <row r="24" spans="1:3" x14ac:dyDescent="0.25">
      <c r="A24" s="167">
        <v>19</v>
      </c>
      <c r="B24" s="168" t="s">
        <v>2111</v>
      </c>
      <c r="C24" s="169">
        <v>1427.9</v>
      </c>
    </row>
    <row r="25" spans="1:3" x14ac:dyDescent="0.25">
      <c r="A25" s="167">
        <v>20</v>
      </c>
      <c r="B25" s="168" t="s">
        <v>2112</v>
      </c>
      <c r="C25" s="169">
        <v>2684.5</v>
      </c>
    </row>
    <row r="26" spans="1:3" x14ac:dyDescent="0.25">
      <c r="A26" s="167">
        <v>21</v>
      </c>
      <c r="B26" s="168" t="s">
        <v>2113</v>
      </c>
      <c r="C26" s="169">
        <v>2971.6</v>
      </c>
    </row>
    <row r="27" spans="1:3" x14ac:dyDescent="0.25">
      <c r="A27" s="167">
        <v>22</v>
      </c>
      <c r="B27" s="168" t="s">
        <v>2114</v>
      </c>
      <c r="C27" s="169">
        <v>1772.6</v>
      </c>
    </row>
    <row r="28" spans="1:3" x14ac:dyDescent="0.25">
      <c r="A28" s="167">
        <v>23</v>
      </c>
      <c r="B28" s="168" t="s">
        <v>2115</v>
      </c>
      <c r="C28" s="169">
        <v>2173.8000000000002</v>
      </c>
    </row>
    <row r="29" spans="1:3" x14ac:dyDescent="0.25">
      <c r="A29" s="167">
        <v>24</v>
      </c>
      <c r="B29" s="168" t="s">
        <v>2116</v>
      </c>
      <c r="C29" s="169">
        <v>4152.3</v>
      </c>
    </row>
    <row r="30" spans="1:3" x14ac:dyDescent="0.25">
      <c r="A30" s="167">
        <v>25</v>
      </c>
      <c r="B30" s="168" t="s">
        <v>2117</v>
      </c>
      <c r="C30" s="169">
        <v>1588.3</v>
      </c>
    </row>
    <row r="31" spans="1:3" x14ac:dyDescent="0.25">
      <c r="A31" s="167">
        <v>26</v>
      </c>
      <c r="B31" s="168" t="s">
        <v>2118</v>
      </c>
      <c r="C31" s="169">
        <v>2777.5</v>
      </c>
    </row>
    <row r="32" spans="1:3" x14ac:dyDescent="0.25">
      <c r="A32" s="167">
        <v>27</v>
      </c>
      <c r="B32" s="168" t="s">
        <v>2119</v>
      </c>
      <c r="C32" s="169">
        <v>2407.6</v>
      </c>
    </row>
    <row r="33" spans="1:3" x14ac:dyDescent="0.25">
      <c r="A33" s="167">
        <v>28</v>
      </c>
      <c r="B33" s="168" t="s">
        <v>2120</v>
      </c>
      <c r="C33" s="169">
        <v>2394.9</v>
      </c>
    </row>
    <row r="34" spans="1:3" x14ac:dyDescent="0.25">
      <c r="A34" s="167">
        <v>29</v>
      </c>
      <c r="B34" s="168" t="s">
        <v>2121</v>
      </c>
      <c r="C34" s="169">
        <v>688.1</v>
      </c>
    </row>
    <row r="35" spans="1:3" x14ac:dyDescent="0.25">
      <c r="A35" s="167">
        <v>30</v>
      </c>
      <c r="B35" s="168" t="s">
        <v>2122</v>
      </c>
      <c r="C35" s="169">
        <v>1285</v>
      </c>
    </row>
    <row r="36" spans="1:3" x14ac:dyDescent="0.25">
      <c r="A36" s="167">
        <v>31</v>
      </c>
      <c r="B36" s="168" t="s">
        <v>2123</v>
      </c>
      <c r="C36" s="169">
        <v>1579.7</v>
      </c>
    </row>
    <row r="37" spans="1:3" x14ac:dyDescent="0.25">
      <c r="A37" s="167">
        <v>32</v>
      </c>
      <c r="B37" s="168" t="s">
        <v>2124</v>
      </c>
      <c r="C37" s="169">
        <v>6912.3</v>
      </c>
    </row>
    <row r="38" spans="1:3" x14ac:dyDescent="0.25">
      <c r="A38" s="167">
        <v>33</v>
      </c>
      <c r="B38" s="168" t="s">
        <v>2125</v>
      </c>
      <c r="C38" s="169">
        <v>1583.7</v>
      </c>
    </row>
    <row r="39" spans="1:3" x14ac:dyDescent="0.25">
      <c r="A39" s="167">
        <v>34</v>
      </c>
      <c r="B39" s="168" t="s">
        <v>2126</v>
      </c>
      <c r="C39" s="169">
        <v>1777.8</v>
      </c>
    </row>
    <row r="40" spans="1:3" x14ac:dyDescent="0.25">
      <c r="A40" s="167">
        <v>35</v>
      </c>
      <c r="B40" s="168" t="s">
        <v>2127</v>
      </c>
      <c r="C40" s="169">
        <v>1453.3</v>
      </c>
    </row>
    <row r="41" spans="1:3" x14ac:dyDescent="0.25">
      <c r="A41" s="167">
        <v>36</v>
      </c>
      <c r="B41" s="168" t="s">
        <v>2128</v>
      </c>
      <c r="C41" s="169">
        <v>667.7</v>
      </c>
    </row>
    <row r="42" spans="1:3" x14ac:dyDescent="0.25">
      <c r="A42" s="167">
        <v>37</v>
      </c>
      <c r="B42" s="168" t="s">
        <v>2129</v>
      </c>
      <c r="C42" s="169">
        <v>1196.0999999999999</v>
      </c>
    </row>
    <row r="43" spans="1:3" x14ac:dyDescent="0.25">
      <c r="A43" s="167">
        <v>38</v>
      </c>
      <c r="B43" s="168" t="s">
        <v>2130</v>
      </c>
      <c r="C43" s="169">
        <v>2826</v>
      </c>
    </row>
    <row r="44" spans="1:3" x14ac:dyDescent="0.25">
      <c r="A44" s="167">
        <v>39</v>
      </c>
      <c r="B44" s="168" t="s">
        <v>2131</v>
      </c>
      <c r="C44" s="169">
        <v>1681.3</v>
      </c>
    </row>
    <row r="45" spans="1:3" x14ac:dyDescent="0.25">
      <c r="A45" s="167">
        <v>40</v>
      </c>
      <c r="B45" s="168" t="s">
        <v>2132</v>
      </c>
      <c r="C45" s="169">
        <v>4208.3</v>
      </c>
    </row>
    <row r="46" spans="1:3" x14ac:dyDescent="0.25">
      <c r="A46" s="167">
        <v>41</v>
      </c>
      <c r="B46" s="168" t="s">
        <v>324</v>
      </c>
      <c r="C46" s="169">
        <v>682.9</v>
      </c>
    </row>
    <row r="47" spans="1:3" x14ac:dyDescent="0.25">
      <c r="A47" s="167">
        <v>42</v>
      </c>
      <c r="B47" s="168" t="s">
        <v>2133</v>
      </c>
      <c r="C47" s="169">
        <v>2234.8000000000002</v>
      </c>
    </row>
    <row r="48" spans="1:3" x14ac:dyDescent="0.25">
      <c r="A48" s="167">
        <v>43</v>
      </c>
      <c r="B48" s="168" t="s">
        <v>2134</v>
      </c>
      <c r="C48" s="169">
        <v>1648.6</v>
      </c>
    </row>
    <row r="49" spans="1:3" x14ac:dyDescent="0.25">
      <c r="A49" s="167">
        <v>44</v>
      </c>
      <c r="B49" s="168" t="s">
        <v>2135</v>
      </c>
      <c r="C49" s="169">
        <v>2767.8</v>
      </c>
    </row>
    <row r="50" spans="1:3" x14ac:dyDescent="0.25">
      <c r="A50" s="167">
        <v>45</v>
      </c>
      <c r="B50" s="168" t="s">
        <v>2136</v>
      </c>
      <c r="C50" s="169">
        <v>1482.8</v>
      </c>
    </row>
    <row r="51" spans="1:3" x14ac:dyDescent="0.25">
      <c r="A51" s="167">
        <v>46</v>
      </c>
      <c r="B51" s="168" t="s">
        <v>2137</v>
      </c>
      <c r="C51" s="169">
        <v>3202.1</v>
      </c>
    </row>
    <row r="52" spans="1:3" x14ac:dyDescent="0.25">
      <c r="A52" s="167">
        <v>47</v>
      </c>
      <c r="B52" s="168" t="s">
        <v>2138</v>
      </c>
      <c r="C52" s="169">
        <v>808.8</v>
      </c>
    </row>
    <row r="53" spans="1:3" x14ac:dyDescent="0.25">
      <c r="A53" s="167">
        <v>48</v>
      </c>
      <c r="B53" s="168" t="s">
        <v>2139</v>
      </c>
      <c r="C53" s="169">
        <v>1823.1</v>
      </c>
    </row>
    <row r="54" spans="1:3" s="225" customFormat="1" ht="12.75" x14ac:dyDescent="0.2">
      <c r="A54" s="175"/>
      <c r="B54" s="168" t="s">
        <v>2482</v>
      </c>
      <c r="C54" s="169">
        <v>3638.8</v>
      </c>
    </row>
    <row r="55" spans="1:3" s="225" customFormat="1" ht="12.75" x14ac:dyDescent="0.2">
      <c r="A55" s="177"/>
      <c r="B55" s="230" t="s">
        <v>339</v>
      </c>
      <c r="C55" s="231">
        <v>181941</v>
      </c>
    </row>
  </sheetData>
  <mergeCells count="1">
    <mergeCell ref="A3:C4"/>
  </mergeCells>
  <phoneticPr fontId="0" type="noConversion"/>
  <pageMargins left="0.70866141732283472" right="0.27559055118110237" top="0.31496062992125984" bottom="0.37" header="0.31496062992125984" footer="0.18"/>
  <pageSetup paperSize="9" scale="94" orientation="portrait" r:id="rId1"/>
  <headerFooter alignWithMargins="0">
    <oddFooter>&amp;L&amp;"Times New Roman,обычный"&amp;10 8753-12</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7"/>
  <sheetViews>
    <sheetView topLeftCell="A18" workbookViewId="0">
      <selection activeCell="B37" sqref="B37"/>
    </sheetView>
  </sheetViews>
  <sheetFormatPr defaultColWidth="9.140625" defaultRowHeight="15" x14ac:dyDescent="0.25"/>
  <cols>
    <col min="1" max="1" width="7.140625" style="223" customWidth="1"/>
    <col min="2" max="2" width="53.7109375" style="223" customWidth="1"/>
    <col min="3" max="3" width="22.2851562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1458</v>
      </c>
    </row>
    <row r="2" spans="1:3" x14ac:dyDescent="0.25">
      <c r="A2" s="69" t="s">
        <v>187</v>
      </c>
      <c r="B2" s="69"/>
      <c r="C2" s="165" t="s">
        <v>2913</v>
      </c>
    </row>
    <row r="3" spans="1:3" x14ac:dyDescent="0.25">
      <c r="A3" s="524" t="s">
        <v>2605</v>
      </c>
      <c r="B3" s="524"/>
      <c r="C3" s="524"/>
    </row>
    <row r="4" spans="1:3" ht="34.5" customHeight="1" x14ac:dyDescent="0.25">
      <c r="A4" s="524"/>
      <c r="B4" s="524"/>
      <c r="C4" s="524"/>
    </row>
    <row r="5" spans="1:3" ht="25.5" x14ac:dyDescent="0.25">
      <c r="A5" s="353" t="s">
        <v>2907</v>
      </c>
      <c r="B5" s="360" t="s">
        <v>2094</v>
      </c>
      <c r="C5" s="353" t="s">
        <v>2908</v>
      </c>
    </row>
    <row r="6" spans="1:3" s="225" customFormat="1" ht="12.75" x14ac:dyDescent="0.2">
      <c r="A6" s="167">
        <v>1</v>
      </c>
      <c r="B6" s="224" t="s">
        <v>2144</v>
      </c>
      <c r="C6" s="206">
        <v>73.099999999999994</v>
      </c>
    </row>
    <row r="7" spans="1:3" s="225" customFormat="1" ht="12.75" x14ac:dyDescent="0.2">
      <c r="A7" s="167">
        <v>2</v>
      </c>
      <c r="B7" s="224" t="s">
        <v>2103</v>
      </c>
      <c r="C7" s="206">
        <v>19.100000000000001</v>
      </c>
    </row>
    <row r="8" spans="1:3" s="225" customFormat="1" ht="12.75" x14ac:dyDescent="0.2">
      <c r="A8" s="167">
        <v>3</v>
      </c>
      <c r="B8" s="224" t="s">
        <v>2176</v>
      </c>
      <c r="C8" s="206">
        <v>8.4</v>
      </c>
    </row>
    <row r="9" spans="1:3" x14ac:dyDescent="0.25">
      <c r="A9" s="175"/>
      <c r="B9" s="176" t="s">
        <v>2177</v>
      </c>
      <c r="C9" s="206">
        <v>8.4</v>
      </c>
    </row>
    <row r="10" spans="1:3" s="225" customFormat="1" ht="12.75" x14ac:dyDescent="0.2">
      <c r="A10" s="167">
        <v>4</v>
      </c>
      <c r="B10" s="224" t="s">
        <v>2187</v>
      </c>
      <c r="C10" s="206">
        <v>3.4</v>
      </c>
    </row>
    <row r="11" spans="1:3" x14ac:dyDescent="0.25">
      <c r="A11" s="175"/>
      <c r="B11" s="176" t="s">
        <v>2188</v>
      </c>
      <c r="C11" s="206">
        <v>2.9</v>
      </c>
    </row>
    <row r="12" spans="1:3" x14ac:dyDescent="0.25">
      <c r="A12" s="175"/>
      <c r="B12" s="176" t="s">
        <v>2192</v>
      </c>
      <c r="C12" s="206">
        <v>0.5</v>
      </c>
    </row>
    <row r="13" spans="1:3" s="225" customFormat="1" ht="12.75" x14ac:dyDescent="0.2">
      <c r="A13" s="167">
        <v>5</v>
      </c>
      <c r="B13" s="224" t="s">
        <v>2209</v>
      </c>
      <c r="C13" s="206">
        <v>2.4</v>
      </c>
    </row>
    <row r="14" spans="1:3" x14ac:dyDescent="0.25">
      <c r="A14" s="175"/>
      <c r="B14" s="176" t="s">
        <v>2210</v>
      </c>
      <c r="C14" s="206">
        <v>0.8</v>
      </c>
    </row>
    <row r="15" spans="1:3" x14ac:dyDescent="0.25">
      <c r="A15" s="175"/>
      <c r="B15" s="176" t="s">
        <v>2211</v>
      </c>
      <c r="C15" s="206">
        <v>0.5</v>
      </c>
    </row>
    <row r="16" spans="1:3" x14ac:dyDescent="0.25">
      <c r="A16" s="175"/>
      <c r="B16" s="176" t="s">
        <v>2184</v>
      </c>
      <c r="C16" s="206">
        <v>0.3</v>
      </c>
    </row>
    <row r="17" spans="1:3" x14ac:dyDescent="0.25">
      <c r="A17" s="175"/>
      <c r="B17" s="176" t="s">
        <v>2213</v>
      </c>
      <c r="C17" s="206">
        <v>0.3</v>
      </c>
    </row>
    <row r="18" spans="1:3" x14ac:dyDescent="0.25">
      <c r="A18" s="175"/>
      <c r="B18" s="176" t="s">
        <v>2215</v>
      </c>
      <c r="C18" s="206">
        <v>0.5</v>
      </c>
    </row>
    <row r="19" spans="1:3" s="225" customFormat="1" ht="12.75" x14ac:dyDescent="0.2">
      <c r="A19" s="167">
        <v>6</v>
      </c>
      <c r="B19" s="224" t="s">
        <v>2232</v>
      </c>
      <c r="C19" s="206">
        <v>3.4</v>
      </c>
    </row>
    <row r="20" spans="1:3" x14ac:dyDescent="0.25">
      <c r="A20" s="175"/>
      <c r="B20" s="176" t="s">
        <v>2233</v>
      </c>
      <c r="C20" s="206">
        <v>3.4</v>
      </c>
    </row>
    <row r="21" spans="1:3" s="225" customFormat="1" ht="12.75" x14ac:dyDescent="0.2">
      <c r="A21" s="167">
        <v>7</v>
      </c>
      <c r="B21" s="224" t="s">
        <v>2262</v>
      </c>
      <c r="C21" s="206">
        <v>1.6</v>
      </c>
    </row>
    <row r="22" spans="1:3" x14ac:dyDescent="0.25">
      <c r="A22" s="175"/>
      <c r="B22" s="176" t="s">
        <v>2264</v>
      </c>
      <c r="C22" s="206">
        <v>0.5</v>
      </c>
    </row>
    <row r="23" spans="1:3" x14ac:dyDescent="0.25">
      <c r="A23" s="175"/>
      <c r="B23" s="176" t="s">
        <v>2266</v>
      </c>
      <c r="C23" s="206">
        <v>0.3</v>
      </c>
    </row>
    <row r="24" spans="1:3" x14ac:dyDescent="0.25">
      <c r="A24" s="175"/>
      <c r="B24" s="176" t="s">
        <v>2267</v>
      </c>
      <c r="C24" s="206">
        <v>0.5</v>
      </c>
    </row>
    <row r="25" spans="1:3" x14ac:dyDescent="0.25">
      <c r="A25" s="175"/>
      <c r="B25" s="176" t="s">
        <v>2269</v>
      </c>
      <c r="C25" s="206">
        <v>0.3</v>
      </c>
    </row>
    <row r="26" spans="1:3" s="225" customFormat="1" ht="12.75" x14ac:dyDescent="0.2">
      <c r="A26" s="167">
        <v>8</v>
      </c>
      <c r="B26" s="224" t="s">
        <v>2270</v>
      </c>
      <c r="C26" s="206">
        <v>3.1</v>
      </c>
    </row>
    <row r="27" spans="1:3" x14ac:dyDescent="0.25">
      <c r="A27" s="175"/>
      <c r="B27" s="176" t="s">
        <v>2271</v>
      </c>
      <c r="C27" s="206">
        <v>3.1</v>
      </c>
    </row>
    <row r="28" spans="1:3" s="225" customFormat="1" ht="12.75" x14ac:dyDescent="0.2">
      <c r="A28" s="167">
        <v>9</v>
      </c>
      <c r="B28" s="224" t="s">
        <v>2307</v>
      </c>
      <c r="C28" s="206">
        <v>1</v>
      </c>
    </row>
    <row r="29" spans="1:3" x14ac:dyDescent="0.25">
      <c r="A29" s="175"/>
      <c r="B29" s="176" t="s">
        <v>2311</v>
      </c>
      <c r="C29" s="206">
        <v>1</v>
      </c>
    </row>
    <row r="30" spans="1:3" s="225" customFormat="1" ht="12.75" x14ac:dyDescent="0.2">
      <c r="A30" s="167">
        <v>10</v>
      </c>
      <c r="B30" s="224" t="s">
        <v>2339</v>
      </c>
      <c r="C30" s="206">
        <v>1</v>
      </c>
    </row>
    <row r="31" spans="1:3" x14ac:dyDescent="0.25">
      <c r="A31" s="175"/>
      <c r="B31" s="176" t="s">
        <v>2342</v>
      </c>
      <c r="C31" s="206">
        <v>0.5</v>
      </c>
    </row>
    <row r="32" spans="1:3" x14ac:dyDescent="0.25">
      <c r="A32" s="175"/>
      <c r="B32" s="176" t="s">
        <v>2343</v>
      </c>
      <c r="C32" s="206">
        <v>0.5</v>
      </c>
    </row>
    <row r="33" spans="1:3" s="225" customFormat="1" ht="12.75" x14ac:dyDescent="0.2">
      <c r="A33" s="167">
        <v>11</v>
      </c>
      <c r="B33" s="224" t="s">
        <v>2352</v>
      </c>
      <c r="C33" s="206">
        <v>4.2</v>
      </c>
    </row>
    <row r="34" spans="1:3" x14ac:dyDescent="0.25">
      <c r="A34" s="175"/>
      <c r="B34" s="176" t="s">
        <v>2353</v>
      </c>
      <c r="C34" s="206">
        <v>3.4</v>
      </c>
    </row>
    <row r="35" spans="1:3" x14ac:dyDescent="0.25">
      <c r="A35" s="175"/>
      <c r="B35" s="176" t="s">
        <v>2356</v>
      </c>
      <c r="C35" s="206">
        <v>0.3</v>
      </c>
    </row>
    <row r="36" spans="1:3" x14ac:dyDescent="0.25">
      <c r="A36" s="175"/>
      <c r="B36" s="176" t="s">
        <v>2357</v>
      </c>
      <c r="C36" s="206">
        <v>0.5</v>
      </c>
    </row>
    <row r="37" spans="1:3" s="225" customFormat="1" ht="12.75" x14ac:dyDescent="0.2">
      <c r="A37" s="167">
        <v>12</v>
      </c>
      <c r="B37" s="224" t="s">
        <v>2358</v>
      </c>
      <c r="C37" s="206">
        <v>2.6</v>
      </c>
    </row>
    <row r="38" spans="1:3" x14ac:dyDescent="0.25">
      <c r="A38" s="175"/>
      <c r="B38" s="176" t="s">
        <v>2911</v>
      </c>
      <c r="C38" s="206">
        <v>2.6</v>
      </c>
    </row>
    <row r="39" spans="1:3" s="225" customFormat="1" ht="12.75" x14ac:dyDescent="0.2">
      <c r="A39" s="167">
        <v>13</v>
      </c>
      <c r="B39" s="224" t="s">
        <v>2378</v>
      </c>
      <c r="C39" s="206">
        <v>3.6</v>
      </c>
    </row>
    <row r="40" spans="1:3" x14ac:dyDescent="0.25">
      <c r="A40" s="175"/>
      <c r="B40" s="176" t="s">
        <v>2379</v>
      </c>
      <c r="C40" s="206">
        <v>1.8</v>
      </c>
    </row>
    <row r="41" spans="1:3" x14ac:dyDescent="0.25">
      <c r="A41" s="175"/>
      <c r="B41" s="176" t="s">
        <v>2380</v>
      </c>
      <c r="C41" s="206">
        <v>0.8</v>
      </c>
    </row>
    <row r="42" spans="1:3" x14ac:dyDescent="0.25">
      <c r="A42" s="175"/>
      <c r="B42" s="176" t="s">
        <v>2381</v>
      </c>
      <c r="C42" s="206">
        <v>0.5</v>
      </c>
    </row>
    <row r="43" spans="1:3" x14ac:dyDescent="0.25">
      <c r="A43" s="175"/>
      <c r="B43" s="176" t="s">
        <v>2382</v>
      </c>
      <c r="C43" s="206">
        <v>0.5</v>
      </c>
    </row>
    <row r="44" spans="1:3" s="225" customFormat="1" ht="12.75" x14ac:dyDescent="0.2">
      <c r="A44" s="167">
        <v>14</v>
      </c>
      <c r="B44" s="224" t="s">
        <v>2404</v>
      </c>
      <c r="C44" s="206">
        <v>1.2</v>
      </c>
    </row>
    <row r="45" spans="1:3" x14ac:dyDescent="0.25">
      <c r="A45" s="175"/>
      <c r="B45" s="176" t="s">
        <v>2407</v>
      </c>
      <c r="C45" s="206">
        <v>0.3</v>
      </c>
    </row>
    <row r="46" spans="1:3" x14ac:dyDescent="0.25">
      <c r="A46" s="175"/>
      <c r="B46" s="176" t="s">
        <v>2408</v>
      </c>
      <c r="C46" s="206">
        <v>0.3</v>
      </c>
    </row>
    <row r="47" spans="1:3" x14ac:dyDescent="0.25">
      <c r="A47" s="175"/>
      <c r="B47" s="176" t="s">
        <v>2410</v>
      </c>
      <c r="C47" s="206">
        <v>0.3</v>
      </c>
    </row>
    <row r="48" spans="1:3" x14ac:dyDescent="0.25">
      <c r="A48" s="175"/>
      <c r="B48" s="176" t="s">
        <v>2411</v>
      </c>
      <c r="C48" s="206">
        <v>0.3</v>
      </c>
    </row>
    <row r="49" spans="1:3" s="225" customFormat="1" ht="12.75" x14ac:dyDescent="0.2">
      <c r="A49" s="167">
        <v>15</v>
      </c>
      <c r="B49" s="224" t="s">
        <v>2412</v>
      </c>
      <c r="C49" s="206">
        <v>0.3</v>
      </c>
    </row>
    <row r="50" spans="1:3" x14ac:dyDescent="0.25">
      <c r="A50" s="175"/>
      <c r="B50" s="176" t="s">
        <v>2414</v>
      </c>
      <c r="C50" s="206">
        <v>0.3</v>
      </c>
    </row>
    <row r="51" spans="1:3" s="225" customFormat="1" ht="12.75" x14ac:dyDescent="0.2">
      <c r="A51" s="167">
        <v>16</v>
      </c>
      <c r="B51" s="224" t="s">
        <v>2444</v>
      </c>
      <c r="C51" s="206">
        <v>2.1</v>
      </c>
    </row>
    <row r="52" spans="1:3" x14ac:dyDescent="0.25">
      <c r="A52" s="175"/>
      <c r="B52" s="176" t="s">
        <v>2445</v>
      </c>
      <c r="C52" s="206">
        <v>1.3</v>
      </c>
    </row>
    <row r="53" spans="1:3" x14ac:dyDescent="0.25">
      <c r="A53" s="175"/>
      <c r="B53" s="176" t="s">
        <v>2449</v>
      </c>
      <c r="C53" s="206">
        <v>0.5</v>
      </c>
    </row>
    <row r="54" spans="1:3" x14ac:dyDescent="0.25">
      <c r="A54" s="175"/>
      <c r="B54" s="176" t="s">
        <v>2451</v>
      </c>
      <c r="C54" s="206">
        <v>0.3</v>
      </c>
    </row>
    <row r="55" spans="1:3" s="225" customFormat="1" ht="12.75" x14ac:dyDescent="0.2">
      <c r="A55" s="167">
        <v>17</v>
      </c>
      <c r="B55" s="224" t="s">
        <v>2457</v>
      </c>
      <c r="C55" s="206">
        <v>1.6</v>
      </c>
    </row>
    <row r="56" spans="1:3" x14ac:dyDescent="0.25">
      <c r="A56" s="177"/>
      <c r="B56" s="178" t="s">
        <v>2458</v>
      </c>
      <c r="C56" s="208">
        <v>1.6</v>
      </c>
    </row>
    <row r="57" spans="1:3" s="225" customFormat="1" ht="12.75" x14ac:dyDescent="0.2">
      <c r="A57" s="226"/>
      <c r="B57" s="226" t="s">
        <v>339</v>
      </c>
      <c r="C57" s="227">
        <v>132.1</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0" orientation="portrait" r:id="rId1"/>
  <headerFooter alignWithMargins="0">
    <oddFooter>&amp;L&amp;"Times New Roman,обычный"&amp;8 8753-12</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A6" sqref="A6:IV6"/>
    </sheetView>
  </sheetViews>
  <sheetFormatPr defaultColWidth="9.140625" defaultRowHeight="15" x14ac:dyDescent="0.25"/>
  <cols>
    <col min="1" max="1" width="7.140625" style="166" customWidth="1"/>
    <col min="2" max="2" width="49.28515625" style="166" customWidth="1"/>
    <col min="3" max="3" width="23"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1331</v>
      </c>
    </row>
    <row r="2" spans="1:3" x14ac:dyDescent="0.25">
      <c r="A2" s="69" t="s">
        <v>187</v>
      </c>
      <c r="B2" s="69"/>
      <c r="C2" s="165" t="s">
        <v>2913</v>
      </c>
    </row>
    <row r="3" spans="1:3" x14ac:dyDescent="0.25">
      <c r="A3" s="524" t="s">
        <v>1330</v>
      </c>
      <c r="B3" s="524"/>
      <c r="C3" s="524"/>
    </row>
    <row r="4" spans="1:3" ht="29.25" customHeight="1" x14ac:dyDescent="0.25">
      <c r="A4" s="524"/>
      <c r="B4" s="524"/>
      <c r="C4" s="524"/>
    </row>
    <row r="5" spans="1:3" x14ac:dyDescent="0.25">
      <c r="A5" s="69" t="s">
        <v>187</v>
      </c>
      <c r="B5" s="69"/>
      <c r="C5" s="69"/>
    </row>
    <row r="6" spans="1:3" ht="25.5" x14ac:dyDescent="0.25">
      <c r="A6" s="77" t="s">
        <v>2907</v>
      </c>
      <c r="B6" s="73" t="s">
        <v>2094</v>
      </c>
      <c r="C6" s="77" t="s">
        <v>2908</v>
      </c>
    </row>
    <row r="7" spans="1:3" x14ac:dyDescent="0.25">
      <c r="A7" s="167">
        <v>1</v>
      </c>
      <c r="B7" s="168" t="s">
        <v>2144</v>
      </c>
      <c r="C7" s="169">
        <v>123318.5</v>
      </c>
    </row>
    <row r="8" spans="1:3" x14ac:dyDescent="0.25">
      <c r="A8" s="167">
        <v>2</v>
      </c>
      <c r="B8" s="168" t="s">
        <v>2095</v>
      </c>
      <c r="C8" s="169">
        <v>4583.8</v>
      </c>
    </row>
    <row r="9" spans="1:3" x14ac:dyDescent="0.25">
      <c r="A9" s="167">
        <v>3</v>
      </c>
      <c r="B9" s="168" t="s">
        <v>2150</v>
      </c>
      <c r="C9" s="169">
        <v>21264.5</v>
      </c>
    </row>
    <row r="10" spans="1:3" x14ac:dyDescent="0.25">
      <c r="A10" s="167">
        <v>4</v>
      </c>
      <c r="B10" s="168" t="s">
        <v>2096</v>
      </c>
      <c r="C10" s="169">
        <v>1569.1</v>
      </c>
    </row>
    <row r="11" spans="1:3" x14ac:dyDescent="0.25">
      <c r="A11" s="167">
        <v>5</v>
      </c>
      <c r="B11" s="168" t="s">
        <v>2097</v>
      </c>
      <c r="C11" s="169">
        <v>4359.3999999999996</v>
      </c>
    </row>
    <row r="12" spans="1:3" x14ac:dyDescent="0.25">
      <c r="A12" s="167">
        <v>6</v>
      </c>
      <c r="B12" s="168" t="s">
        <v>2098</v>
      </c>
      <c r="C12" s="169">
        <v>7984.7</v>
      </c>
    </row>
    <row r="13" spans="1:3" x14ac:dyDescent="0.25">
      <c r="A13" s="167">
        <v>7</v>
      </c>
      <c r="B13" s="168" t="s">
        <v>2099</v>
      </c>
      <c r="C13" s="169">
        <v>3160.9</v>
      </c>
    </row>
    <row r="14" spans="1:3" x14ac:dyDescent="0.25">
      <c r="A14" s="167">
        <v>8</v>
      </c>
      <c r="B14" s="168" t="s">
        <v>2100</v>
      </c>
      <c r="C14" s="169">
        <v>9940</v>
      </c>
    </row>
    <row r="15" spans="1:3" x14ac:dyDescent="0.25">
      <c r="A15" s="167">
        <v>9</v>
      </c>
      <c r="B15" s="168" t="s">
        <v>2101</v>
      </c>
      <c r="C15" s="169">
        <v>9171.7999999999993</v>
      </c>
    </row>
    <row r="16" spans="1:3" x14ac:dyDescent="0.25">
      <c r="A16" s="167">
        <v>10</v>
      </c>
      <c r="B16" s="168" t="s">
        <v>2102</v>
      </c>
      <c r="C16" s="169">
        <v>11435.3</v>
      </c>
    </row>
    <row r="17" spans="1:3" x14ac:dyDescent="0.25">
      <c r="A17" s="167">
        <v>11</v>
      </c>
      <c r="B17" s="168" t="s">
        <v>2103</v>
      </c>
      <c r="C17" s="169">
        <v>13508.5</v>
      </c>
    </row>
    <row r="18" spans="1:3" x14ac:dyDescent="0.25">
      <c r="A18" s="167">
        <v>12</v>
      </c>
      <c r="B18" s="168" t="s">
        <v>2104</v>
      </c>
      <c r="C18" s="169">
        <v>14829.1</v>
      </c>
    </row>
    <row r="19" spans="1:3" x14ac:dyDescent="0.25">
      <c r="A19" s="167">
        <v>13</v>
      </c>
      <c r="B19" s="168" t="s">
        <v>2105</v>
      </c>
      <c r="C19" s="169">
        <v>8941.7000000000007</v>
      </c>
    </row>
    <row r="20" spans="1:3" x14ac:dyDescent="0.25">
      <c r="A20" s="167">
        <v>14</v>
      </c>
      <c r="B20" s="168" t="s">
        <v>2106</v>
      </c>
      <c r="C20" s="169">
        <v>4044.2</v>
      </c>
    </row>
    <row r="21" spans="1:3" x14ac:dyDescent="0.25">
      <c r="A21" s="167">
        <v>15</v>
      </c>
      <c r="B21" s="168" t="s">
        <v>2107</v>
      </c>
      <c r="C21" s="169">
        <v>2645.5</v>
      </c>
    </row>
    <row r="22" spans="1:3" x14ac:dyDescent="0.25">
      <c r="A22" s="167">
        <v>16</v>
      </c>
      <c r="B22" s="168" t="s">
        <v>2108</v>
      </c>
      <c r="C22" s="169">
        <v>2189.6</v>
      </c>
    </row>
    <row r="23" spans="1:3" x14ac:dyDescent="0.25">
      <c r="A23" s="167">
        <v>17</v>
      </c>
      <c r="B23" s="168" t="s">
        <v>2109</v>
      </c>
      <c r="C23" s="169">
        <v>6806.1</v>
      </c>
    </row>
    <row r="24" spans="1:3" x14ac:dyDescent="0.25">
      <c r="A24" s="167">
        <v>18</v>
      </c>
      <c r="B24" s="168" t="s">
        <v>2110</v>
      </c>
      <c r="C24" s="169">
        <v>3807</v>
      </c>
    </row>
    <row r="25" spans="1:3" x14ac:dyDescent="0.25">
      <c r="A25" s="167">
        <v>19</v>
      </c>
      <c r="B25" s="168" t="s">
        <v>2111</v>
      </c>
      <c r="C25" s="169">
        <v>1695.5</v>
      </c>
    </row>
    <row r="26" spans="1:3" x14ac:dyDescent="0.25">
      <c r="A26" s="167">
        <v>20</v>
      </c>
      <c r="B26" s="168" t="s">
        <v>2112</v>
      </c>
      <c r="C26" s="169">
        <v>2895.4</v>
      </c>
    </row>
    <row r="27" spans="1:3" x14ac:dyDescent="0.25">
      <c r="A27" s="167">
        <v>21</v>
      </c>
      <c r="B27" s="168" t="s">
        <v>2113</v>
      </c>
      <c r="C27" s="169">
        <v>3829.7</v>
      </c>
    </row>
    <row r="28" spans="1:3" x14ac:dyDescent="0.25">
      <c r="A28" s="167">
        <v>22</v>
      </c>
      <c r="B28" s="168" t="s">
        <v>2114</v>
      </c>
      <c r="C28" s="169">
        <v>1712.5</v>
      </c>
    </row>
    <row r="29" spans="1:3" x14ac:dyDescent="0.25">
      <c r="A29" s="167">
        <v>23</v>
      </c>
      <c r="B29" s="168" t="s">
        <v>2115</v>
      </c>
      <c r="C29" s="169">
        <v>4958.6000000000004</v>
      </c>
    </row>
    <row r="30" spans="1:3" x14ac:dyDescent="0.25">
      <c r="A30" s="167">
        <v>24</v>
      </c>
      <c r="B30" s="168" t="s">
        <v>2116</v>
      </c>
      <c r="C30" s="169">
        <v>6983.6</v>
      </c>
    </row>
    <row r="31" spans="1:3" x14ac:dyDescent="0.25">
      <c r="A31" s="167">
        <v>25</v>
      </c>
      <c r="B31" s="168" t="s">
        <v>2117</v>
      </c>
      <c r="C31" s="169">
        <v>3417.9</v>
      </c>
    </row>
    <row r="32" spans="1:3" x14ac:dyDescent="0.25">
      <c r="A32" s="167">
        <v>26</v>
      </c>
      <c r="B32" s="168" t="s">
        <v>2118</v>
      </c>
      <c r="C32" s="169">
        <v>6351.7</v>
      </c>
    </row>
    <row r="33" spans="1:3" x14ac:dyDescent="0.25">
      <c r="A33" s="167">
        <v>27</v>
      </c>
      <c r="B33" s="168" t="s">
        <v>2119</v>
      </c>
      <c r="C33" s="169">
        <v>5246.9</v>
      </c>
    </row>
    <row r="34" spans="1:3" x14ac:dyDescent="0.25">
      <c r="A34" s="167">
        <v>28</v>
      </c>
      <c r="B34" s="168" t="s">
        <v>2120</v>
      </c>
      <c r="C34" s="169">
        <v>4737.1000000000004</v>
      </c>
    </row>
    <row r="35" spans="1:3" x14ac:dyDescent="0.25">
      <c r="A35" s="167">
        <v>29</v>
      </c>
      <c r="B35" s="168" t="s">
        <v>2121</v>
      </c>
      <c r="C35" s="169">
        <v>2573</v>
      </c>
    </row>
    <row r="36" spans="1:3" x14ac:dyDescent="0.25">
      <c r="A36" s="167">
        <v>30</v>
      </c>
      <c r="B36" s="168" t="s">
        <v>2122</v>
      </c>
      <c r="C36" s="169">
        <v>2341.6</v>
      </c>
    </row>
    <row r="37" spans="1:3" x14ac:dyDescent="0.25">
      <c r="A37" s="167">
        <v>31</v>
      </c>
      <c r="B37" s="168" t="s">
        <v>2123</v>
      </c>
      <c r="C37" s="169">
        <v>3403.7</v>
      </c>
    </row>
    <row r="38" spans="1:3" x14ac:dyDescent="0.25">
      <c r="A38" s="167">
        <v>32</v>
      </c>
      <c r="B38" s="168" t="s">
        <v>2124</v>
      </c>
      <c r="C38" s="169">
        <v>15175.5</v>
      </c>
    </row>
    <row r="39" spans="1:3" x14ac:dyDescent="0.25">
      <c r="A39" s="167">
        <v>33</v>
      </c>
      <c r="B39" s="168" t="s">
        <v>2125</v>
      </c>
      <c r="C39" s="169">
        <v>2590.1</v>
      </c>
    </row>
    <row r="40" spans="1:3" x14ac:dyDescent="0.25">
      <c r="A40" s="167">
        <v>34</v>
      </c>
      <c r="B40" s="168" t="s">
        <v>2126</v>
      </c>
      <c r="C40" s="169">
        <v>2219.5</v>
      </c>
    </row>
    <row r="41" spans="1:3" x14ac:dyDescent="0.25">
      <c r="A41" s="167">
        <v>35</v>
      </c>
      <c r="B41" s="168" t="s">
        <v>2127</v>
      </c>
      <c r="C41" s="169">
        <v>3204.9</v>
      </c>
    </row>
    <row r="42" spans="1:3" x14ac:dyDescent="0.25">
      <c r="A42" s="167">
        <v>36</v>
      </c>
      <c r="B42" s="168" t="s">
        <v>2128</v>
      </c>
      <c r="C42" s="169">
        <v>1853.1</v>
      </c>
    </row>
    <row r="43" spans="1:3" x14ac:dyDescent="0.25">
      <c r="A43" s="167">
        <v>37</v>
      </c>
      <c r="B43" s="168" t="s">
        <v>2129</v>
      </c>
      <c r="C43" s="169">
        <v>1749.4</v>
      </c>
    </row>
    <row r="44" spans="1:3" x14ac:dyDescent="0.25">
      <c r="A44" s="167">
        <v>38</v>
      </c>
      <c r="B44" s="168" t="s">
        <v>2130</v>
      </c>
      <c r="C44" s="169">
        <v>2269.1999999999998</v>
      </c>
    </row>
    <row r="45" spans="1:3" x14ac:dyDescent="0.25">
      <c r="A45" s="167">
        <v>39</v>
      </c>
      <c r="B45" s="168" t="s">
        <v>2131</v>
      </c>
      <c r="C45" s="169">
        <v>3284.5</v>
      </c>
    </row>
    <row r="46" spans="1:3" x14ac:dyDescent="0.25">
      <c r="A46" s="167">
        <v>40</v>
      </c>
      <c r="B46" s="168" t="s">
        <v>2132</v>
      </c>
      <c r="C46" s="169">
        <v>8430.5</v>
      </c>
    </row>
    <row r="47" spans="1:3" x14ac:dyDescent="0.25">
      <c r="A47" s="167">
        <v>41</v>
      </c>
      <c r="B47" s="168" t="s">
        <v>324</v>
      </c>
      <c r="C47" s="169">
        <v>1475.4</v>
      </c>
    </row>
    <row r="48" spans="1:3" x14ac:dyDescent="0.25">
      <c r="A48" s="167">
        <v>42</v>
      </c>
      <c r="B48" s="168" t="s">
        <v>2133</v>
      </c>
      <c r="C48" s="169">
        <v>4549.7</v>
      </c>
    </row>
    <row r="49" spans="1:3" x14ac:dyDescent="0.25">
      <c r="A49" s="167">
        <v>43</v>
      </c>
      <c r="B49" s="168" t="s">
        <v>2134</v>
      </c>
      <c r="C49" s="169">
        <v>2418.3000000000002</v>
      </c>
    </row>
    <row r="50" spans="1:3" x14ac:dyDescent="0.25">
      <c r="A50" s="167">
        <v>44</v>
      </c>
      <c r="B50" s="168" t="s">
        <v>2135</v>
      </c>
      <c r="C50" s="169">
        <v>1170.0999999999999</v>
      </c>
    </row>
    <row r="51" spans="1:3" x14ac:dyDescent="0.25">
      <c r="A51" s="167">
        <v>45</v>
      </c>
      <c r="B51" s="168" t="s">
        <v>2136</v>
      </c>
      <c r="C51" s="169">
        <v>2100.1999999999998</v>
      </c>
    </row>
    <row r="52" spans="1:3" x14ac:dyDescent="0.25">
      <c r="A52" s="167">
        <v>46</v>
      </c>
      <c r="B52" s="168" t="s">
        <v>2137</v>
      </c>
      <c r="C52" s="169">
        <v>4142.1000000000004</v>
      </c>
    </row>
    <row r="53" spans="1:3" x14ac:dyDescent="0.25">
      <c r="A53" s="167">
        <v>47</v>
      </c>
      <c r="B53" s="168" t="s">
        <v>2138</v>
      </c>
      <c r="C53" s="169">
        <v>1854.5</v>
      </c>
    </row>
    <row r="54" spans="1:3" x14ac:dyDescent="0.25">
      <c r="A54" s="167">
        <v>48</v>
      </c>
      <c r="B54" s="168" t="s">
        <v>2139</v>
      </c>
      <c r="C54" s="169">
        <v>3009</v>
      </c>
    </row>
    <row r="55" spans="1:3" s="225" customFormat="1" ht="12.75" x14ac:dyDescent="0.2">
      <c r="A55" s="177"/>
      <c r="B55" s="230" t="s">
        <v>339</v>
      </c>
      <c r="C55" s="231">
        <v>365202.9</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5" orientation="portrait" r:id="rId1"/>
  <headerFooter alignWithMargins="0">
    <oddFooter>&amp;L&amp;"Times New Roman,обычный"&amp;8 8753-12</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27"/>
  <sheetViews>
    <sheetView topLeftCell="A200" workbookViewId="0">
      <selection activeCell="A201" sqref="A201"/>
    </sheetView>
  </sheetViews>
  <sheetFormatPr defaultColWidth="9.140625" defaultRowHeight="15" x14ac:dyDescent="0.25"/>
  <cols>
    <col min="1" max="1" width="7.140625" style="223" customWidth="1"/>
    <col min="2" max="2" width="49.28515625" style="223" customWidth="1"/>
    <col min="3" max="3" width="21.2851562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1452</v>
      </c>
    </row>
    <row r="2" spans="1:3" x14ac:dyDescent="0.25">
      <c r="A2" s="69" t="s">
        <v>187</v>
      </c>
      <c r="B2" s="69"/>
      <c r="C2" s="165" t="s">
        <v>2913</v>
      </c>
    </row>
    <row r="3" spans="1:3" x14ac:dyDescent="0.25">
      <c r="A3" s="524" t="s">
        <v>2588</v>
      </c>
      <c r="B3" s="524"/>
      <c r="C3" s="524"/>
    </row>
    <row r="4" spans="1:3" ht="34.5" customHeight="1" x14ac:dyDescent="0.25">
      <c r="A4" s="524"/>
      <c r="B4" s="524"/>
      <c r="C4" s="524"/>
    </row>
    <row r="5" spans="1:3" x14ac:dyDescent="0.25">
      <c r="A5" s="69" t="s">
        <v>187</v>
      </c>
      <c r="B5" s="69"/>
      <c r="C5" s="69"/>
    </row>
    <row r="6" spans="1:3" ht="25.5" x14ac:dyDescent="0.25">
      <c r="A6" s="408" t="s">
        <v>2907</v>
      </c>
      <c r="B6" s="415" t="s">
        <v>2094</v>
      </c>
      <c r="C6" s="408" t="s">
        <v>2908</v>
      </c>
    </row>
    <row r="7" spans="1:3" x14ac:dyDescent="0.25">
      <c r="A7" s="353">
        <v>1</v>
      </c>
      <c r="B7" s="360">
        <v>2</v>
      </c>
      <c r="C7" s="353">
        <v>3</v>
      </c>
    </row>
    <row r="8" spans="1:3" s="225" customFormat="1" ht="12.75" x14ac:dyDescent="0.2">
      <c r="A8" s="73">
        <v>1</v>
      </c>
      <c r="B8" s="405" t="s">
        <v>2145</v>
      </c>
      <c r="C8" s="208">
        <v>1024.4000000000001</v>
      </c>
    </row>
    <row r="9" spans="1:3" x14ac:dyDescent="0.25">
      <c r="A9" s="216"/>
      <c r="B9" s="406" t="s">
        <v>2147</v>
      </c>
      <c r="C9" s="208">
        <v>320</v>
      </c>
    </row>
    <row r="10" spans="1:3" x14ac:dyDescent="0.25">
      <c r="A10" s="216"/>
      <c r="B10" s="406" t="s">
        <v>2148</v>
      </c>
      <c r="C10" s="208">
        <v>640</v>
      </c>
    </row>
    <row r="11" spans="1:3" x14ac:dyDescent="0.25">
      <c r="A11" s="216"/>
      <c r="B11" s="406" t="s">
        <v>2149</v>
      </c>
      <c r="C11" s="208">
        <v>64.400000000000006</v>
      </c>
    </row>
    <row r="12" spans="1:3" s="225" customFormat="1" ht="12.75" x14ac:dyDescent="0.2">
      <c r="A12" s="73">
        <v>2</v>
      </c>
      <c r="B12" s="405" t="s">
        <v>2151</v>
      </c>
      <c r="C12" s="208">
        <v>831.2</v>
      </c>
    </row>
    <row r="13" spans="1:3" x14ac:dyDescent="0.25">
      <c r="A13" s="216"/>
      <c r="B13" s="406" t="s">
        <v>2152</v>
      </c>
      <c r="C13" s="208">
        <v>638</v>
      </c>
    </row>
    <row r="14" spans="1:3" x14ac:dyDescent="0.25">
      <c r="A14" s="216"/>
      <c r="B14" s="406" t="s">
        <v>2153</v>
      </c>
      <c r="C14" s="208">
        <v>64.400000000000006</v>
      </c>
    </row>
    <row r="15" spans="1:3" x14ac:dyDescent="0.25">
      <c r="A15" s="216"/>
      <c r="B15" s="406" t="s">
        <v>2154</v>
      </c>
      <c r="C15" s="208">
        <v>64.400000000000006</v>
      </c>
    </row>
    <row r="16" spans="1:3" x14ac:dyDescent="0.25">
      <c r="A16" s="216"/>
      <c r="B16" s="406" t="s">
        <v>2155</v>
      </c>
      <c r="C16" s="208">
        <v>64.400000000000006</v>
      </c>
    </row>
    <row r="17" spans="1:3" s="225" customFormat="1" ht="12.75" x14ac:dyDescent="0.2">
      <c r="A17" s="73">
        <v>3</v>
      </c>
      <c r="B17" s="405" t="s">
        <v>2156</v>
      </c>
      <c r="C17" s="208">
        <v>1600</v>
      </c>
    </row>
    <row r="18" spans="1:3" x14ac:dyDescent="0.25">
      <c r="A18" s="216"/>
      <c r="B18" s="406" t="s">
        <v>2158</v>
      </c>
      <c r="C18" s="208">
        <v>640</v>
      </c>
    </row>
    <row r="19" spans="1:3" x14ac:dyDescent="0.25">
      <c r="A19" s="216"/>
      <c r="B19" s="406" t="s">
        <v>2159</v>
      </c>
      <c r="C19" s="208">
        <v>160</v>
      </c>
    </row>
    <row r="20" spans="1:3" x14ac:dyDescent="0.25">
      <c r="A20" s="216"/>
      <c r="B20" s="406" t="s">
        <v>2160</v>
      </c>
      <c r="C20" s="208">
        <v>160</v>
      </c>
    </row>
    <row r="21" spans="1:3" x14ac:dyDescent="0.25">
      <c r="A21" s="216"/>
      <c r="B21" s="406" t="s">
        <v>2161</v>
      </c>
      <c r="C21" s="208">
        <v>160</v>
      </c>
    </row>
    <row r="22" spans="1:3" x14ac:dyDescent="0.25">
      <c r="A22" s="216"/>
      <c r="B22" s="406" t="s">
        <v>2162</v>
      </c>
      <c r="C22" s="208">
        <v>160</v>
      </c>
    </row>
    <row r="23" spans="1:3" x14ac:dyDescent="0.25">
      <c r="A23" s="216"/>
      <c r="B23" s="406" t="s">
        <v>2163</v>
      </c>
      <c r="C23" s="208">
        <v>160</v>
      </c>
    </row>
    <row r="24" spans="1:3" x14ac:dyDescent="0.25">
      <c r="A24" s="216"/>
      <c r="B24" s="406" t="s">
        <v>2164</v>
      </c>
      <c r="C24" s="208">
        <v>160</v>
      </c>
    </row>
    <row r="25" spans="1:3" s="225" customFormat="1" ht="12.75" x14ac:dyDescent="0.2">
      <c r="A25" s="73">
        <v>4</v>
      </c>
      <c r="B25" s="405" t="s">
        <v>2165</v>
      </c>
      <c r="C25" s="208">
        <v>1217.5999999999999</v>
      </c>
    </row>
    <row r="26" spans="1:3" x14ac:dyDescent="0.25">
      <c r="A26" s="216"/>
      <c r="B26" s="406" t="s">
        <v>2166</v>
      </c>
      <c r="C26" s="208">
        <v>960</v>
      </c>
    </row>
    <row r="27" spans="1:3" x14ac:dyDescent="0.25">
      <c r="A27" s="216"/>
      <c r="B27" s="406" t="s">
        <v>2167</v>
      </c>
      <c r="C27" s="208">
        <v>64.400000000000006</v>
      </c>
    </row>
    <row r="28" spans="1:3" x14ac:dyDescent="0.25">
      <c r="A28" s="216"/>
      <c r="B28" s="406" t="s">
        <v>2168</v>
      </c>
      <c r="C28" s="208">
        <v>64.400000000000006</v>
      </c>
    </row>
    <row r="29" spans="1:3" x14ac:dyDescent="0.25">
      <c r="A29" s="216"/>
      <c r="B29" s="406" t="s">
        <v>2169</v>
      </c>
      <c r="C29" s="208">
        <v>64.400000000000006</v>
      </c>
    </row>
    <row r="30" spans="1:3" x14ac:dyDescent="0.25">
      <c r="A30" s="216"/>
      <c r="B30" s="406" t="s">
        <v>2170</v>
      </c>
      <c r="C30" s="208">
        <v>64.400000000000006</v>
      </c>
    </row>
    <row r="31" spans="1:3" s="225" customFormat="1" ht="12.75" x14ac:dyDescent="0.2">
      <c r="A31" s="73">
        <v>5</v>
      </c>
      <c r="B31" s="405" t="s">
        <v>2171</v>
      </c>
      <c r="C31" s="208">
        <v>959.6</v>
      </c>
    </row>
    <row r="32" spans="1:3" x14ac:dyDescent="0.25">
      <c r="A32" s="216"/>
      <c r="B32" s="406" t="s">
        <v>2173</v>
      </c>
      <c r="C32" s="208">
        <v>479.6</v>
      </c>
    </row>
    <row r="33" spans="1:3" x14ac:dyDescent="0.25">
      <c r="A33" s="216"/>
      <c r="B33" s="406" t="s">
        <v>2174</v>
      </c>
      <c r="C33" s="208">
        <v>320</v>
      </c>
    </row>
    <row r="34" spans="1:3" x14ac:dyDescent="0.25">
      <c r="A34" s="216"/>
      <c r="B34" s="406" t="s">
        <v>2175</v>
      </c>
      <c r="C34" s="208">
        <v>160</v>
      </c>
    </row>
    <row r="35" spans="1:3" s="225" customFormat="1" ht="12.75" x14ac:dyDescent="0.2">
      <c r="A35" s="73">
        <v>6</v>
      </c>
      <c r="B35" s="405" t="s">
        <v>2176</v>
      </c>
      <c r="C35" s="208">
        <v>1122</v>
      </c>
    </row>
    <row r="36" spans="1:3" x14ac:dyDescent="0.25">
      <c r="A36" s="216"/>
      <c r="B36" s="406" t="s">
        <v>2178</v>
      </c>
      <c r="C36" s="208">
        <v>64.400000000000006</v>
      </c>
    </row>
    <row r="37" spans="1:3" x14ac:dyDescent="0.25">
      <c r="A37" s="216"/>
      <c r="B37" s="406" t="s">
        <v>2179</v>
      </c>
      <c r="C37" s="208">
        <v>64.400000000000006</v>
      </c>
    </row>
    <row r="38" spans="1:3" x14ac:dyDescent="0.25">
      <c r="A38" s="216"/>
      <c r="B38" s="406" t="s">
        <v>2180</v>
      </c>
      <c r="C38" s="208">
        <v>160</v>
      </c>
    </row>
    <row r="39" spans="1:3" x14ac:dyDescent="0.25">
      <c r="A39" s="216"/>
      <c r="B39" s="406" t="s">
        <v>2181</v>
      </c>
      <c r="C39" s="208">
        <v>64.400000000000006</v>
      </c>
    </row>
    <row r="40" spans="1:3" x14ac:dyDescent="0.25">
      <c r="A40" s="216"/>
      <c r="B40" s="406" t="s">
        <v>2182</v>
      </c>
      <c r="C40" s="208">
        <v>160</v>
      </c>
    </row>
    <row r="41" spans="1:3" x14ac:dyDescent="0.25">
      <c r="A41" s="216"/>
      <c r="B41" s="406" t="s">
        <v>2183</v>
      </c>
      <c r="C41" s="208">
        <v>160</v>
      </c>
    </row>
    <row r="42" spans="1:3" x14ac:dyDescent="0.25">
      <c r="A42" s="216"/>
      <c r="B42" s="406" t="s">
        <v>2184</v>
      </c>
      <c r="C42" s="208">
        <v>64.400000000000006</v>
      </c>
    </row>
    <row r="43" spans="1:3" x14ac:dyDescent="0.25">
      <c r="A43" s="216"/>
      <c r="B43" s="406" t="s">
        <v>2185</v>
      </c>
      <c r="C43" s="208">
        <v>64.400000000000006</v>
      </c>
    </row>
    <row r="44" spans="1:3" x14ac:dyDescent="0.25">
      <c r="A44" s="216"/>
      <c r="B44" s="406" t="s">
        <v>2186</v>
      </c>
      <c r="C44" s="208">
        <v>320</v>
      </c>
    </row>
    <row r="45" spans="1:3" s="225" customFormat="1" ht="12.75" x14ac:dyDescent="0.2">
      <c r="A45" s="73">
        <v>7</v>
      </c>
      <c r="B45" s="405" t="s">
        <v>2187</v>
      </c>
      <c r="C45" s="208">
        <v>928.8</v>
      </c>
    </row>
    <row r="46" spans="1:3" x14ac:dyDescent="0.25">
      <c r="A46" s="216"/>
      <c r="B46" s="406" t="s">
        <v>2189</v>
      </c>
      <c r="C46" s="208">
        <v>160</v>
      </c>
    </row>
    <row r="47" spans="1:3" x14ac:dyDescent="0.25">
      <c r="A47" s="216"/>
      <c r="B47" s="406" t="s">
        <v>2190</v>
      </c>
      <c r="C47" s="208">
        <v>160</v>
      </c>
    </row>
    <row r="48" spans="1:3" x14ac:dyDescent="0.25">
      <c r="A48" s="216"/>
      <c r="B48" s="406" t="s">
        <v>2191</v>
      </c>
      <c r="C48" s="208">
        <v>160</v>
      </c>
    </row>
    <row r="49" spans="1:3" x14ac:dyDescent="0.25">
      <c r="A49" s="216"/>
      <c r="B49" s="406" t="s">
        <v>2192</v>
      </c>
      <c r="C49" s="208">
        <v>160</v>
      </c>
    </row>
    <row r="50" spans="1:3" x14ac:dyDescent="0.25">
      <c r="A50" s="216"/>
      <c r="B50" s="406" t="s">
        <v>2193</v>
      </c>
      <c r="C50" s="208">
        <v>160</v>
      </c>
    </row>
    <row r="51" spans="1:3" x14ac:dyDescent="0.25">
      <c r="A51" s="216"/>
      <c r="B51" s="406" t="s">
        <v>2194</v>
      </c>
      <c r="C51" s="208">
        <v>64.400000000000006</v>
      </c>
    </row>
    <row r="52" spans="1:3" x14ac:dyDescent="0.25">
      <c r="A52" s="216"/>
      <c r="B52" s="406" t="s">
        <v>2195</v>
      </c>
      <c r="C52" s="208">
        <v>64.400000000000006</v>
      </c>
    </row>
    <row r="53" spans="1:3" s="225" customFormat="1" ht="12.75" x14ac:dyDescent="0.2">
      <c r="A53" s="73">
        <v>8</v>
      </c>
      <c r="B53" s="405" t="s">
        <v>2196</v>
      </c>
      <c r="C53" s="208">
        <v>1186.4000000000001</v>
      </c>
    </row>
    <row r="54" spans="1:3" x14ac:dyDescent="0.25">
      <c r="A54" s="216"/>
      <c r="B54" s="406" t="s">
        <v>2198</v>
      </c>
      <c r="C54" s="208">
        <v>64.400000000000006</v>
      </c>
    </row>
    <row r="55" spans="1:3" x14ac:dyDescent="0.25">
      <c r="A55" s="216"/>
      <c r="B55" s="406" t="s">
        <v>2199</v>
      </c>
      <c r="C55" s="208">
        <v>160</v>
      </c>
    </row>
    <row r="56" spans="1:3" x14ac:dyDescent="0.25">
      <c r="A56" s="216"/>
      <c r="B56" s="406" t="s">
        <v>2200</v>
      </c>
      <c r="C56" s="208">
        <v>64.400000000000006</v>
      </c>
    </row>
    <row r="57" spans="1:3" x14ac:dyDescent="0.25">
      <c r="A57" s="216"/>
      <c r="B57" s="406" t="s">
        <v>2201</v>
      </c>
      <c r="C57" s="208">
        <v>160</v>
      </c>
    </row>
    <row r="58" spans="1:3" x14ac:dyDescent="0.25">
      <c r="A58" s="216"/>
      <c r="B58" s="406" t="s">
        <v>2202</v>
      </c>
      <c r="C58" s="208">
        <v>160</v>
      </c>
    </row>
    <row r="59" spans="1:3" x14ac:dyDescent="0.25">
      <c r="A59" s="216"/>
      <c r="B59" s="406" t="s">
        <v>2203</v>
      </c>
      <c r="C59" s="208">
        <v>64.400000000000006</v>
      </c>
    </row>
    <row r="60" spans="1:3" x14ac:dyDescent="0.25">
      <c r="A60" s="216"/>
      <c r="B60" s="406" t="s">
        <v>2204</v>
      </c>
      <c r="C60" s="208">
        <v>160</v>
      </c>
    </row>
    <row r="61" spans="1:3" x14ac:dyDescent="0.25">
      <c r="A61" s="216"/>
      <c r="B61" s="406" t="s">
        <v>2205</v>
      </c>
      <c r="C61" s="208">
        <v>160</v>
      </c>
    </row>
    <row r="62" spans="1:3" x14ac:dyDescent="0.25">
      <c r="A62" s="216"/>
      <c r="B62" s="406" t="s">
        <v>2206</v>
      </c>
      <c r="C62" s="208">
        <v>64.400000000000006</v>
      </c>
    </row>
    <row r="63" spans="1:3" x14ac:dyDescent="0.25">
      <c r="A63" s="216"/>
      <c r="B63" s="406" t="s">
        <v>2207</v>
      </c>
      <c r="C63" s="208">
        <v>64.400000000000006</v>
      </c>
    </row>
    <row r="64" spans="1:3" x14ac:dyDescent="0.25">
      <c r="A64" s="216"/>
      <c r="B64" s="406" t="s">
        <v>2208</v>
      </c>
      <c r="C64" s="208">
        <v>64.400000000000006</v>
      </c>
    </row>
    <row r="65" spans="1:3" s="225" customFormat="1" ht="12.75" x14ac:dyDescent="0.2">
      <c r="A65" s="73">
        <v>9</v>
      </c>
      <c r="B65" s="405" t="s">
        <v>2209</v>
      </c>
      <c r="C65" s="208">
        <v>962</v>
      </c>
    </row>
    <row r="66" spans="1:3" x14ac:dyDescent="0.25">
      <c r="A66" s="216"/>
      <c r="B66" s="406" t="s">
        <v>2210</v>
      </c>
      <c r="C66" s="208">
        <v>480</v>
      </c>
    </row>
    <row r="67" spans="1:3" x14ac:dyDescent="0.25">
      <c r="A67" s="216"/>
      <c r="B67" s="406" t="s">
        <v>2211</v>
      </c>
      <c r="C67" s="208">
        <v>160</v>
      </c>
    </row>
    <row r="68" spans="1:3" x14ac:dyDescent="0.25">
      <c r="A68" s="216"/>
      <c r="B68" s="406" t="s">
        <v>2212</v>
      </c>
      <c r="C68" s="208">
        <v>64.400000000000006</v>
      </c>
    </row>
    <row r="69" spans="1:3" x14ac:dyDescent="0.25">
      <c r="A69" s="216"/>
      <c r="B69" s="406" t="s">
        <v>2184</v>
      </c>
      <c r="C69" s="208">
        <v>64.400000000000006</v>
      </c>
    </row>
    <row r="70" spans="1:3" x14ac:dyDescent="0.25">
      <c r="A70" s="216"/>
      <c r="B70" s="406" t="s">
        <v>2213</v>
      </c>
      <c r="C70" s="208">
        <v>64.400000000000006</v>
      </c>
    </row>
    <row r="71" spans="1:3" x14ac:dyDescent="0.25">
      <c r="A71" s="216"/>
      <c r="B71" s="406" t="s">
        <v>2214</v>
      </c>
      <c r="C71" s="208">
        <v>64.400000000000006</v>
      </c>
    </row>
    <row r="72" spans="1:3" x14ac:dyDescent="0.25">
      <c r="A72" s="216"/>
      <c r="B72" s="406" t="s">
        <v>2215</v>
      </c>
      <c r="C72" s="208">
        <v>64.400000000000006</v>
      </c>
    </row>
    <row r="73" spans="1:3" s="225" customFormat="1" ht="12.75" x14ac:dyDescent="0.2">
      <c r="A73" s="73">
        <v>10</v>
      </c>
      <c r="B73" s="405" t="s">
        <v>2216</v>
      </c>
      <c r="C73" s="208">
        <v>577.6</v>
      </c>
    </row>
    <row r="74" spans="1:3" x14ac:dyDescent="0.25">
      <c r="A74" s="216"/>
      <c r="B74" s="406" t="s">
        <v>2218</v>
      </c>
      <c r="C74" s="208">
        <v>64.400000000000006</v>
      </c>
    </row>
    <row r="75" spans="1:3" x14ac:dyDescent="0.25">
      <c r="A75" s="216"/>
      <c r="B75" s="406" t="s">
        <v>2219</v>
      </c>
      <c r="C75" s="208">
        <v>64.400000000000006</v>
      </c>
    </row>
    <row r="76" spans="1:3" x14ac:dyDescent="0.25">
      <c r="A76" s="216"/>
      <c r="B76" s="406" t="s">
        <v>2220</v>
      </c>
      <c r="C76" s="208">
        <v>64.400000000000006</v>
      </c>
    </row>
    <row r="77" spans="1:3" x14ac:dyDescent="0.25">
      <c r="A77" s="216"/>
      <c r="B77" s="406" t="s">
        <v>2221</v>
      </c>
      <c r="C77" s="208">
        <v>160</v>
      </c>
    </row>
    <row r="78" spans="1:3" x14ac:dyDescent="0.25">
      <c r="A78" s="216"/>
      <c r="B78" s="406" t="s">
        <v>2222</v>
      </c>
      <c r="C78" s="208">
        <v>64.400000000000006</v>
      </c>
    </row>
    <row r="79" spans="1:3" x14ac:dyDescent="0.25">
      <c r="A79" s="216"/>
      <c r="B79" s="406" t="s">
        <v>2223</v>
      </c>
      <c r="C79" s="208">
        <v>160</v>
      </c>
    </row>
    <row r="80" spans="1:3" s="225" customFormat="1" ht="12.75" x14ac:dyDescent="0.2">
      <c r="A80" s="73">
        <v>11</v>
      </c>
      <c r="B80" s="405" t="s">
        <v>2224</v>
      </c>
      <c r="C80" s="208">
        <v>1184.4000000000001</v>
      </c>
    </row>
    <row r="81" spans="1:3" x14ac:dyDescent="0.25">
      <c r="A81" s="216"/>
      <c r="B81" s="406" t="s">
        <v>2226</v>
      </c>
      <c r="C81" s="208">
        <v>64.400000000000006</v>
      </c>
    </row>
    <row r="82" spans="1:3" x14ac:dyDescent="0.25">
      <c r="A82" s="216"/>
      <c r="B82" s="406" t="s">
        <v>2227</v>
      </c>
      <c r="C82" s="208">
        <v>160</v>
      </c>
    </row>
    <row r="83" spans="1:3" x14ac:dyDescent="0.25">
      <c r="A83" s="216"/>
      <c r="B83" s="406" t="s">
        <v>2228</v>
      </c>
      <c r="C83" s="208">
        <v>320</v>
      </c>
    </row>
    <row r="84" spans="1:3" x14ac:dyDescent="0.25">
      <c r="A84" s="216"/>
      <c r="B84" s="406" t="s">
        <v>2229</v>
      </c>
      <c r="C84" s="208">
        <v>160</v>
      </c>
    </row>
    <row r="85" spans="1:3" x14ac:dyDescent="0.25">
      <c r="A85" s="216"/>
      <c r="B85" s="406" t="s">
        <v>2230</v>
      </c>
      <c r="C85" s="208">
        <v>160</v>
      </c>
    </row>
    <row r="86" spans="1:3" x14ac:dyDescent="0.25">
      <c r="A86" s="216"/>
      <c r="B86" s="406" t="s">
        <v>2231</v>
      </c>
      <c r="C86" s="208">
        <v>320</v>
      </c>
    </row>
    <row r="87" spans="1:3" s="225" customFormat="1" ht="12.75" x14ac:dyDescent="0.2">
      <c r="A87" s="73">
        <v>12</v>
      </c>
      <c r="B87" s="405" t="s">
        <v>2232</v>
      </c>
      <c r="C87" s="208">
        <v>737.6</v>
      </c>
    </row>
    <row r="88" spans="1:3" x14ac:dyDescent="0.25">
      <c r="A88" s="216"/>
      <c r="B88" s="406" t="s">
        <v>2234</v>
      </c>
      <c r="C88" s="208">
        <v>64.400000000000006</v>
      </c>
    </row>
    <row r="89" spans="1:3" x14ac:dyDescent="0.25">
      <c r="A89" s="216"/>
      <c r="B89" s="406" t="s">
        <v>2235</v>
      </c>
      <c r="C89" s="208">
        <v>64.400000000000006</v>
      </c>
    </row>
    <row r="90" spans="1:3" x14ac:dyDescent="0.25">
      <c r="A90" s="216"/>
      <c r="B90" s="406" t="s">
        <v>2236</v>
      </c>
      <c r="C90" s="208">
        <v>320</v>
      </c>
    </row>
    <row r="91" spans="1:3" x14ac:dyDescent="0.25">
      <c r="A91" s="216"/>
      <c r="B91" s="406" t="s">
        <v>2237</v>
      </c>
      <c r="C91" s="208">
        <v>64.400000000000006</v>
      </c>
    </row>
    <row r="92" spans="1:3" x14ac:dyDescent="0.25">
      <c r="A92" s="216"/>
      <c r="B92" s="406" t="s">
        <v>2238</v>
      </c>
      <c r="C92" s="208">
        <v>160</v>
      </c>
    </row>
    <row r="93" spans="1:3" x14ac:dyDescent="0.25">
      <c r="A93" s="216"/>
      <c r="B93" s="406" t="s">
        <v>2239</v>
      </c>
      <c r="C93" s="208">
        <v>64.400000000000006</v>
      </c>
    </row>
    <row r="94" spans="1:3" s="225" customFormat="1" ht="12.75" x14ac:dyDescent="0.2">
      <c r="A94" s="73">
        <v>13</v>
      </c>
      <c r="B94" s="405" t="s">
        <v>2240</v>
      </c>
      <c r="C94" s="208">
        <v>577.6</v>
      </c>
    </row>
    <row r="95" spans="1:3" x14ac:dyDescent="0.25">
      <c r="A95" s="216"/>
      <c r="B95" s="406" t="s">
        <v>2241</v>
      </c>
      <c r="C95" s="208">
        <v>320</v>
      </c>
    </row>
    <row r="96" spans="1:3" x14ac:dyDescent="0.25">
      <c r="A96" s="216"/>
      <c r="B96" s="406" t="s">
        <v>2242</v>
      </c>
      <c r="C96" s="208">
        <v>64.400000000000006</v>
      </c>
    </row>
    <row r="97" spans="1:3" x14ac:dyDescent="0.25">
      <c r="A97" s="216"/>
      <c r="B97" s="406" t="s">
        <v>2243</v>
      </c>
      <c r="C97" s="208">
        <v>64.400000000000006</v>
      </c>
    </row>
    <row r="98" spans="1:3" x14ac:dyDescent="0.25">
      <c r="A98" s="216"/>
      <c r="B98" s="406" t="s">
        <v>2244</v>
      </c>
      <c r="C98" s="208">
        <v>64.400000000000006</v>
      </c>
    </row>
    <row r="99" spans="1:3" x14ac:dyDescent="0.25">
      <c r="A99" s="216"/>
      <c r="B99" s="406" t="s">
        <v>2245</v>
      </c>
      <c r="C99" s="208">
        <v>64.400000000000006</v>
      </c>
    </row>
    <row r="100" spans="1:3" s="225" customFormat="1" ht="12.75" x14ac:dyDescent="0.2">
      <c r="A100" s="73">
        <v>14</v>
      </c>
      <c r="B100" s="405" t="s">
        <v>2246</v>
      </c>
      <c r="C100" s="208">
        <v>737.6</v>
      </c>
    </row>
    <row r="101" spans="1:3" x14ac:dyDescent="0.25">
      <c r="A101" s="216"/>
      <c r="B101" s="406" t="s">
        <v>2248</v>
      </c>
      <c r="C101" s="208">
        <v>320</v>
      </c>
    </row>
    <row r="102" spans="1:3" x14ac:dyDescent="0.25">
      <c r="A102" s="216"/>
      <c r="B102" s="406" t="s">
        <v>2249</v>
      </c>
      <c r="C102" s="208">
        <v>64.400000000000006</v>
      </c>
    </row>
    <row r="103" spans="1:3" x14ac:dyDescent="0.25">
      <c r="A103" s="216"/>
      <c r="B103" s="406" t="s">
        <v>2250</v>
      </c>
      <c r="C103" s="208">
        <v>64.400000000000006</v>
      </c>
    </row>
    <row r="104" spans="1:3" x14ac:dyDescent="0.25">
      <c r="A104" s="216"/>
      <c r="B104" s="406" t="s">
        <v>2251</v>
      </c>
      <c r="C104" s="208">
        <v>64.400000000000006</v>
      </c>
    </row>
    <row r="105" spans="1:3" x14ac:dyDescent="0.25">
      <c r="A105" s="216"/>
      <c r="B105" s="406" t="s">
        <v>2252</v>
      </c>
      <c r="C105" s="208">
        <v>160</v>
      </c>
    </row>
    <row r="106" spans="1:3" x14ac:dyDescent="0.25">
      <c r="A106" s="216"/>
      <c r="B106" s="406" t="s">
        <v>2253</v>
      </c>
      <c r="C106" s="208">
        <v>64.400000000000006</v>
      </c>
    </row>
    <row r="107" spans="1:3" s="225" customFormat="1" ht="12.75" x14ac:dyDescent="0.2">
      <c r="A107" s="73">
        <v>15</v>
      </c>
      <c r="B107" s="405" t="s">
        <v>2254</v>
      </c>
      <c r="C107" s="208">
        <v>1313.2</v>
      </c>
    </row>
    <row r="108" spans="1:3" x14ac:dyDescent="0.25">
      <c r="A108" s="216"/>
      <c r="B108" s="406" t="s">
        <v>2255</v>
      </c>
      <c r="C108" s="208">
        <v>480</v>
      </c>
    </row>
    <row r="109" spans="1:3" x14ac:dyDescent="0.25">
      <c r="A109" s="216"/>
      <c r="B109" s="406" t="s">
        <v>2256</v>
      </c>
      <c r="C109" s="208">
        <v>64.400000000000006</v>
      </c>
    </row>
    <row r="110" spans="1:3" x14ac:dyDescent="0.25">
      <c r="A110" s="216"/>
      <c r="B110" s="406" t="s">
        <v>2257</v>
      </c>
      <c r="C110" s="208">
        <v>320</v>
      </c>
    </row>
    <row r="111" spans="1:3" x14ac:dyDescent="0.25">
      <c r="A111" s="216"/>
      <c r="B111" s="406" t="s">
        <v>2258</v>
      </c>
      <c r="C111" s="208">
        <v>160</v>
      </c>
    </row>
    <row r="112" spans="1:3" x14ac:dyDescent="0.25">
      <c r="A112" s="216"/>
      <c r="B112" s="406" t="s">
        <v>2259</v>
      </c>
      <c r="C112" s="208">
        <v>64.400000000000006</v>
      </c>
    </row>
    <row r="113" spans="1:3" x14ac:dyDescent="0.25">
      <c r="A113" s="216"/>
      <c r="B113" s="406" t="s">
        <v>2260</v>
      </c>
      <c r="C113" s="208">
        <v>64.400000000000006</v>
      </c>
    </row>
    <row r="114" spans="1:3" x14ac:dyDescent="0.25">
      <c r="A114" s="216"/>
      <c r="B114" s="406" t="s">
        <v>2261</v>
      </c>
      <c r="C114" s="208">
        <v>160</v>
      </c>
    </row>
    <row r="115" spans="1:3" s="225" customFormat="1" ht="12.75" x14ac:dyDescent="0.2">
      <c r="A115" s="73">
        <v>16</v>
      </c>
      <c r="B115" s="405" t="s">
        <v>2262</v>
      </c>
      <c r="C115" s="208">
        <v>768.8</v>
      </c>
    </row>
    <row r="116" spans="1:3" x14ac:dyDescent="0.25">
      <c r="A116" s="216"/>
      <c r="B116" s="406" t="s">
        <v>2264</v>
      </c>
      <c r="C116" s="208">
        <v>160</v>
      </c>
    </row>
    <row r="117" spans="1:3" x14ac:dyDescent="0.25">
      <c r="A117" s="216"/>
      <c r="B117" s="406" t="s">
        <v>2265</v>
      </c>
      <c r="C117" s="208">
        <v>160</v>
      </c>
    </row>
    <row r="118" spans="1:3" x14ac:dyDescent="0.25">
      <c r="A118" s="216"/>
      <c r="B118" s="406" t="s">
        <v>2266</v>
      </c>
      <c r="C118" s="208">
        <v>64.400000000000006</v>
      </c>
    </row>
    <row r="119" spans="1:3" x14ac:dyDescent="0.25">
      <c r="A119" s="216"/>
      <c r="B119" s="406" t="s">
        <v>2267</v>
      </c>
      <c r="C119" s="208">
        <v>160</v>
      </c>
    </row>
    <row r="120" spans="1:3" x14ac:dyDescent="0.25">
      <c r="A120" s="216"/>
      <c r="B120" s="406" t="s">
        <v>2268</v>
      </c>
      <c r="C120" s="208">
        <v>160</v>
      </c>
    </row>
    <row r="121" spans="1:3" x14ac:dyDescent="0.25">
      <c r="A121" s="216"/>
      <c r="B121" s="406" t="s">
        <v>2269</v>
      </c>
      <c r="C121" s="208">
        <v>64.400000000000006</v>
      </c>
    </row>
    <row r="122" spans="1:3" s="225" customFormat="1" ht="12.75" x14ac:dyDescent="0.2">
      <c r="A122" s="73">
        <v>17</v>
      </c>
      <c r="B122" s="405" t="s">
        <v>2270</v>
      </c>
      <c r="C122" s="208">
        <v>1697.6</v>
      </c>
    </row>
    <row r="123" spans="1:3" x14ac:dyDescent="0.25">
      <c r="A123" s="216"/>
      <c r="B123" s="406" t="s">
        <v>2271</v>
      </c>
      <c r="C123" s="208">
        <v>640</v>
      </c>
    </row>
    <row r="124" spans="1:3" x14ac:dyDescent="0.25">
      <c r="A124" s="216"/>
      <c r="B124" s="406" t="s">
        <v>2272</v>
      </c>
      <c r="C124" s="208">
        <v>64.400000000000006</v>
      </c>
    </row>
    <row r="125" spans="1:3" x14ac:dyDescent="0.25">
      <c r="A125" s="216"/>
      <c r="B125" s="406" t="s">
        <v>2273</v>
      </c>
      <c r="C125" s="208">
        <v>160</v>
      </c>
    </row>
    <row r="126" spans="1:3" x14ac:dyDescent="0.25">
      <c r="A126" s="216"/>
      <c r="B126" s="406" t="s">
        <v>2274</v>
      </c>
      <c r="C126" s="208">
        <v>64.400000000000006</v>
      </c>
    </row>
    <row r="127" spans="1:3" x14ac:dyDescent="0.25">
      <c r="A127" s="216"/>
      <c r="B127" s="406" t="s">
        <v>2275</v>
      </c>
      <c r="C127" s="208">
        <v>160</v>
      </c>
    </row>
    <row r="128" spans="1:3" x14ac:dyDescent="0.25">
      <c r="A128" s="216"/>
      <c r="B128" s="406" t="s">
        <v>2276</v>
      </c>
      <c r="C128" s="208">
        <v>64.400000000000006</v>
      </c>
    </row>
    <row r="129" spans="1:3" x14ac:dyDescent="0.25">
      <c r="A129" s="216"/>
      <c r="B129" s="406" t="s">
        <v>2277</v>
      </c>
      <c r="C129" s="208">
        <v>160</v>
      </c>
    </row>
    <row r="130" spans="1:3" x14ac:dyDescent="0.25">
      <c r="A130" s="216"/>
      <c r="B130" s="406" t="s">
        <v>2278</v>
      </c>
      <c r="C130" s="208">
        <v>64.400000000000006</v>
      </c>
    </row>
    <row r="131" spans="1:3" x14ac:dyDescent="0.25">
      <c r="A131" s="216"/>
      <c r="B131" s="406" t="s">
        <v>2279</v>
      </c>
      <c r="C131" s="208">
        <v>160</v>
      </c>
    </row>
    <row r="132" spans="1:3" x14ac:dyDescent="0.25">
      <c r="A132" s="216"/>
      <c r="B132" s="406" t="s">
        <v>2280</v>
      </c>
      <c r="C132" s="208">
        <v>160</v>
      </c>
    </row>
    <row r="133" spans="1:3" s="225" customFormat="1" ht="12.75" x14ac:dyDescent="0.2">
      <c r="A133" s="73">
        <v>18</v>
      </c>
      <c r="B133" s="405" t="s">
        <v>2281</v>
      </c>
      <c r="C133" s="208">
        <v>2913.2</v>
      </c>
    </row>
    <row r="134" spans="1:3" x14ac:dyDescent="0.25">
      <c r="A134" s="216"/>
      <c r="B134" s="406" t="s">
        <v>2282</v>
      </c>
      <c r="C134" s="208">
        <v>160</v>
      </c>
    </row>
    <row r="135" spans="1:3" x14ac:dyDescent="0.25">
      <c r="A135" s="216"/>
      <c r="B135" s="406" t="s">
        <v>2283</v>
      </c>
      <c r="C135" s="208">
        <v>160</v>
      </c>
    </row>
    <row r="136" spans="1:3" x14ac:dyDescent="0.25">
      <c r="A136" s="216"/>
      <c r="B136" s="406" t="s">
        <v>2284</v>
      </c>
      <c r="C136" s="208">
        <v>160</v>
      </c>
    </row>
    <row r="137" spans="1:3" x14ac:dyDescent="0.25">
      <c r="A137" s="216"/>
      <c r="B137" s="406" t="s">
        <v>2285</v>
      </c>
      <c r="C137" s="208">
        <v>160</v>
      </c>
    </row>
    <row r="138" spans="1:3" x14ac:dyDescent="0.25">
      <c r="A138" s="216"/>
      <c r="B138" s="406" t="s">
        <v>2286</v>
      </c>
      <c r="C138" s="208">
        <v>320</v>
      </c>
    </row>
    <row r="139" spans="1:3" x14ac:dyDescent="0.25">
      <c r="A139" s="216"/>
      <c r="B139" s="406" t="s">
        <v>2287</v>
      </c>
      <c r="C139" s="208">
        <v>160</v>
      </c>
    </row>
    <row r="140" spans="1:3" x14ac:dyDescent="0.25">
      <c r="A140" s="216"/>
      <c r="B140" s="406" t="s">
        <v>2288</v>
      </c>
      <c r="C140" s="208">
        <v>160</v>
      </c>
    </row>
    <row r="141" spans="1:3" x14ac:dyDescent="0.25">
      <c r="A141" s="216"/>
      <c r="B141" s="406" t="s">
        <v>2289</v>
      </c>
      <c r="C141" s="208">
        <v>64.400000000000006</v>
      </c>
    </row>
    <row r="142" spans="1:3" x14ac:dyDescent="0.25">
      <c r="A142" s="216"/>
      <c r="B142" s="406" t="s">
        <v>2290</v>
      </c>
      <c r="C142" s="208">
        <v>160</v>
      </c>
    </row>
    <row r="143" spans="1:3" x14ac:dyDescent="0.25">
      <c r="A143" s="216"/>
      <c r="B143" s="406" t="s">
        <v>2291</v>
      </c>
      <c r="C143" s="208">
        <v>64.400000000000006</v>
      </c>
    </row>
    <row r="144" spans="1:3" x14ac:dyDescent="0.25">
      <c r="A144" s="216"/>
      <c r="B144" s="406" t="s">
        <v>2292</v>
      </c>
      <c r="C144" s="208">
        <v>160</v>
      </c>
    </row>
    <row r="145" spans="1:3" x14ac:dyDescent="0.25">
      <c r="A145" s="216"/>
      <c r="B145" s="406" t="s">
        <v>2293</v>
      </c>
      <c r="C145" s="208">
        <v>160</v>
      </c>
    </row>
    <row r="146" spans="1:3" x14ac:dyDescent="0.25">
      <c r="A146" s="216"/>
      <c r="B146" s="406" t="s">
        <v>2294</v>
      </c>
      <c r="C146" s="208">
        <v>160</v>
      </c>
    </row>
    <row r="147" spans="1:3" x14ac:dyDescent="0.25">
      <c r="A147" s="216"/>
      <c r="B147" s="406" t="s">
        <v>2295</v>
      </c>
      <c r="C147" s="208">
        <v>160</v>
      </c>
    </row>
    <row r="148" spans="1:3" x14ac:dyDescent="0.25">
      <c r="A148" s="216"/>
      <c r="B148" s="406" t="s">
        <v>2296</v>
      </c>
      <c r="C148" s="208">
        <v>160</v>
      </c>
    </row>
    <row r="149" spans="1:3" x14ac:dyDescent="0.25">
      <c r="A149" s="216"/>
      <c r="B149" s="406" t="s">
        <v>2297</v>
      </c>
      <c r="C149" s="208">
        <v>160</v>
      </c>
    </row>
    <row r="150" spans="1:3" x14ac:dyDescent="0.25">
      <c r="A150" s="216"/>
      <c r="B150" s="406" t="s">
        <v>2298</v>
      </c>
      <c r="C150" s="208">
        <v>160</v>
      </c>
    </row>
    <row r="151" spans="1:3" x14ac:dyDescent="0.25">
      <c r="A151" s="216"/>
      <c r="B151" s="406" t="s">
        <v>2299</v>
      </c>
      <c r="C151" s="208">
        <v>160</v>
      </c>
    </row>
    <row r="152" spans="1:3" x14ac:dyDescent="0.25">
      <c r="A152" s="216"/>
      <c r="B152" s="406" t="s">
        <v>2300</v>
      </c>
      <c r="C152" s="208">
        <v>64.400000000000006</v>
      </c>
    </row>
    <row r="153" spans="1:3" s="225" customFormat="1" ht="12.75" x14ac:dyDescent="0.2">
      <c r="A153" s="73">
        <v>19</v>
      </c>
      <c r="B153" s="405" t="s">
        <v>2301</v>
      </c>
      <c r="C153" s="208">
        <v>364</v>
      </c>
    </row>
    <row r="154" spans="1:3" x14ac:dyDescent="0.25">
      <c r="A154" s="216"/>
      <c r="B154" s="406" t="s">
        <v>2303</v>
      </c>
      <c r="C154" s="208">
        <v>166</v>
      </c>
    </row>
    <row r="155" spans="1:3" x14ac:dyDescent="0.25">
      <c r="A155" s="216"/>
      <c r="B155" s="406" t="s">
        <v>2304</v>
      </c>
      <c r="C155" s="208">
        <v>66</v>
      </c>
    </row>
    <row r="156" spans="1:3" x14ac:dyDescent="0.25">
      <c r="A156" s="216"/>
      <c r="B156" s="406" t="s">
        <v>2305</v>
      </c>
      <c r="C156" s="208">
        <v>66</v>
      </c>
    </row>
    <row r="157" spans="1:3" x14ac:dyDescent="0.25">
      <c r="A157" s="216"/>
      <c r="B157" s="406" t="s">
        <v>2306</v>
      </c>
      <c r="C157" s="208">
        <v>66</v>
      </c>
    </row>
    <row r="158" spans="1:3" s="225" customFormat="1" ht="12.75" x14ac:dyDescent="0.2">
      <c r="A158" s="73">
        <v>20</v>
      </c>
      <c r="B158" s="405" t="s">
        <v>2307</v>
      </c>
      <c r="C158" s="208">
        <v>1568.8</v>
      </c>
    </row>
    <row r="159" spans="1:3" x14ac:dyDescent="0.25">
      <c r="A159" s="216"/>
      <c r="B159" s="406" t="s">
        <v>2309</v>
      </c>
      <c r="C159" s="208">
        <v>160</v>
      </c>
    </row>
    <row r="160" spans="1:3" x14ac:dyDescent="0.25">
      <c r="A160" s="216"/>
      <c r="B160" s="406" t="s">
        <v>2310</v>
      </c>
      <c r="C160" s="208">
        <v>480</v>
      </c>
    </row>
    <row r="161" spans="1:3" x14ac:dyDescent="0.25">
      <c r="A161" s="216"/>
      <c r="B161" s="406" t="s">
        <v>2311</v>
      </c>
      <c r="C161" s="208">
        <v>320</v>
      </c>
    </row>
    <row r="162" spans="1:3" x14ac:dyDescent="0.25">
      <c r="A162" s="216"/>
      <c r="B162" s="406" t="s">
        <v>2312</v>
      </c>
      <c r="C162" s="208">
        <v>64.400000000000006</v>
      </c>
    </row>
    <row r="163" spans="1:3" x14ac:dyDescent="0.25">
      <c r="A163" s="216"/>
      <c r="B163" s="406" t="s">
        <v>2313</v>
      </c>
      <c r="C163" s="208">
        <v>320</v>
      </c>
    </row>
    <row r="164" spans="1:3" x14ac:dyDescent="0.25">
      <c r="A164" s="216"/>
      <c r="B164" s="406" t="s">
        <v>2314</v>
      </c>
      <c r="C164" s="208">
        <v>64.400000000000006</v>
      </c>
    </row>
    <row r="165" spans="1:3" x14ac:dyDescent="0.25">
      <c r="A165" s="216"/>
      <c r="B165" s="406" t="s">
        <v>2315</v>
      </c>
      <c r="C165" s="208">
        <v>160</v>
      </c>
    </row>
    <row r="166" spans="1:3" s="225" customFormat="1" ht="12.75" x14ac:dyDescent="0.2">
      <c r="A166" s="73">
        <v>21</v>
      </c>
      <c r="B166" s="405" t="s">
        <v>2316</v>
      </c>
      <c r="C166" s="208">
        <v>1219.5999999999999</v>
      </c>
    </row>
    <row r="167" spans="1:3" x14ac:dyDescent="0.25">
      <c r="A167" s="216"/>
      <c r="B167" s="406" t="s">
        <v>2318</v>
      </c>
      <c r="C167" s="208">
        <v>320</v>
      </c>
    </row>
    <row r="168" spans="1:3" x14ac:dyDescent="0.25">
      <c r="A168" s="216"/>
      <c r="B168" s="406" t="s">
        <v>2319</v>
      </c>
      <c r="C168" s="208">
        <v>64.400000000000006</v>
      </c>
    </row>
    <row r="169" spans="1:3" x14ac:dyDescent="0.25">
      <c r="A169" s="216"/>
      <c r="B169" s="406" t="s">
        <v>2320</v>
      </c>
      <c r="C169" s="208">
        <v>160</v>
      </c>
    </row>
    <row r="170" spans="1:3" x14ac:dyDescent="0.25">
      <c r="A170" s="216"/>
      <c r="B170" s="406" t="s">
        <v>2321</v>
      </c>
      <c r="C170" s="208">
        <v>64.400000000000006</v>
      </c>
    </row>
    <row r="171" spans="1:3" x14ac:dyDescent="0.25">
      <c r="A171" s="216"/>
      <c r="B171" s="406" t="s">
        <v>2322</v>
      </c>
      <c r="C171" s="208">
        <v>64.400000000000006</v>
      </c>
    </row>
    <row r="172" spans="1:3" x14ac:dyDescent="0.25">
      <c r="A172" s="216"/>
      <c r="B172" s="406" t="s">
        <v>2323</v>
      </c>
      <c r="C172" s="208">
        <v>64.400000000000006</v>
      </c>
    </row>
    <row r="173" spans="1:3" x14ac:dyDescent="0.25">
      <c r="A173" s="216"/>
      <c r="B173" s="406" t="s">
        <v>2324</v>
      </c>
      <c r="C173" s="208">
        <v>64.400000000000006</v>
      </c>
    </row>
    <row r="174" spans="1:3" x14ac:dyDescent="0.25">
      <c r="A174" s="216"/>
      <c r="B174" s="406" t="s">
        <v>2325</v>
      </c>
      <c r="C174" s="208">
        <v>64.400000000000006</v>
      </c>
    </row>
    <row r="175" spans="1:3" x14ac:dyDescent="0.25">
      <c r="A175" s="216"/>
      <c r="B175" s="406" t="s">
        <v>2326</v>
      </c>
      <c r="C175" s="208">
        <v>64.400000000000006</v>
      </c>
    </row>
    <row r="176" spans="1:3" x14ac:dyDescent="0.25">
      <c r="A176" s="216"/>
      <c r="B176" s="406" t="s">
        <v>2220</v>
      </c>
      <c r="C176" s="208">
        <v>64.400000000000006</v>
      </c>
    </row>
    <row r="177" spans="1:3" x14ac:dyDescent="0.25">
      <c r="A177" s="216"/>
      <c r="B177" s="406" t="s">
        <v>2327</v>
      </c>
      <c r="C177" s="208">
        <v>64.400000000000006</v>
      </c>
    </row>
    <row r="178" spans="1:3" x14ac:dyDescent="0.25">
      <c r="A178" s="216"/>
      <c r="B178" s="406" t="s">
        <v>2914</v>
      </c>
      <c r="C178" s="208">
        <v>160</v>
      </c>
    </row>
    <row r="179" spans="1:3" s="225" customFormat="1" ht="12.75" x14ac:dyDescent="0.2">
      <c r="A179" s="73">
        <v>22</v>
      </c>
      <c r="B179" s="405" t="s">
        <v>2329</v>
      </c>
      <c r="C179" s="208">
        <v>515.20000000000005</v>
      </c>
    </row>
    <row r="180" spans="1:3" x14ac:dyDescent="0.25">
      <c r="A180" s="216"/>
      <c r="B180" s="406" t="s">
        <v>2331</v>
      </c>
      <c r="C180" s="208">
        <v>64.400000000000006</v>
      </c>
    </row>
    <row r="181" spans="1:3" x14ac:dyDescent="0.25">
      <c r="A181" s="216"/>
      <c r="B181" s="406" t="s">
        <v>2332</v>
      </c>
      <c r="C181" s="208">
        <v>64.400000000000006</v>
      </c>
    </row>
    <row r="182" spans="1:3" x14ac:dyDescent="0.25">
      <c r="A182" s="216"/>
      <c r="B182" s="406" t="s">
        <v>2333</v>
      </c>
      <c r="C182" s="208">
        <v>64.400000000000006</v>
      </c>
    </row>
    <row r="183" spans="1:3" x14ac:dyDescent="0.25">
      <c r="A183" s="216"/>
      <c r="B183" s="406" t="s">
        <v>2334</v>
      </c>
      <c r="C183" s="208">
        <v>64.400000000000006</v>
      </c>
    </row>
    <row r="184" spans="1:3" x14ac:dyDescent="0.25">
      <c r="A184" s="216"/>
      <c r="B184" s="406" t="s">
        <v>2335</v>
      </c>
      <c r="C184" s="208">
        <v>64.400000000000006</v>
      </c>
    </row>
    <row r="185" spans="1:3" x14ac:dyDescent="0.25">
      <c r="A185" s="216"/>
      <c r="B185" s="406" t="s">
        <v>2336</v>
      </c>
      <c r="C185" s="208">
        <v>64.400000000000006</v>
      </c>
    </row>
    <row r="186" spans="1:3" x14ac:dyDescent="0.25">
      <c r="A186" s="216"/>
      <c r="B186" s="406" t="s">
        <v>2337</v>
      </c>
      <c r="C186" s="208">
        <v>64.400000000000006</v>
      </c>
    </row>
    <row r="187" spans="1:3" x14ac:dyDescent="0.25">
      <c r="A187" s="216"/>
      <c r="B187" s="406" t="s">
        <v>2338</v>
      </c>
      <c r="C187" s="208">
        <v>64.400000000000006</v>
      </c>
    </row>
    <row r="188" spans="1:3" s="225" customFormat="1" ht="12.75" x14ac:dyDescent="0.2">
      <c r="A188" s="73">
        <v>23</v>
      </c>
      <c r="B188" s="405" t="s">
        <v>2339</v>
      </c>
      <c r="C188" s="208">
        <v>640</v>
      </c>
    </row>
    <row r="189" spans="1:3" x14ac:dyDescent="0.25">
      <c r="A189" s="216"/>
      <c r="B189" s="406" t="s">
        <v>2341</v>
      </c>
      <c r="C189" s="208">
        <v>160</v>
      </c>
    </row>
    <row r="190" spans="1:3" x14ac:dyDescent="0.25">
      <c r="A190" s="216"/>
      <c r="B190" s="406" t="s">
        <v>2342</v>
      </c>
      <c r="C190" s="208">
        <v>160</v>
      </c>
    </row>
    <row r="191" spans="1:3" x14ac:dyDescent="0.25">
      <c r="A191" s="216"/>
      <c r="B191" s="406" t="s">
        <v>2343</v>
      </c>
      <c r="C191" s="208">
        <v>160</v>
      </c>
    </row>
    <row r="192" spans="1:3" x14ac:dyDescent="0.25">
      <c r="A192" s="216"/>
      <c r="B192" s="406" t="s">
        <v>2344</v>
      </c>
      <c r="C192" s="208">
        <v>160</v>
      </c>
    </row>
    <row r="193" spans="1:3" s="225" customFormat="1" ht="12.75" x14ac:dyDescent="0.2">
      <c r="A193" s="73">
        <v>24</v>
      </c>
      <c r="B193" s="405" t="s">
        <v>2345</v>
      </c>
      <c r="C193" s="208">
        <v>770.8</v>
      </c>
    </row>
    <row r="194" spans="1:3" x14ac:dyDescent="0.25">
      <c r="A194" s="216"/>
      <c r="B194" s="406" t="s">
        <v>2346</v>
      </c>
      <c r="C194" s="208">
        <v>320</v>
      </c>
    </row>
    <row r="195" spans="1:3" x14ac:dyDescent="0.25">
      <c r="A195" s="216"/>
      <c r="B195" s="406" t="s">
        <v>2264</v>
      </c>
      <c r="C195" s="208">
        <v>64.400000000000006</v>
      </c>
    </row>
    <row r="196" spans="1:3" x14ac:dyDescent="0.25">
      <c r="A196" s="216"/>
      <c r="B196" s="406" t="s">
        <v>2347</v>
      </c>
      <c r="C196" s="208">
        <v>64.400000000000006</v>
      </c>
    </row>
    <row r="197" spans="1:3" x14ac:dyDescent="0.25">
      <c r="A197" s="216"/>
      <c r="B197" s="406" t="s">
        <v>2243</v>
      </c>
      <c r="C197" s="208">
        <v>64.400000000000006</v>
      </c>
    </row>
    <row r="198" spans="1:3" x14ac:dyDescent="0.25">
      <c r="A198" s="216"/>
      <c r="B198" s="406" t="s">
        <v>2348</v>
      </c>
      <c r="C198" s="208">
        <v>64.400000000000006</v>
      </c>
    </row>
    <row r="199" spans="1:3" x14ac:dyDescent="0.25">
      <c r="A199" s="216"/>
      <c r="B199" s="406" t="s">
        <v>2349</v>
      </c>
      <c r="C199" s="208">
        <v>64.400000000000006</v>
      </c>
    </row>
    <row r="200" spans="1:3" x14ac:dyDescent="0.25">
      <c r="A200" s="216"/>
      <c r="B200" s="406" t="s">
        <v>2350</v>
      </c>
      <c r="C200" s="208">
        <v>64.400000000000006</v>
      </c>
    </row>
    <row r="201" spans="1:3" x14ac:dyDescent="0.25">
      <c r="A201" s="216"/>
      <c r="B201" s="406" t="s">
        <v>2351</v>
      </c>
      <c r="C201" s="208">
        <v>64.400000000000006</v>
      </c>
    </row>
    <row r="202" spans="1:3" s="225" customFormat="1" ht="12.75" x14ac:dyDescent="0.2">
      <c r="A202" s="73">
        <v>25</v>
      </c>
      <c r="B202" s="405" t="s">
        <v>2352</v>
      </c>
      <c r="C202" s="208">
        <v>608.79999999999995</v>
      </c>
    </row>
    <row r="203" spans="1:3" x14ac:dyDescent="0.25">
      <c r="A203" s="216"/>
      <c r="B203" s="406" t="s">
        <v>2354</v>
      </c>
      <c r="C203" s="208">
        <v>320</v>
      </c>
    </row>
    <row r="204" spans="1:3" x14ac:dyDescent="0.25">
      <c r="A204" s="216"/>
      <c r="B204" s="406" t="s">
        <v>2355</v>
      </c>
      <c r="C204" s="208">
        <v>64.400000000000006</v>
      </c>
    </row>
    <row r="205" spans="1:3" x14ac:dyDescent="0.25">
      <c r="A205" s="216"/>
      <c r="B205" s="406" t="s">
        <v>2356</v>
      </c>
      <c r="C205" s="208">
        <v>64.400000000000006</v>
      </c>
    </row>
    <row r="206" spans="1:3" x14ac:dyDescent="0.25">
      <c r="A206" s="216"/>
      <c r="B206" s="406" t="s">
        <v>2357</v>
      </c>
      <c r="C206" s="208">
        <v>160</v>
      </c>
    </row>
    <row r="207" spans="1:3" s="225" customFormat="1" ht="12.75" x14ac:dyDescent="0.2">
      <c r="A207" s="73">
        <v>26</v>
      </c>
      <c r="B207" s="405" t="s">
        <v>2358</v>
      </c>
      <c r="C207" s="208">
        <v>4962</v>
      </c>
    </row>
    <row r="208" spans="1:3" x14ac:dyDescent="0.25">
      <c r="A208" s="216"/>
      <c r="B208" s="406" t="s">
        <v>2911</v>
      </c>
      <c r="C208" s="208">
        <v>480</v>
      </c>
    </row>
    <row r="209" spans="1:3" x14ac:dyDescent="0.25">
      <c r="A209" s="216"/>
      <c r="B209" s="406" t="s">
        <v>2360</v>
      </c>
      <c r="C209" s="208">
        <v>480</v>
      </c>
    </row>
    <row r="210" spans="1:3" x14ac:dyDescent="0.25">
      <c r="A210" s="216"/>
      <c r="B210" s="406" t="s">
        <v>2361</v>
      </c>
      <c r="C210" s="208">
        <v>160</v>
      </c>
    </row>
    <row r="211" spans="1:3" x14ac:dyDescent="0.25">
      <c r="A211" s="216"/>
      <c r="B211" s="406" t="s">
        <v>2362</v>
      </c>
      <c r="C211" s="208">
        <v>320</v>
      </c>
    </row>
    <row r="212" spans="1:3" x14ac:dyDescent="0.25">
      <c r="A212" s="216"/>
      <c r="B212" s="406" t="s">
        <v>2363</v>
      </c>
      <c r="C212" s="208">
        <v>320</v>
      </c>
    </row>
    <row r="213" spans="1:3" x14ac:dyDescent="0.25">
      <c r="A213" s="216"/>
      <c r="B213" s="406" t="s">
        <v>2364</v>
      </c>
      <c r="C213" s="208">
        <v>64.400000000000006</v>
      </c>
    </row>
    <row r="214" spans="1:3" x14ac:dyDescent="0.25">
      <c r="A214" s="216"/>
      <c r="B214" s="406" t="s">
        <v>2365</v>
      </c>
      <c r="C214" s="208">
        <v>320</v>
      </c>
    </row>
    <row r="215" spans="1:3" x14ac:dyDescent="0.25">
      <c r="A215" s="216"/>
      <c r="B215" s="406" t="s">
        <v>2366</v>
      </c>
      <c r="C215" s="208">
        <v>64.400000000000006</v>
      </c>
    </row>
    <row r="216" spans="1:3" x14ac:dyDescent="0.25">
      <c r="A216" s="216"/>
      <c r="B216" s="406" t="s">
        <v>2367</v>
      </c>
      <c r="C216" s="208">
        <v>480</v>
      </c>
    </row>
    <row r="217" spans="1:3" x14ac:dyDescent="0.25">
      <c r="A217" s="216"/>
      <c r="B217" s="406" t="s">
        <v>2368</v>
      </c>
      <c r="C217" s="208">
        <v>480</v>
      </c>
    </row>
    <row r="218" spans="1:3" x14ac:dyDescent="0.25">
      <c r="A218" s="216"/>
      <c r="B218" s="406" t="s">
        <v>2369</v>
      </c>
      <c r="C218" s="208">
        <v>320</v>
      </c>
    </row>
    <row r="219" spans="1:3" x14ac:dyDescent="0.25">
      <c r="A219" s="216"/>
      <c r="B219" s="406" t="s">
        <v>2370</v>
      </c>
      <c r="C219" s="208">
        <v>160</v>
      </c>
    </row>
    <row r="220" spans="1:3" x14ac:dyDescent="0.25">
      <c r="A220" s="216"/>
      <c r="B220" s="406" t="s">
        <v>2371</v>
      </c>
      <c r="C220" s="208">
        <v>64.400000000000006</v>
      </c>
    </row>
    <row r="221" spans="1:3" x14ac:dyDescent="0.25">
      <c r="A221" s="216"/>
      <c r="B221" s="406" t="s">
        <v>2372</v>
      </c>
      <c r="C221" s="208">
        <v>160</v>
      </c>
    </row>
    <row r="222" spans="1:3" x14ac:dyDescent="0.25">
      <c r="A222" s="216"/>
      <c r="B222" s="406" t="s">
        <v>2373</v>
      </c>
      <c r="C222" s="208">
        <v>320</v>
      </c>
    </row>
    <row r="223" spans="1:3" x14ac:dyDescent="0.25">
      <c r="A223" s="216"/>
      <c r="B223" s="406" t="s">
        <v>1450</v>
      </c>
      <c r="C223" s="208">
        <v>64.400000000000006</v>
      </c>
    </row>
    <row r="224" spans="1:3" x14ac:dyDescent="0.25">
      <c r="A224" s="216"/>
      <c r="B224" s="406" t="s">
        <v>2374</v>
      </c>
      <c r="C224" s="208">
        <v>320</v>
      </c>
    </row>
    <row r="225" spans="1:3" x14ac:dyDescent="0.25">
      <c r="A225" s="216"/>
      <c r="B225" s="406" t="s">
        <v>2375</v>
      </c>
      <c r="C225" s="208">
        <v>160</v>
      </c>
    </row>
    <row r="226" spans="1:3" x14ac:dyDescent="0.25">
      <c r="A226" s="216"/>
      <c r="B226" s="406" t="s">
        <v>2376</v>
      </c>
      <c r="C226" s="208">
        <v>64.400000000000006</v>
      </c>
    </row>
    <row r="227" spans="1:3" x14ac:dyDescent="0.25">
      <c r="A227" s="216"/>
      <c r="B227" s="406" t="s">
        <v>2377</v>
      </c>
      <c r="C227" s="208">
        <v>160</v>
      </c>
    </row>
    <row r="228" spans="1:3" s="225" customFormat="1" ht="12.75" x14ac:dyDescent="0.2">
      <c r="A228" s="73">
        <v>27</v>
      </c>
      <c r="B228" s="405" t="s">
        <v>2378</v>
      </c>
      <c r="C228" s="208">
        <v>960</v>
      </c>
    </row>
    <row r="229" spans="1:3" x14ac:dyDescent="0.25">
      <c r="A229" s="216"/>
      <c r="B229" s="406" t="s">
        <v>2379</v>
      </c>
      <c r="C229" s="208">
        <v>480</v>
      </c>
    </row>
    <row r="230" spans="1:3" x14ac:dyDescent="0.25">
      <c r="A230" s="216"/>
      <c r="B230" s="406" t="s">
        <v>2380</v>
      </c>
      <c r="C230" s="208">
        <v>160</v>
      </c>
    </row>
    <row r="231" spans="1:3" x14ac:dyDescent="0.25">
      <c r="A231" s="216"/>
      <c r="B231" s="406" t="s">
        <v>2381</v>
      </c>
      <c r="C231" s="208">
        <v>160</v>
      </c>
    </row>
    <row r="232" spans="1:3" x14ac:dyDescent="0.25">
      <c r="A232" s="216"/>
      <c r="B232" s="406" t="s">
        <v>2382</v>
      </c>
      <c r="C232" s="208">
        <v>160</v>
      </c>
    </row>
    <row r="233" spans="1:3" s="225" customFormat="1" ht="12.75" x14ac:dyDescent="0.2">
      <c r="A233" s="73">
        <v>28</v>
      </c>
      <c r="B233" s="405" t="s">
        <v>2383</v>
      </c>
      <c r="C233" s="208">
        <v>833.2</v>
      </c>
    </row>
    <row r="234" spans="1:3" x14ac:dyDescent="0.25">
      <c r="A234" s="216"/>
      <c r="B234" s="406" t="s">
        <v>2384</v>
      </c>
      <c r="C234" s="208">
        <v>64.400000000000006</v>
      </c>
    </row>
    <row r="235" spans="1:3" x14ac:dyDescent="0.25">
      <c r="A235" s="216"/>
      <c r="B235" s="406" t="s">
        <v>2385</v>
      </c>
      <c r="C235" s="208">
        <v>64.400000000000006</v>
      </c>
    </row>
    <row r="236" spans="1:3" x14ac:dyDescent="0.25">
      <c r="A236" s="216"/>
      <c r="B236" s="406" t="s">
        <v>2386</v>
      </c>
      <c r="C236" s="208">
        <v>64.400000000000006</v>
      </c>
    </row>
    <row r="237" spans="1:3" x14ac:dyDescent="0.25">
      <c r="A237" s="216"/>
      <c r="B237" s="406" t="s">
        <v>2387</v>
      </c>
      <c r="C237" s="208">
        <v>160</v>
      </c>
    </row>
    <row r="238" spans="1:3" x14ac:dyDescent="0.25">
      <c r="A238" s="216"/>
      <c r="B238" s="406" t="s">
        <v>2388</v>
      </c>
      <c r="C238" s="208">
        <v>160</v>
      </c>
    </row>
    <row r="239" spans="1:3" x14ac:dyDescent="0.25">
      <c r="A239" s="216"/>
      <c r="B239" s="406" t="s">
        <v>2389</v>
      </c>
      <c r="C239" s="208">
        <v>160</v>
      </c>
    </row>
    <row r="240" spans="1:3" x14ac:dyDescent="0.25">
      <c r="A240" s="216"/>
      <c r="B240" s="406" t="s">
        <v>2390</v>
      </c>
      <c r="C240" s="208">
        <v>160</v>
      </c>
    </row>
    <row r="241" spans="1:3" s="225" customFormat="1" ht="12.75" x14ac:dyDescent="0.2">
      <c r="A241" s="73">
        <v>29</v>
      </c>
      <c r="B241" s="405" t="s">
        <v>2391</v>
      </c>
      <c r="C241" s="208">
        <v>1280</v>
      </c>
    </row>
    <row r="242" spans="1:3" x14ac:dyDescent="0.25">
      <c r="A242" s="216"/>
      <c r="B242" s="406" t="s">
        <v>2392</v>
      </c>
      <c r="C242" s="208">
        <v>480</v>
      </c>
    </row>
    <row r="243" spans="1:3" x14ac:dyDescent="0.25">
      <c r="A243" s="216"/>
      <c r="B243" s="406" t="s">
        <v>2393</v>
      </c>
      <c r="C243" s="208">
        <v>160</v>
      </c>
    </row>
    <row r="244" spans="1:3" x14ac:dyDescent="0.25">
      <c r="A244" s="216"/>
      <c r="B244" s="406" t="s">
        <v>2394</v>
      </c>
      <c r="C244" s="208">
        <v>160</v>
      </c>
    </row>
    <row r="245" spans="1:3" x14ac:dyDescent="0.25">
      <c r="A245" s="216"/>
      <c r="B245" s="406" t="s">
        <v>2395</v>
      </c>
      <c r="C245" s="208">
        <v>320</v>
      </c>
    </row>
    <row r="246" spans="1:3" x14ac:dyDescent="0.25">
      <c r="A246" s="216"/>
      <c r="B246" s="406" t="s">
        <v>2396</v>
      </c>
      <c r="C246" s="208">
        <v>160</v>
      </c>
    </row>
    <row r="247" spans="1:3" s="225" customFormat="1" ht="12.75" x14ac:dyDescent="0.2">
      <c r="A247" s="73">
        <v>30</v>
      </c>
      <c r="B247" s="405" t="s">
        <v>2397</v>
      </c>
      <c r="C247" s="208">
        <v>928.8</v>
      </c>
    </row>
    <row r="248" spans="1:3" x14ac:dyDescent="0.25">
      <c r="A248" s="216"/>
      <c r="B248" s="406" t="s">
        <v>2398</v>
      </c>
      <c r="C248" s="208">
        <v>320</v>
      </c>
    </row>
    <row r="249" spans="1:3" x14ac:dyDescent="0.25">
      <c r="A249" s="216"/>
      <c r="B249" s="406" t="s">
        <v>2399</v>
      </c>
      <c r="C249" s="208">
        <v>64.400000000000006</v>
      </c>
    </row>
    <row r="250" spans="1:3" x14ac:dyDescent="0.25">
      <c r="A250" s="216"/>
      <c r="B250" s="406" t="s">
        <v>2400</v>
      </c>
      <c r="C250" s="208">
        <v>160</v>
      </c>
    </row>
    <row r="251" spans="1:3" x14ac:dyDescent="0.25">
      <c r="A251" s="216"/>
      <c r="B251" s="406" t="s">
        <v>2401</v>
      </c>
      <c r="C251" s="208">
        <v>160</v>
      </c>
    </row>
    <row r="252" spans="1:3" x14ac:dyDescent="0.25">
      <c r="A252" s="216"/>
      <c r="B252" s="406" t="s">
        <v>2402</v>
      </c>
      <c r="C252" s="208">
        <v>64.400000000000006</v>
      </c>
    </row>
    <row r="253" spans="1:3" x14ac:dyDescent="0.25">
      <c r="A253" s="216"/>
      <c r="B253" s="406" t="s">
        <v>2403</v>
      </c>
      <c r="C253" s="208">
        <v>160</v>
      </c>
    </row>
    <row r="254" spans="1:3" s="225" customFormat="1" ht="12.75" x14ac:dyDescent="0.2">
      <c r="A254" s="73">
        <v>31</v>
      </c>
      <c r="B254" s="405" t="s">
        <v>2404</v>
      </c>
      <c r="C254" s="208">
        <v>802</v>
      </c>
    </row>
    <row r="255" spans="1:3" x14ac:dyDescent="0.25">
      <c r="A255" s="216"/>
      <c r="B255" s="406" t="s">
        <v>2405</v>
      </c>
      <c r="C255" s="208">
        <v>320</v>
      </c>
    </row>
    <row r="256" spans="1:3" x14ac:dyDescent="0.25">
      <c r="A256" s="216"/>
      <c r="B256" s="406" t="s">
        <v>2406</v>
      </c>
      <c r="C256" s="208">
        <v>160</v>
      </c>
    </row>
    <row r="257" spans="1:3" x14ac:dyDescent="0.25">
      <c r="A257" s="216"/>
      <c r="B257" s="406" t="s">
        <v>2407</v>
      </c>
      <c r="C257" s="208">
        <v>64.400000000000006</v>
      </c>
    </row>
    <row r="258" spans="1:3" x14ac:dyDescent="0.25">
      <c r="A258" s="216"/>
      <c r="B258" s="406" t="s">
        <v>2408</v>
      </c>
      <c r="C258" s="208">
        <v>64.400000000000006</v>
      </c>
    </row>
    <row r="259" spans="1:3" x14ac:dyDescent="0.25">
      <c r="A259" s="216"/>
      <c r="B259" s="406" t="s">
        <v>2409</v>
      </c>
      <c r="C259" s="208">
        <v>64.400000000000006</v>
      </c>
    </row>
    <row r="260" spans="1:3" x14ac:dyDescent="0.25">
      <c r="A260" s="216"/>
      <c r="B260" s="406" t="s">
        <v>2410</v>
      </c>
      <c r="C260" s="208">
        <v>64.400000000000006</v>
      </c>
    </row>
    <row r="261" spans="1:3" x14ac:dyDescent="0.25">
      <c r="A261" s="216"/>
      <c r="B261" s="406" t="s">
        <v>2411</v>
      </c>
      <c r="C261" s="208">
        <v>64.400000000000006</v>
      </c>
    </row>
    <row r="262" spans="1:3" s="225" customFormat="1" ht="12.75" x14ac:dyDescent="0.2">
      <c r="A262" s="73">
        <v>32</v>
      </c>
      <c r="B262" s="405" t="s">
        <v>2412</v>
      </c>
      <c r="C262" s="208">
        <v>704.4</v>
      </c>
    </row>
    <row r="263" spans="1:3" x14ac:dyDescent="0.25">
      <c r="A263" s="216"/>
      <c r="B263" s="406" t="s">
        <v>2413</v>
      </c>
      <c r="C263" s="208">
        <v>320</v>
      </c>
    </row>
    <row r="264" spans="1:3" x14ac:dyDescent="0.25">
      <c r="A264" s="216"/>
      <c r="B264" s="406" t="s">
        <v>2414</v>
      </c>
      <c r="C264" s="208">
        <v>64.400000000000006</v>
      </c>
    </row>
    <row r="265" spans="1:3" x14ac:dyDescent="0.25">
      <c r="A265" s="216"/>
      <c r="B265" s="406" t="s">
        <v>2415</v>
      </c>
      <c r="C265" s="208">
        <v>160</v>
      </c>
    </row>
    <row r="266" spans="1:3" x14ac:dyDescent="0.25">
      <c r="A266" s="216"/>
      <c r="B266" s="406" t="s">
        <v>2416</v>
      </c>
      <c r="C266" s="208">
        <v>160</v>
      </c>
    </row>
    <row r="267" spans="1:3" s="225" customFormat="1" ht="12.75" x14ac:dyDescent="0.2">
      <c r="A267" s="73">
        <v>33</v>
      </c>
      <c r="B267" s="405" t="s">
        <v>2417</v>
      </c>
      <c r="C267" s="208">
        <v>894</v>
      </c>
    </row>
    <row r="268" spans="1:3" x14ac:dyDescent="0.25">
      <c r="A268" s="216"/>
      <c r="B268" s="406" t="s">
        <v>2419</v>
      </c>
      <c r="C268" s="208">
        <v>166</v>
      </c>
    </row>
    <row r="269" spans="1:3" x14ac:dyDescent="0.25">
      <c r="A269" s="216"/>
      <c r="B269" s="406" t="s">
        <v>2420</v>
      </c>
      <c r="C269" s="208">
        <v>66</v>
      </c>
    </row>
    <row r="270" spans="1:3" x14ac:dyDescent="0.25">
      <c r="A270" s="216"/>
      <c r="B270" s="406" t="s">
        <v>2421</v>
      </c>
      <c r="C270" s="208">
        <v>66</v>
      </c>
    </row>
    <row r="271" spans="1:3" x14ac:dyDescent="0.25">
      <c r="A271" s="216"/>
      <c r="B271" s="406" t="s">
        <v>2422</v>
      </c>
      <c r="C271" s="208">
        <v>66</v>
      </c>
    </row>
    <row r="272" spans="1:3" x14ac:dyDescent="0.25">
      <c r="A272" s="216"/>
      <c r="B272" s="406" t="s">
        <v>2423</v>
      </c>
      <c r="C272" s="208">
        <v>166</v>
      </c>
    </row>
    <row r="273" spans="1:3" x14ac:dyDescent="0.25">
      <c r="A273" s="216"/>
      <c r="B273" s="406" t="s">
        <v>2424</v>
      </c>
      <c r="C273" s="208">
        <v>66</v>
      </c>
    </row>
    <row r="274" spans="1:3" x14ac:dyDescent="0.25">
      <c r="A274" s="216"/>
      <c r="B274" s="406" t="s">
        <v>2425</v>
      </c>
      <c r="C274" s="208">
        <v>66</v>
      </c>
    </row>
    <row r="275" spans="1:3" x14ac:dyDescent="0.25">
      <c r="A275" s="216"/>
      <c r="B275" s="406" t="s">
        <v>2426</v>
      </c>
      <c r="C275" s="208">
        <v>166</v>
      </c>
    </row>
    <row r="276" spans="1:3" x14ac:dyDescent="0.25">
      <c r="A276" s="216"/>
      <c r="B276" s="406" t="s">
        <v>2427</v>
      </c>
      <c r="C276" s="208">
        <v>66</v>
      </c>
    </row>
    <row r="277" spans="1:3" s="225" customFormat="1" ht="12.75" x14ac:dyDescent="0.2">
      <c r="A277" s="73">
        <v>34</v>
      </c>
      <c r="B277" s="405" t="s">
        <v>2428</v>
      </c>
      <c r="C277" s="208">
        <v>997.2</v>
      </c>
    </row>
    <row r="278" spans="1:3" x14ac:dyDescent="0.25">
      <c r="A278" s="216"/>
      <c r="B278" s="406" t="s">
        <v>2430</v>
      </c>
      <c r="C278" s="208">
        <v>64.400000000000006</v>
      </c>
    </row>
    <row r="279" spans="1:3" x14ac:dyDescent="0.25">
      <c r="A279" s="216"/>
      <c r="B279" s="406" t="s">
        <v>2431</v>
      </c>
      <c r="C279" s="208">
        <v>64.400000000000006</v>
      </c>
    </row>
    <row r="280" spans="1:3" x14ac:dyDescent="0.25">
      <c r="A280" s="216"/>
      <c r="B280" s="406" t="s">
        <v>2432</v>
      </c>
      <c r="C280" s="208">
        <v>64.400000000000006</v>
      </c>
    </row>
    <row r="281" spans="1:3" x14ac:dyDescent="0.25">
      <c r="A281" s="216"/>
      <c r="B281" s="406" t="s">
        <v>2433</v>
      </c>
      <c r="C281" s="208">
        <v>64.400000000000006</v>
      </c>
    </row>
    <row r="282" spans="1:3" x14ac:dyDescent="0.25">
      <c r="A282" s="216"/>
      <c r="B282" s="406" t="s">
        <v>2434</v>
      </c>
      <c r="C282" s="208">
        <v>64.400000000000006</v>
      </c>
    </row>
    <row r="283" spans="1:3" x14ac:dyDescent="0.25">
      <c r="A283" s="216"/>
      <c r="B283" s="406" t="s">
        <v>2435</v>
      </c>
      <c r="C283" s="208">
        <v>64.400000000000006</v>
      </c>
    </row>
    <row r="284" spans="1:3" x14ac:dyDescent="0.25">
      <c r="A284" s="216"/>
      <c r="B284" s="406" t="s">
        <v>2436</v>
      </c>
      <c r="C284" s="208">
        <v>160</v>
      </c>
    </row>
    <row r="285" spans="1:3" x14ac:dyDescent="0.25">
      <c r="A285" s="216"/>
      <c r="B285" s="406" t="s">
        <v>2437</v>
      </c>
      <c r="C285" s="208">
        <v>64.400000000000006</v>
      </c>
    </row>
    <row r="286" spans="1:3" x14ac:dyDescent="0.25">
      <c r="A286" s="216"/>
      <c r="B286" s="406" t="s">
        <v>2438</v>
      </c>
      <c r="C286" s="208">
        <v>64.400000000000006</v>
      </c>
    </row>
    <row r="287" spans="1:3" x14ac:dyDescent="0.25">
      <c r="A287" s="216"/>
      <c r="B287" s="406" t="s">
        <v>2439</v>
      </c>
      <c r="C287" s="208">
        <v>64.400000000000006</v>
      </c>
    </row>
    <row r="288" spans="1:3" x14ac:dyDescent="0.25">
      <c r="A288" s="216"/>
      <c r="B288" s="406" t="s">
        <v>2440</v>
      </c>
      <c r="C288" s="208">
        <v>64.400000000000006</v>
      </c>
    </row>
    <row r="289" spans="1:3" x14ac:dyDescent="0.25">
      <c r="A289" s="216"/>
      <c r="B289" s="406" t="s">
        <v>2441</v>
      </c>
      <c r="C289" s="208">
        <v>64.400000000000006</v>
      </c>
    </row>
    <row r="290" spans="1:3" x14ac:dyDescent="0.25">
      <c r="A290" s="216"/>
      <c r="B290" s="406" t="s">
        <v>2442</v>
      </c>
      <c r="C290" s="208">
        <v>64.400000000000006</v>
      </c>
    </row>
    <row r="291" spans="1:3" x14ac:dyDescent="0.25">
      <c r="A291" s="216"/>
      <c r="B291" s="406" t="s">
        <v>2443</v>
      </c>
      <c r="C291" s="208">
        <v>64.400000000000006</v>
      </c>
    </row>
    <row r="292" spans="1:3" s="225" customFormat="1" ht="12.75" x14ac:dyDescent="0.2">
      <c r="A292" s="73">
        <v>35</v>
      </c>
      <c r="B292" s="405" t="s">
        <v>324</v>
      </c>
      <c r="C292" s="208">
        <v>261.39999999999998</v>
      </c>
    </row>
    <row r="293" spans="1:3" s="225" customFormat="1" ht="12.75" x14ac:dyDescent="0.2">
      <c r="A293" s="73">
        <v>36</v>
      </c>
      <c r="B293" s="405" t="s">
        <v>2444</v>
      </c>
      <c r="C293" s="208">
        <v>1356.8</v>
      </c>
    </row>
    <row r="294" spans="1:3" x14ac:dyDescent="0.25">
      <c r="A294" s="216"/>
      <c r="B294" s="406" t="s">
        <v>2446</v>
      </c>
      <c r="C294" s="208">
        <v>323</v>
      </c>
    </row>
    <row r="295" spans="1:3" x14ac:dyDescent="0.25">
      <c r="A295" s="216"/>
      <c r="B295" s="406" t="s">
        <v>2447</v>
      </c>
      <c r="C295" s="208">
        <v>129</v>
      </c>
    </row>
    <row r="296" spans="1:3" x14ac:dyDescent="0.25">
      <c r="A296" s="216"/>
      <c r="B296" s="406" t="s">
        <v>2448</v>
      </c>
      <c r="C296" s="208">
        <v>323</v>
      </c>
    </row>
    <row r="297" spans="1:3" x14ac:dyDescent="0.25">
      <c r="A297" s="216"/>
      <c r="B297" s="406" t="s">
        <v>2449</v>
      </c>
      <c r="C297" s="208">
        <v>323</v>
      </c>
    </row>
    <row r="298" spans="1:3" x14ac:dyDescent="0.25">
      <c r="A298" s="216"/>
      <c r="B298" s="406" t="s">
        <v>2450</v>
      </c>
      <c r="C298" s="208">
        <v>129.4</v>
      </c>
    </row>
    <row r="299" spans="1:3" x14ac:dyDescent="0.25">
      <c r="A299" s="216"/>
      <c r="B299" s="406" t="s">
        <v>2451</v>
      </c>
      <c r="C299" s="208">
        <v>129.4</v>
      </c>
    </row>
    <row r="300" spans="1:3" s="225" customFormat="1" ht="12.75" x14ac:dyDescent="0.2">
      <c r="A300" s="73">
        <v>37</v>
      </c>
      <c r="B300" s="405" t="s">
        <v>2452</v>
      </c>
      <c r="C300" s="208">
        <v>1033</v>
      </c>
    </row>
    <row r="301" spans="1:3" x14ac:dyDescent="0.25">
      <c r="A301" s="216"/>
      <c r="B301" s="406" t="s">
        <v>2453</v>
      </c>
      <c r="C301" s="208">
        <v>646</v>
      </c>
    </row>
    <row r="302" spans="1:3" x14ac:dyDescent="0.25">
      <c r="A302" s="216"/>
      <c r="B302" s="406" t="s">
        <v>2454</v>
      </c>
      <c r="C302" s="208">
        <v>129</v>
      </c>
    </row>
    <row r="303" spans="1:3" x14ac:dyDescent="0.25">
      <c r="A303" s="216"/>
      <c r="B303" s="406" t="s">
        <v>2455</v>
      </c>
      <c r="C303" s="208">
        <v>129</v>
      </c>
    </row>
    <row r="304" spans="1:3" x14ac:dyDescent="0.25">
      <c r="A304" s="216"/>
      <c r="B304" s="406" t="s">
        <v>2456</v>
      </c>
      <c r="C304" s="208">
        <v>129</v>
      </c>
    </row>
    <row r="305" spans="1:3" s="225" customFormat="1" ht="12.75" x14ac:dyDescent="0.2">
      <c r="A305" s="73">
        <v>38</v>
      </c>
      <c r="B305" s="405" t="s">
        <v>2457</v>
      </c>
      <c r="C305" s="208">
        <v>710</v>
      </c>
    </row>
    <row r="306" spans="1:3" x14ac:dyDescent="0.25">
      <c r="A306" s="216"/>
      <c r="B306" s="406" t="s">
        <v>2459</v>
      </c>
      <c r="C306" s="208">
        <v>129</v>
      </c>
    </row>
    <row r="307" spans="1:3" x14ac:dyDescent="0.25">
      <c r="A307" s="216"/>
      <c r="B307" s="406" t="s">
        <v>2460</v>
      </c>
      <c r="C307" s="208">
        <v>323</v>
      </c>
    </row>
    <row r="308" spans="1:3" x14ac:dyDescent="0.25">
      <c r="A308" s="216"/>
      <c r="B308" s="406" t="s">
        <v>2461</v>
      </c>
      <c r="C308" s="208">
        <v>129</v>
      </c>
    </row>
    <row r="309" spans="1:3" x14ac:dyDescent="0.25">
      <c r="A309" s="216"/>
      <c r="B309" s="406" t="s">
        <v>2462</v>
      </c>
      <c r="C309" s="208">
        <v>129</v>
      </c>
    </row>
    <row r="310" spans="1:3" s="225" customFormat="1" ht="12.75" x14ac:dyDescent="0.2">
      <c r="A310" s="73">
        <v>39</v>
      </c>
      <c r="B310" s="405" t="s">
        <v>2463</v>
      </c>
      <c r="C310" s="208">
        <v>2469</v>
      </c>
    </row>
    <row r="311" spans="1:3" x14ac:dyDescent="0.25">
      <c r="A311" s="216"/>
      <c r="B311" s="406" t="s">
        <v>2464</v>
      </c>
      <c r="C311" s="208">
        <v>449</v>
      </c>
    </row>
    <row r="312" spans="1:3" x14ac:dyDescent="0.25">
      <c r="A312" s="216"/>
      <c r="B312" s="406" t="s">
        <v>2465</v>
      </c>
      <c r="C312" s="208">
        <v>449</v>
      </c>
    </row>
    <row r="313" spans="1:3" x14ac:dyDescent="0.25">
      <c r="A313" s="216"/>
      <c r="B313" s="406" t="s">
        <v>2466</v>
      </c>
      <c r="C313" s="208">
        <v>224</v>
      </c>
    </row>
    <row r="314" spans="1:3" x14ac:dyDescent="0.25">
      <c r="A314" s="216"/>
      <c r="B314" s="406" t="s">
        <v>2467</v>
      </c>
      <c r="C314" s="208">
        <v>449</v>
      </c>
    </row>
    <row r="315" spans="1:3" x14ac:dyDescent="0.25">
      <c r="A315" s="216"/>
      <c r="B315" s="406" t="s">
        <v>2468</v>
      </c>
      <c r="C315" s="208">
        <v>449</v>
      </c>
    </row>
    <row r="316" spans="1:3" x14ac:dyDescent="0.25">
      <c r="A316" s="216"/>
      <c r="B316" s="406" t="s">
        <v>2469</v>
      </c>
      <c r="C316" s="208">
        <v>449</v>
      </c>
    </row>
    <row r="317" spans="1:3" s="225" customFormat="1" ht="12.75" x14ac:dyDescent="0.2">
      <c r="A317" s="73">
        <v>40</v>
      </c>
      <c r="B317" s="405" t="s">
        <v>2470</v>
      </c>
      <c r="C317" s="208">
        <v>853.8</v>
      </c>
    </row>
    <row r="318" spans="1:3" x14ac:dyDescent="0.25">
      <c r="A318" s="216"/>
      <c r="B318" s="406" t="s">
        <v>2471</v>
      </c>
      <c r="C318" s="208">
        <v>674</v>
      </c>
    </row>
    <row r="319" spans="1:3" x14ac:dyDescent="0.25">
      <c r="A319" s="216"/>
      <c r="B319" s="406" t="s">
        <v>2472</v>
      </c>
      <c r="C319" s="208">
        <v>89.9</v>
      </c>
    </row>
    <row r="320" spans="1:3" x14ac:dyDescent="0.25">
      <c r="A320" s="216"/>
      <c r="B320" s="406" t="s">
        <v>2473</v>
      </c>
      <c r="C320" s="208">
        <v>89.9</v>
      </c>
    </row>
    <row r="321" spans="1:3" s="225" customFormat="1" ht="12.75" x14ac:dyDescent="0.2">
      <c r="A321" s="73">
        <v>41</v>
      </c>
      <c r="B321" s="405" t="s">
        <v>2474</v>
      </c>
      <c r="C321" s="208">
        <v>2020</v>
      </c>
    </row>
    <row r="322" spans="1:3" x14ac:dyDescent="0.25">
      <c r="A322" s="216"/>
      <c r="B322" s="406" t="s">
        <v>2475</v>
      </c>
      <c r="C322" s="208">
        <v>674</v>
      </c>
    </row>
    <row r="323" spans="1:3" x14ac:dyDescent="0.25">
      <c r="A323" s="216"/>
      <c r="B323" s="406" t="s">
        <v>2476</v>
      </c>
      <c r="C323" s="208">
        <v>449</v>
      </c>
    </row>
    <row r="324" spans="1:3" x14ac:dyDescent="0.25">
      <c r="A324" s="216"/>
      <c r="B324" s="406" t="s">
        <v>2477</v>
      </c>
      <c r="C324" s="208">
        <v>449</v>
      </c>
    </row>
    <row r="325" spans="1:3" x14ac:dyDescent="0.25">
      <c r="A325" s="216"/>
      <c r="B325" s="406" t="s">
        <v>2478</v>
      </c>
      <c r="C325" s="208">
        <v>224</v>
      </c>
    </row>
    <row r="326" spans="1:3" x14ac:dyDescent="0.25">
      <c r="A326" s="216"/>
      <c r="B326" s="406" t="s">
        <v>2479</v>
      </c>
      <c r="C326" s="208">
        <v>224</v>
      </c>
    </row>
    <row r="327" spans="1:3" s="225" customFormat="1" ht="12.75" x14ac:dyDescent="0.2">
      <c r="A327" s="216"/>
      <c r="B327" s="216" t="s">
        <v>339</v>
      </c>
      <c r="C327" s="37">
        <v>47092.4</v>
      </c>
    </row>
  </sheetData>
  <mergeCells count="1">
    <mergeCell ref="A3:C4"/>
  </mergeCells>
  <phoneticPr fontId="0" type="noConversion"/>
  <pageMargins left="0.70866141732283472" right="0.23622047244094491" top="0.39370078740157483" bottom="0.39370078740157483" header="0.19685039370078741"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workbookViewId="0">
      <selection activeCell="A6" sqref="A6:IV6"/>
    </sheetView>
  </sheetViews>
  <sheetFormatPr defaultColWidth="9.140625" defaultRowHeight="15" x14ac:dyDescent="0.25"/>
  <cols>
    <col min="1" max="1" width="7.140625" style="223" customWidth="1"/>
    <col min="2" max="2" width="49.28515625" style="223" customWidth="1"/>
    <col min="3" max="3" width="22.2851562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C1" s="165" t="s">
        <v>1459</v>
      </c>
    </row>
    <row r="2" spans="1:3" x14ac:dyDescent="0.25">
      <c r="A2" s="69" t="s">
        <v>187</v>
      </c>
      <c r="B2" s="69"/>
      <c r="C2" s="165" t="s">
        <v>2913</v>
      </c>
    </row>
    <row r="3" spans="1:3" x14ac:dyDescent="0.25">
      <c r="A3" s="520" t="s">
        <v>1451</v>
      </c>
      <c r="B3" s="520"/>
      <c r="C3" s="520"/>
    </row>
    <row r="4" spans="1:3" ht="30" customHeight="1" x14ac:dyDescent="0.25">
      <c r="A4" s="520"/>
      <c r="B4" s="520"/>
      <c r="C4" s="520"/>
    </row>
    <row r="5" spans="1:3" x14ac:dyDescent="0.25">
      <c r="A5" s="69" t="s">
        <v>187</v>
      </c>
      <c r="B5" s="69"/>
      <c r="C5" s="69"/>
    </row>
    <row r="6" spans="1:3" ht="25.5" x14ac:dyDescent="0.25">
      <c r="A6" s="353" t="s">
        <v>2907</v>
      </c>
      <c r="B6" s="360" t="s">
        <v>2094</v>
      </c>
      <c r="C6" s="353" t="s">
        <v>2908</v>
      </c>
    </row>
    <row r="7" spans="1:3" x14ac:dyDescent="0.25">
      <c r="A7" s="353">
        <v>1</v>
      </c>
      <c r="B7" s="360">
        <v>2</v>
      </c>
      <c r="C7" s="353">
        <v>3</v>
      </c>
    </row>
    <row r="8" spans="1:3" s="225" customFormat="1" ht="12.75" x14ac:dyDescent="0.2">
      <c r="A8" s="73">
        <v>1</v>
      </c>
      <c r="B8" s="405" t="s">
        <v>2144</v>
      </c>
      <c r="C8" s="208">
        <v>28840.1</v>
      </c>
    </row>
    <row r="9" spans="1:3" s="225" customFormat="1" ht="12.75" x14ac:dyDescent="0.2">
      <c r="A9" s="73">
        <v>2</v>
      </c>
      <c r="B9" s="405" t="s">
        <v>2145</v>
      </c>
      <c r="C9" s="208">
        <v>3817.8</v>
      </c>
    </row>
    <row r="10" spans="1:3" x14ac:dyDescent="0.25">
      <c r="A10" s="216"/>
      <c r="B10" s="406" t="s">
        <v>2095</v>
      </c>
      <c r="C10" s="208">
        <v>3817.8</v>
      </c>
    </row>
    <row r="11" spans="1:3" s="225" customFormat="1" ht="12.75" x14ac:dyDescent="0.2">
      <c r="A11" s="73">
        <v>3</v>
      </c>
      <c r="B11" s="405" t="s">
        <v>2150</v>
      </c>
      <c r="C11" s="208">
        <v>4320.7</v>
      </c>
    </row>
    <row r="12" spans="1:3" s="225" customFormat="1" ht="12.75" x14ac:dyDescent="0.2">
      <c r="A12" s="73">
        <v>4</v>
      </c>
      <c r="B12" s="405" t="s">
        <v>2151</v>
      </c>
      <c r="C12" s="208">
        <v>969</v>
      </c>
    </row>
    <row r="13" spans="1:3" x14ac:dyDescent="0.25">
      <c r="A13" s="216"/>
      <c r="B13" s="406" t="s">
        <v>2096</v>
      </c>
      <c r="C13" s="208">
        <v>969</v>
      </c>
    </row>
    <row r="14" spans="1:3" s="225" customFormat="1" ht="12.75" x14ac:dyDescent="0.2">
      <c r="A14" s="73">
        <v>5</v>
      </c>
      <c r="B14" s="406" t="s">
        <v>1334</v>
      </c>
      <c r="C14" s="208">
        <v>1624.5</v>
      </c>
    </row>
    <row r="15" spans="1:3" s="225" customFormat="1" ht="12.75" x14ac:dyDescent="0.2">
      <c r="A15" s="73">
        <v>6</v>
      </c>
      <c r="B15" s="405" t="s">
        <v>2156</v>
      </c>
      <c r="C15" s="208">
        <v>1893.8</v>
      </c>
    </row>
    <row r="16" spans="1:3" x14ac:dyDescent="0.25">
      <c r="A16" s="216"/>
      <c r="B16" s="406" t="s">
        <v>2098</v>
      </c>
      <c r="C16" s="208">
        <v>1893.8</v>
      </c>
    </row>
    <row r="17" spans="1:3" s="225" customFormat="1" ht="12.75" x14ac:dyDescent="0.2">
      <c r="A17" s="73">
        <v>7</v>
      </c>
      <c r="B17" s="405" t="s">
        <v>2165</v>
      </c>
      <c r="C17" s="208">
        <v>1600.3</v>
      </c>
    </row>
    <row r="18" spans="1:3" x14ac:dyDescent="0.25">
      <c r="A18" s="216"/>
      <c r="B18" s="406" t="s">
        <v>2099</v>
      </c>
      <c r="C18" s="208">
        <v>1600.3</v>
      </c>
    </row>
    <row r="19" spans="1:3" s="225" customFormat="1" ht="12.75" x14ac:dyDescent="0.2">
      <c r="A19" s="73">
        <v>8</v>
      </c>
      <c r="B19" s="405" t="s">
        <v>2171</v>
      </c>
      <c r="C19" s="208">
        <v>3677</v>
      </c>
    </row>
    <row r="20" spans="1:3" x14ac:dyDescent="0.25">
      <c r="A20" s="216"/>
      <c r="B20" s="406" t="s">
        <v>2100</v>
      </c>
      <c r="C20" s="208">
        <v>3636</v>
      </c>
    </row>
    <row r="21" spans="1:3" x14ac:dyDescent="0.25">
      <c r="A21" s="216"/>
      <c r="B21" s="406" t="s">
        <v>2174</v>
      </c>
      <c r="C21" s="208">
        <v>22.8</v>
      </c>
    </row>
    <row r="22" spans="1:3" x14ac:dyDescent="0.25">
      <c r="A22" s="216"/>
      <c r="B22" s="406" t="s">
        <v>2175</v>
      </c>
      <c r="C22" s="208">
        <v>18.2</v>
      </c>
    </row>
    <row r="23" spans="1:3" s="225" customFormat="1" ht="12.75" x14ac:dyDescent="0.2">
      <c r="A23" s="73">
        <v>9</v>
      </c>
      <c r="B23" s="405" t="s">
        <v>2101</v>
      </c>
      <c r="C23" s="208">
        <v>2706.6</v>
      </c>
    </row>
    <row r="24" spans="1:3" s="225" customFormat="1" ht="12.75" x14ac:dyDescent="0.2">
      <c r="A24" s="73">
        <v>10</v>
      </c>
      <c r="B24" s="406" t="s">
        <v>2909</v>
      </c>
      <c r="C24" s="208">
        <v>2984.5</v>
      </c>
    </row>
    <row r="25" spans="1:3" s="225" customFormat="1" ht="12.75" x14ac:dyDescent="0.2">
      <c r="A25" s="73">
        <v>11</v>
      </c>
      <c r="B25" s="405" t="s">
        <v>2103</v>
      </c>
      <c r="C25" s="208">
        <v>2985</v>
      </c>
    </row>
    <row r="26" spans="1:3" s="225" customFormat="1" ht="12.75" x14ac:dyDescent="0.2">
      <c r="A26" s="73">
        <v>12</v>
      </c>
      <c r="B26" s="405" t="s">
        <v>2176</v>
      </c>
      <c r="C26" s="208">
        <v>3142.7</v>
      </c>
    </row>
    <row r="27" spans="1:3" x14ac:dyDescent="0.25">
      <c r="A27" s="216"/>
      <c r="B27" s="406" t="s">
        <v>2104</v>
      </c>
      <c r="C27" s="208">
        <v>3142.7</v>
      </c>
    </row>
    <row r="28" spans="1:3" s="225" customFormat="1" ht="12.75" x14ac:dyDescent="0.2">
      <c r="A28" s="73">
        <v>13</v>
      </c>
      <c r="B28" s="405" t="s">
        <v>2187</v>
      </c>
      <c r="C28" s="208">
        <v>2074.3000000000002</v>
      </c>
    </row>
    <row r="29" spans="1:3" x14ac:dyDescent="0.25">
      <c r="A29" s="216"/>
      <c r="B29" s="406" t="s">
        <v>2105</v>
      </c>
      <c r="C29" s="208">
        <v>2074.3000000000002</v>
      </c>
    </row>
    <row r="30" spans="1:3" s="225" customFormat="1" ht="12.75" x14ac:dyDescent="0.2">
      <c r="A30" s="73">
        <v>14</v>
      </c>
      <c r="B30" s="405" t="s">
        <v>2196</v>
      </c>
      <c r="C30" s="208">
        <v>1464.9</v>
      </c>
    </row>
    <row r="31" spans="1:3" x14ac:dyDescent="0.25">
      <c r="A31" s="216"/>
      <c r="B31" s="406" t="s">
        <v>2106</v>
      </c>
      <c r="C31" s="208">
        <v>1464.9</v>
      </c>
    </row>
    <row r="32" spans="1:3" s="225" customFormat="1" ht="12.75" x14ac:dyDescent="0.2">
      <c r="A32" s="73">
        <v>15</v>
      </c>
      <c r="B32" s="405" t="s">
        <v>2209</v>
      </c>
      <c r="C32" s="208">
        <v>953.4</v>
      </c>
    </row>
    <row r="33" spans="1:3" x14ac:dyDescent="0.25">
      <c r="A33" s="216"/>
      <c r="B33" s="406" t="s">
        <v>2107</v>
      </c>
      <c r="C33" s="208">
        <v>953.4</v>
      </c>
    </row>
    <row r="34" spans="1:3" s="225" customFormat="1" ht="12.75" x14ac:dyDescent="0.2">
      <c r="A34" s="73">
        <v>16</v>
      </c>
      <c r="B34" s="405" t="s">
        <v>2216</v>
      </c>
      <c r="C34" s="208">
        <v>916.3</v>
      </c>
    </row>
    <row r="35" spans="1:3" x14ac:dyDescent="0.25">
      <c r="A35" s="216"/>
      <c r="B35" s="406" t="s">
        <v>2108</v>
      </c>
      <c r="C35" s="208">
        <v>916.3</v>
      </c>
    </row>
    <row r="36" spans="1:3" s="225" customFormat="1" ht="12.75" x14ac:dyDescent="0.2">
      <c r="A36" s="73">
        <v>17</v>
      </c>
      <c r="B36" s="405" t="s">
        <v>2224</v>
      </c>
      <c r="C36" s="208">
        <v>1862</v>
      </c>
    </row>
    <row r="37" spans="1:3" x14ac:dyDescent="0.25">
      <c r="A37" s="216"/>
      <c r="B37" s="406" t="s">
        <v>2109</v>
      </c>
      <c r="C37" s="208">
        <v>1862</v>
      </c>
    </row>
    <row r="38" spans="1:3" s="225" customFormat="1" ht="12.75" x14ac:dyDescent="0.2">
      <c r="A38" s="73">
        <v>18</v>
      </c>
      <c r="B38" s="405" t="s">
        <v>2232</v>
      </c>
      <c r="C38" s="208">
        <v>1431.5</v>
      </c>
    </row>
    <row r="39" spans="1:3" x14ac:dyDescent="0.25">
      <c r="A39" s="216"/>
      <c r="B39" s="406" t="s">
        <v>2110</v>
      </c>
      <c r="C39" s="208">
        <v>1431.5</v>
      </c>
    </row>
    <row r="40" spans="1:3" s="225" customFormat="1" ht="12.75" x14ac:dyDescent="0.2">
      <c r="A40" s="73">
        <v>19</v>
      </c>
      <c r="B40" s="405" t="s">
        <v>2240</v>
      </c>
      <c r="C40" s="208">
        <v>935.8</v>
      </c>
    </row>
    <row r="41" spans="1:3" x14ac:dyDescent="0.25">
      <c r="A41" s="216"/>
      <c r="B41" s="406" t="s">
        <v>2111</v>
      </c>
      <c r="C41" s="208">
        <v>935.8</v>
      </c>
    </row>
    <row r="42" spans="1:3" s="225" customFormat="1" ht="12.75" x14ac:dyDescent="0.2">
      <c r="A42" s="73">
        <v>20</v>
      </c>
      <c r="B42" s="405" t="s">
        <v>2246</v>
      </c>
      <c r="C42" s="208">
        <v>1479.8</v>
      </c>
    </row>
    <row r="43" spans="1:3" x14ac:dyDescent="0.25">
      <c r="A43" s="216"/>
      <c r="B43" s="406" t="s">
        <v>2112</v>
      </c>
      <c r="C43" s="208">
        <v>1479.8</v>
      </c>
    </row>
    <row r="44" spans="1:3" s="225" customFormat="1" ht="12.75" x14ac:dyDescent="0.2">
      <c r="A44" s="73">
        <v>21</v>
      </c>
      <c r="B44" s="405" t="s">
        <v>2254</v>
      </c>
      <c r="C44" s="208">
        <v>1318.6</v>
      </c>
    </row>
    <row r="45" spans="1:3" x14ac:dyDescent="0.25">
      <c r="A45" s="216"/>
      <c r="B45" s="406" t="s">
        <v>2113</v>
      </c>
      <c r="C45" s="208">
        <v>1318.6</v>
      </c>
    </row>
    <row r="46" spans="1:3" s="225" customFormat="1" ht="12.75" x14ac:dyDescent="0.2">
      <c r="A46" s="73">
        <v>22</v>
      </c>
      <c r="B46" s="405" t="s">
        <v>2262</v>
      </c>
      <c r="C46" s="208">
        <v>924.3</v>
      </c>
    </row>
    <row r="47" spans="1:3" x14ac:dyDescent="0.25">
      <c r="A47" s="216"/>
      <c r="B47" s="406" t="s">
        <v>2114</v>
      </c>
      <c r="C47" s="208">
        <v>924.3</v>
      </c>
    </row>
    <row r="48" spans="1:3" s="225" customFormat="1" ht="12.75" x14ac:dyDescent="0.2">
      <c r="A48" s="73">
        <v>23</v>
      </c>
      <c r="B48" s="405" t="s">
        <v>2270</v>
      </c>
      <c r="C48" s="208">
        <v>1307.5999999999999</v>
      </c>
    </row>
    <row r="49" spans="1:3" x14ac:dyDescent="0.25">
      <c r="A49" s="216"/>
      <c r="B49" s="406" t="s">
        <v>2115</v>
      </c>
      <c r="C49" s="208">
        <v>1307.5999999999999</v>
      </c>
    </row>
    <row r="50" spans="1:3" s="225" customFormat="1" ht="12.75" x14ac:dyDescent="0.2">
      <c r="A50" s="73">
        <v>24</v>
      </c>
      <c r="B50" s="405" t="s">
        <v>2281</v>
      </c>
      <c r="C50" s="208">
        <v>1783.1</v>
      </c>
    </row>
    <row r="51" spans="1:3" x14ac:dyDescent="0.25">
      <c r="A51" s="216"/>
      <c r="B51" s="406" t="s">
        <v>2116</v>
      </c>
      <c r="C51" s="208">
        <v>1783.1</v>
      </c>
    </row>
    <row r="52" spans="1:3" s="225" customFormat="1" ht="12.75" x14ac:dyDescent="0.2">
      <c r="A52" s="73">
        <v>25</v>
      </c>
      <c r="B52" s="405" t="s">
        <v>2301</v>
      </c>
      <c r="C52" s="208">
        <v>1420.6</v>
      </c>
    </row>
    <row r="53" spans="1:3" x14ac:dyDescent="0.25">
      <c r="A53" s="216"/>
      <c r="B53" s="406" t="s">
        <v>2117</v>
      </c>
      <c r="C53" s="208">
        <v>1420.6</v>
      </c>
    </row>
    <row r="54" spans="1:3" s="225" customFormat="1" ht="12.75" x14ac:dyDescent="0.2">
      <c r="A54" s="73">
        <v>26</v>
      </c>
      <c r="B54" s="405" t="s">
        <v>2307</v>
      </c>
      <c r="C54" s="208">
        <v>2125</v>
      </c>
    </row>
    <row r="55" spans="1:3" x14ac:dyDescent="0.25">
      <c r="A55" s="216"/>
      <c r="B55" s="406" t="s">
        <v>2118</v>
      </c>
      <c r="C55" s="208">
        <v>1791.6</v>
      </c>
    </row>
    <row r="56" spans="1:3" x14ac:dyDescent="0.25">
      <c r="A56" s="216"/>
      <c r="B56" s="406" t="s">
        <v>2309</v>
      </c>
      <c r="C56" s="208">
        <v>63.5</v>
      </c>
    </row>
    <row r="57" spans="1:3" x14ac:dyDescent="0.25">
      <c r="A57" s="216"/>
      <c r="B57" s="406" t="s">
        <v>2310</v>
      </c>
      <c r="C57" s="208">
        <v>135.80000000000001</v>
      </c>
    </row>
    <row r="58" spans="1:3" x14ac:dyDescent="0.25">
      <c r="A58" s="216"/>
      <c r="B58" s="406" t="s">
        <v>2311</v>
      </c>
      <c r="C58" s="208">
        <v>69.3</v>
      </c>
    </row>
    <row r="59" spans="1:3" x14ac:dyDescent="0.25">
      <c r="A59" s="216"/>
      <c r="B59" s="406" t="s">
        <v>2313</v>
      </c>
      <c r="C59" s="208">
        <v>64.8</v>
      </c>
    </row>
    <row r="60" spans="1:3" s="225" customFormat="1" ht="12.75" x14ac:dyDescent="0.2">
      <c r="A60" s="73">
        <v>27</v>
      </c>
      <c r="B60" s="405" t="s">
        <v>2316</v>
      </c>
      <c r="C60" s="208">
        <v>1472.4</v>
      </c>
    </row>
    <row r="61" spans="1:3" x14ac:dyDescent="0.25">
      <c r="A61" s="216"/>
      <c r="B61" s="406" t="s">
        <v>2119</v>
      </c>
      <c r="C61" s="208">
        <v>1472.4</v>
      </c>
    </row>
    <row r="62" spans="1:3" s="225" customFormat="1" ht="12.75" x14ac:dyDescent="0.2">
      <c r="A62" s="73">
        <v>28</v>
      </c>
      <c r="B62" s="405" t="s">
        <v>2329</v>
      </c>
      <c r="C62" s="208">
        <v>1352.4</v>
      </c>
    </row>
    <row r="63" spans="1:3" x14ac:dyDescent="0.25">
      <c r="A63" s="216"/>
      <c r="B63" s="406" t="s">
        <v>2120</v>
      </c>
      <c r="C63" s="208">
        <v>1352.4</v>
      </c>
    </row>
    <row r="64" spans="1:3" s="225" customFormat="1" ht="12.75" x14ac:dyDescent="0.2">
      <c r="A64" s="73">
        <v>29</v>
      </c>
      <c r="B64" s="405" t="s">
        <v>2339</v>
      </c>
      <c r="C64" s="208">
        <v>1227.2</v>
      </c>
    </row>
    <row r="65" spans="1:3" x14ac:dyDescent="0.25">
      <c r="A65" s="216"/>
      <c r="B65" s="406" t="s">
        <v>2121</v>
      </c>
      <c r="C65" s="208">
        <v>1227.2</v>
      </c>
    </row>
    <row r="66" spans="1:3" s="225" customFormat="1" ht="12.75" x14ac:dyDescent="0.2">
      <c r="A66" s="73">
        <v>30</v>
      </c>
      <c r="B66" s="405" t="s">
        <v>2345</v>
      </c>
      <c r="C66" s="208">
        <v>915.6</v>
      </c>
    </row>
    <row r="67" spans="1:3" x14ac:dyDescent="0.25">
      <c r="A67" s="216"/>
      <c r="B67" s="406" t="s">
        <v>2122</v>
      </c>
      <c r="C67" s="208">
        <v>915.6</v>
      </c>
    </row>
    <row r="68" spans="1:3" s="225" customFormat="1" ht="12.75" x14ac:dyDescent="0.2">
      <c r="A68" s="73">
        <v>31</v>
      </c>
      <c r="B68" s="405" t="s">
        <v>2352</v>
      </c>
      <c r="C68" s="208">
        <v>1307</v>
      </c>
    </row>
    <row r="69" spans="1:3" x14ac:dyDescent="0.25">
      <c r="A69" s="216"/>
      <c r="B69" s="406" t="s">
        <v>2123</v>
      </c>
      <c r="C69" s="208">
        <v>1307</v>
      </c>
    </row>
    <row r="70" spans="1:3" s="225" customFormat="1" ht="12.75" x14ac:dyDescent="0.2">
      <c r="A70" s="73">
        <v>32</v>
      </c>
      <c r="B70" s="405" t="s">
        <v>2358</v>
      </c>
      <c r="C70" s="208">
        <v>3293.6</v>
      </c>
    </row>
    <row r="71" spans="1:3" x14ac:dyDescent="0.25">
      <c r="A71" s="216"/>
      <c r="B71" s="406" t="s">
        <v>2124</v>
      </c>
      <c r="C71" s="208">
        <v>3293.6</v>
      </c>
    </row>
    <row r="72" spans="1:3" s="225" customFormat="1" ht="12.75" x14ac:dyDescent="0.2">
      <c r="A72" s="73">
        <v>33</v>
      </c>
      <c r="B72" s="405" t="s">
        <v>2378</v>
      </c>
      <c r="C72" s="208">
        <v>2007.3</v>
      </c>
    </row>
    <row r="73" spans="1:3" x14ac:dyDescent="0.25">
      <c r="A73" s="216"/>
      <c r="B73" s="406" t="s">
        <v>2125</v>
      </c>
      <c r="C73" s="208">
        <v>2007.3</v>
      </c>
    </row>
    <row r="74" spans="1:3" s="225" customFormat="1" ht="12.75" x14ac:dyDescent="0.2">
      <c r="A74" s="73">
        <v>34</v>
      </c>
      <c r="B74" s="405" t="s">
        <v>2383</v>
      </c>
      <c r="C74" s="208">
        <v>907.6</v>
      </c>
    </row>
    <row r="75" spans="1:3" x14ac:dyDescent="0.25">
      <c r="A75" s="216"/>
      <c r="B75" s="406" t="s">
        <v>2126</v>
      </c>
      <c r="C75" s="208">
        <v>907.6</v>
      </c>
    </row>
    <row r="76" spans="1:3" s="225" customFormat="1" ht="12.75" x14ac:dyDescent="0.2">
      <c r="A76" s="73">
        <v>35</v>
      </c>
      <c r="B76" s="405" t="s">
        <v>2391</v>
      </c>
      <c r="C76" s="208">
        <v>1540.3</v>
      </c>
    </row>
    <row r="77" spans="1:3" x14ac:dyDescent="0.25">
      <c r="A77" s="216"/>
      <c r="B77" s="406" t="s">
        <v>2127</v>
      </c>
      <c r="C77" s="208">
        <v>1540.3</v>
      </c>
    </row>
    <row r="78" spans="1:3" s="225" customFormat="1" ht="12.75" x14ac:dyDescent="0.2">
      <c r="A78" s="73">
        <v>36</v>
      </c>
      <c r="B78" s="405" t="s">
        <v>2397</v>
      </c>
      <c r="C78" s="208">
        <v>1061.8</v>
      </c>
    </row>
    <row r="79" spans="1:3" x14ac:dyDescent="0.25">
      <c r="A79" s="216"/>
      <c r="B79" s="406" t="s">
        <v>2128</v>
      </c>
      <c r="C79" s="208">
        <v>1061.8</v>
      </c>
    </row>
    <row r="80" spans="1:3" s="225" customFormat="1" ht="12.75" x14ac:dyDescent="0.2">
      <c r="A80" s="73">
        <v>37</v>
      </c>
      <c r="B80" s="405" t="s">
        <v>2404</v>
      </c>
      <c r="C80" s="208">
        <v>1013.4</v>
      </c>
    </row>
    <row r="81" spans="1:3" x14ac:dyDescent="0.25">
      <c r="A81" s="216"/>
      <c r="B81" s="406" t="s">
        <v>2129</v>
      </c>
      <c r="C81" s="208">
        <v>1013.4</v>
      </c>
    </row>
    <row r="82" spans="1:3" s="225" customFormat="1" ht="12.75" x14ac:dyDescent="0.2">
      <c r="A82" s="73">
        <v>38</v>
      </c>
      <c r="B82" s="405" t="s">
        <v>2412</v>
      </c>
      <c r="C82" s="208">
        <v>911.3</v>
      </c>
    </row>
    <row r="83" spans="1:3" x14ac:dyDescent="0.25">
      <c r="A83" s="216"/>
      <c r="B83" s="406" t="s">
        <v>2130</v>
      </c>
      <c r="C83" s="208">
        <v>911.3</v>
      </c>
    </row>
    <row r="84" spans="1:3" s="225" customFormat="1" ht="12.75" x14ac:dyDescent="0.2">
      <c r="A84" s="73">
        <v>39</v>
      </c>
      <c r="B84" s="405" t="s">
        <v>2417</v>
      </c>
      <c r="C84" s="208">
        <v>1511.6</v>
      </c>
    </row>
    <row r="85" spans="1:3" x14ac:dyDescent="0.25">
      <c r="A85" s="216"/>
      <c r="B85" s="406" t="s">
        <v>2131</v>
      </c>
      <c r="C85" s="208">
        <v>1439</v>
      </c>
    </row>
    <row r="86" spans="1:3" x14ac:dyDescent="0.25">
      <c r="A86" s="216"/>
      <c r="B86" s="406" t="s">
        <v>2420</v>
      </c>
      <c r="C86" s="208">
        <v>32.1</v>
      </c>
    </row>
    <row r="87" spans="1:3" x14ac:dyDescent="0.25">
      <c r="A87" s="216"/>
      <c r="B87" s="406" t="s">
        <v>2426</v>
      </c>
      <c r="C87" s="208">
        <v>40.5</v>
      </c>
    </row>
    <row r="88" spans="1:3" s="225" customFormat="1" ht="12.75" x14ac:dyDescent="0.2">
      <c r="A88" s="73">
        <v>40</v>
      </c>
      <c r="B88" s="405" t="s">
        <v>2428</v>
      </c>
      <c r="C88" s="208">
        <v>1972.2</v>
      </c>
    </row>
    <row r="89" spans="1:3" x14ac:dyDescent="0.25">
      <c r="A89" s="216"/>
      <c r="B89" s="406" t="s">
        <v>2132</v>
      </c>
      <c r="C89" s="208">
        <v>1972.2</v>
      </c>
    </row>
    <row r="90" spans="1:3" s="225" customFormat="1" ht="12.75" x14ac:dyDescent="0.2">
      <c r="A90" s="73">
        <v>41</v>
      </c>
      <c r="B90" s="405" t="s">
        <v>324</v>
      </c>
      <c r="C90" s="208">
        <v>629.9</v>
      </c>
    </row>
    <row r="91" spans="1:3" s="225" customFormat="1" ht="12.75" x14ac:dyDescent="0.2">
      <c r="A91" s="73">
        <v>42</v>
      </c>
      <c r="B91" s="405" t="s">
        <v>2133</v>
      </c>
      <c r="C91" s="208">
        <v>1440.8</v>
      </c>
    </row>
    <row r="92" spans="1:3" s="225" customFormat="1" ht="12.75" x14ac:dyDescent="0.2">
      <c r="A92" s="73">
        <v>43</v>
      </c>
      <c r="B92" s="405" t="s">
        <v>2444</v>
      </c>
      <c r="C92" s="208">
        <v>1152.8</v>
      </c>
    </row>
    <row r="93" spans="1:3" x14ac:dyDescent="0.25">
      <c r="A93" s="216"/>
      <c r="B93" s="406" t="s">
        <v>2134</v>
      </c>
      <c r="C93" s="208">
        <v>1152.8</v>
      </c>
    </row>
    <row r="94" spans="1:3" s="225" customFormat="1" ht="12.75" x14ac:dyDescent="0.2">
      <c r="A94" s="73">
        <v>44</v>
      </c>
      <c r="B94" s="405" t="s">
        <v>2452</v>
      </c>
      <c r="C94" s="208">
        <v>1144.9000000000001</v>
      </c>
    </row>
    <row r="95" spans="1:3" x14ac:dyDescent="0.25">
      <c r="A95" s="216"/>
      <c r="B95" s="406" t="s">
        <v>2135</v>
      </c>
      <c r="C95" s="208">
        <v>1144.9000000000001</v>
      </c>
    </row>
    <row r="96" spans="1:3" s="225" customFormat="1" ht="12.75" x14ac:dyDescent="0.2">
      <c r="A96" s="73">
        <v>45</v>
      </c>
      <c r="B96" s="405" t="s">
        <v>2457</v>
      </c>
      <c r="C96" s="208">
        <v>1148.4000000000001</v>
      </c>
    </row>
    <row r="97" spans="1:3" x14ac:dyDescent="0.25">
      <c r="A97" s="216"/>
      <c r="B97" s="406" t="s">
        <v>2136</v>
      </c>
      <c r="C97" s="208">
        <v>1148.4000000000001</v>
      </c>
    </row>
    <row r="98" spans="1:3" s="225" customFormat="1" ht="12.75" x14ac:dyDescent="0.2">
      <c r="A98" s="73">
        <v>46</v>
      </c>
      <c r="B98" s="405" t="s">
        <v>2463</v>
      </c>
      <c r="C98" s="208">
        <v>1303.3</v>
      </c>
    </row>
    <row r="99" spans="1:3" x14ac:dyDescent="0.25">
      <c r="A99" s="216"/>
      <c r="B99" s="406" t="s">
        <v>2137</v>
      </c>
      <c r="C99" s="208">
        <v>1303.3</v>
      </c>
    </row>
    <row r="100" spans="1:3" s="225" customFormat="1" ht="12.75" x14ac:dyDescent="0.2">
      <c r="A100" s="73">
        <v>47</v>
      </c>
      <c r="B100" s="405" t="s">
        <v>2470</v>
      </c>
      <c r="C100" s="208">
        <v>923.8</v>
      </c>
    </row>
    <row r="101" spans="1:3" x14ac:dyDescent="0.25">
      <c r="A101" s="216"/>
      <c r="B101" s="406" t="s">
        <v>2138</v>
      </c>
      <c r="C101" s="208">
        <v>923.8</v>
      </c>
    </row>
    <row r="102" spans="1:3" s="225" customFormat="1" ht="12.75" x14ac:dyDescent="0.2">
      <c r="A102" s="73">
        <v>48</v>
      </c>
      <c r="B102" s="405" t="s">
        <v>2474</v>
      </c>
      <c r="C102" s="208">
        <v>2995.9</v>
      </c>
    </row>
    <row r="103" spans="1:3" x14ac:dyDescent="0.25">
      <c r="A103" s="216"/>
      <c r="B103" s="406" t="s">
        <v>2139</v>
      </c>
      <c r="C103" s="208">
        <v>2995.9</v>
      </c>
    </row>
    <row r="104" spans="1:3" s="225" customFormat="1" ht="12.75" x14ac:dyDescent="0.2">
      <c r="A104" s="216"/>
      <c r="B104" s="216" t="s">
        <v>339</v>
      </c>
      <c r="C104" s="37">
        <f>C8+C9+C11+C12+C14+C15+C17+C19+C23+C24+C25+C26+C28+C30+C32+C34+C36+C38+C40+C42+C44+C46+C48+C50+C52+C54+C60+C62+C64+C66+C68+C70+C72+C74+C76+C78+C80+C82+C84+C88+C90+C91+C92+C94+C96+C98+C100+C102</f>
        <v>109792.70000000004</v>
      </c>
    </row>
  </sheetData>
  <mergeCells count="1">
    <mergeCell ref="A3:C4"/>
  </mergeCells>
  <phoneticPr fontId="0" type="noConversion"/>
  <pageMargins left="0.70866141732283472" right="0.23622047244094491" top="0.39370078740157483" bottom="0.39370078740157483" header="0.19685039370078741"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workbookViewId="0">
      <selection activeCell="F4" sqref="F4"/>
    </sheetView>
  </sheetViews>
  <sheetFormatPr defaultColWidth="9.140625" defaultRowHeight="12.75" x14ac:dyDescent="0.2"/>
  <cols>
    <col min="1" max="1" width="6.42578125" style="180" customWidth="1"/>
    <col min="2" max="2" width="27.140625" style="180" customWidth="1"/>
    <col min="3" max="3" width="14.5703125" style="181" customWidth="1"/>
    <col min="4" max="4" width="22.28515625" style="181" customWidth="1"/>
    <col min="5" max="5" width="21.28515625" style="181" customWidth="1"/>
    <col min="6" max="16384" width="9.140625" style="181"/>
  </cols>
  <sheetData>
    <row r="1" spans="1:5" x14ac:dyDescent="0.2">
      <c r="E1" s="165" t="s">
        <v>1356</v>
      </c>
    </row>
    <row r="2" spans="1:5" x14ac:dyDescent="0.2">
      <c r="E2" s="165" t="s">
        <v>2913</v>
      </c>
    </row>
    <row r="3" spans="1:5" x14ac:dyDescent="0.2">
      <c r="E3" s="182"/>
    </row>
    <row r="4" spans="1:5" s="183" customFormat="1" ht="65.25" customHeight="1" x14ac:dyDescent="0.2">
      <c r="A4" s="528" t="s">
        <v>2925</v>
      </c>
      <c r="B4" s="528"/>
      <c r="C4" s="528"/>
      <c r="D4" s="528"/>
      <c r="E4" s="528"/>
    </row>
    <row r="5" spans="1:5" s="183" customFormat="1" x14ac:dyDescent="0.2">
      <c r="A5" s="184"/>
      <c r="B5" s="184"/>
      <c r="C5" s="184"/>
      <c r="D5" s="184"/>
      <c r="E5" s="184"/>
    </row>
    <row r="6" spans="1:5" s="185" customFormat="1" x14ac:dyDescent="0.2">
      <c r="A6" s="529" t="s">
        <v>188</v>
      </c>
      <c r="B6" s="529" t="s">
        <v>2094</v>
      </c>
      <c r="C6" s="529" t="s">
        <v>2908</v>
      </c>
      <c r="D6" s="531" t="s">
        <v>2923</v>
      </c>
      <c r="E6" s="532"/>
    </row>
    <row r="7" spans="1:5" s="185" customFormat="1" ht="69" customHeight="1" x14ac:dyDescent="0.2">
      <c r="A7" s="529"/>
      <c r="B7" s="530"/>
      <c r="C7" s="529"/>
      <c r="D7" s="186" t="s">
        <v>1332</v>
      </c>
      <c r="E7" s="312" t="s">
        <v>2924</v>
      </c>
    </row>
    <row r="8" spans="1:5" s="185" customFormat="1" ht="15.6" customHeight="1" x14ac:dyDescent="0.2">
      <c r="A8" s="312">
        <v>1</v>
      </c>
      <c r="B8" s="312">
        <v>2</v>
      </c>
      <c r="C8" s="312">
        <v>3</v>
      </c>
      <c r="D8" s="417">
        <v>4</v>
      </c>
      <c r="E8" s="312">
        <v>5</v>
      </c>
    </row>
    <row r="9" spans="1:5" s="190" customFormat="1" x14ac:dyDescent="0.25">
      <c r="A9" s="59">
        <v>1</v>
      </c>
      <c r="B9" s="188" t="s">
        <v>2144</v>
      </c>
      <c r="C9" s="189">
        <f t="shared" ref="C9:C55" si="0">D9+E9</f>
        <v>71122.7</v>
      </c>
      <c r="D9" s="189">
        <v>43313.4</v>
      </c>
      <c r="E9" s="189">
        <v>27809.3</v>
      </c>
    </row>
    <row r="10" spans="1:5" s="190" customFormat="1" x14ac:dyDescent="0.25">
      <c r="A10" s="59">
        <v>2</v>
      </c>
      <c r="B10" s="188" t="s">
        <v>2095</v>
      </c>
      <c r="C10" s="189">
        <f t="shared" si="0"/>
        <v>3331.7999999999997</v>
      </c>
      <c r="D10" s="189">
        <v>2221.1999999999998</v>
      </c>
      <c r="E10" s="189">
        <v>1110.5999999999999</v>
      </c>
    </row>
    <row r="11" spans="1:5" s="190" customFormat="1" x14ac:dyDescent="0.25">
      <c r="A11" s="59">
        <v>3</v>
      </c>
      <c r="B11" s="188" t="s">
        <v>1333</v>
      </c>
      <c r="C11" s="189">
        <f t="shared" si="0"/>
        <v>4442.3999999999996</v>
      </c>
      <c r="D11" s="189">
        <v>3331.8</v>
      </c>
      <c r="E11" s="189">
        <v>1110.5999999999999</v>
      </c>
    </row>
    <row r="12" spans="1:5" s="193" customFormat="1" x14ac:dyDescent="0.25">
      <c r="A12" s="416">
        <v>4</v>
      </c>
      <c r="B12" s="192" t="s">
        <v>2096</v>
      </c>
      <c r="C12" s="189">
        <f t="shared" si="0"/>
        <v>3331.7999999999997</v>
      </c>
      <c r="D12" s="189">
        <v>2221.1999999999998</v>
      </c>
      <c r="E12" s="189">
        <v>1110.5999999999999</v>
      </c>
    </row>
    <row r="13" spans="1:5" s="190" customFormat="1" x14ac:dyDescent="0.25">
      <c r="A13" s="59">
        <v>5</v>
      </c>
      <c r="B13" s="188" t="s">
        <v>1334</v>
      </c>
      <c r="C13" s="189">
        <f t="shared" si="0"/>
        <v>3331.7999999999997</v>
      </c>
      <c r="D13" s="189">
        <v>2221.1999999999998</v>
      </c>
      <c r="E13" s="189">
        <v>1110.5999999999999</v>
      </c>
    </row>
    <row r="14" spans="1:5" s="190" customFormat="1" x14ac:dyDescent="0.25">
      <c r="A14" s="59">
        <v>6</v>
      </c>
      <c r="B14" s="188" t="s">
        <v>2098</v>
      </c>
      <c r="C14" s="189">
        <f t="shared" si="0"/>
        <v>9440.1</v>
      </c>
      <c r="D14" s="189">
        <v>7774.2</v>
      </c>
      <c r="E14" s="189">
        <v>1665.9</v>
      </c>
    </row>
    <row r="15" spans="1:5" s="190" customFormat="1" x14ac:dyDescent="0.25">
      <c r="A15" s="59">
        <v>7</v>
      </c>
      <c r="B15" s="188" t="s">
        <v>2099</v>
      </c>
      <c r="C15" s="189">
        <f t="shared" si="0"/>
        <v>4442.3999999999996</v>
      </c>
      <c r="D15" s="189">
        <v>3331.8</v>
      </c>
      <c r="E15" s="189">
        <v>1110.5999999999999</v>
      </c>
    </row>
    <row r="16" spans="1:5" s="190" customFormat="1" x14ac:dyDescent="0.25">
      <c r="A16" s="59">
        <v>8</v>
      </c>
      <c r="B16" s="188" t="s">
        <v>2100</v>
      </c>
      <c r="C16" s="189">
        <f t="shared" si="0"/>
        <v>5553</v>
      </c>
      <c r="D16" s="189">
        <v>4442.3999999999996</v>
      </c>
      <c r="E16" s="189">
        <v>1110.5999999999999</v>
      </c>
    </row>
    <row r="17" spans="1:5" s="190" customFormat="1" x14ac:dyDescent="0.25">
      <c r="A17" s="59">
        <v>9</v>
      </c>
      <c r="B17" s="188" t="s">
        <v>2101</v>
      </c>
      <c r="C17" s="189">
        <f t="shared" si="0"/>
        <v>9995.4</v>
      </c>
      <c r="D17" s="189">
        <v>8884.7999999999993</v>
      </c>
      <c r="E17" s="189">
        <v>1110.5999999999999</v>
      </c>
    </row>
    <row r="18" spans="1:5" s="190" customFormat="1" x14ac:dyDescent="0.25">
      <c r="A18" s="59">
        <v>10</v>
      </c>
      <c r="B18" s="188" t="s">
        <v>2909</v>
      </c>
      <c r="C18" s="189">
        <f t="shared" si="0"/>
        <v>7218.9</v>
      </c>
      <c r="D18" s="189">
        <v>5553</v>
      </c>
      <c r="E18" s="189">
        <v>1665.9</v>
      </c>
    </row>
    <row r="19" spans="1:5" s="190" customFormat="1" x14ac:dyDescent="0.25">
      <c r="A19" s="59">
        <v>11</v>
      </c>
      <c r="B19" s="188" t="s">
        <v>2103</v>
      </c>
      <c r="C19" s="189">
        <f t="shared" si="0"/>
        <v>3331.7999999999997</v>
      </c>
      <c r="D19" s="189">
        <v>1110.5999999999999</v>
      </c>
      <c r="E19" s="189">
        <v>2221.1999999999998</v>
      </c>
    </row>
    <row r="20" spans="1:5" s="190" customFormat="1" x14ac:dyDescent="0.25">
      <c r="A20" s="59">
        <v>12</v>
      </c>
      <c r="B20" s="192" t="s">
        <v>1335</v>
      </c>
      <c r="C20" s="189">
        <f t="shared" si="0"/>
        <v>6663.5999999999995</v>
      </c>
      <c r="D20" s="189">
        <v>4442.3999999999996</v>
      </c>
      <c r="E20" s="189">
        <v>2221.1999999999998</v>
      </c>
    </row>
    <row r="21" spans="1:5" s="190" customFormat="1" x14ac:dyDescent="0.25">
      <c r="A21" s="59">
        <v>13</v>
      </c>
      <c r="B21" s="188" t="s">
        <v>1336</v>
      </c>
      <c r="C21" s="189">
        <f t="shared" si="0"/>
        <v>14437.8</v>
      </c>
      <c r="D21" s="189">
        <v>12216.6</v>
      </c>
      <c r="E21" s="189">
        <v>2221.1999999999998</v>
      </c>
    </row>
    <row r="22" spans="1:5" s="190" customFormat="1" x14ac:dyDescent="0.25">
      <c r="A22" s="59">
        <v>14</v>
      </c>
      <c r="B22" s="188" t="s">
        <v>2106</v>
      </c>
      <c r="C22" s="189">
        <f t="shared" si="0"/>
        <v>97732.800000000003</v>
      </c>
      <c r="D22" s="189">
        <v>96622.2</v>
      </c>
      <c r="E22" s="189">
        <v>1110.5999999999999</v>
      </c>
    </row>
    <row r="23" spans="1:5" s="190" customFormat="1" x14ac:dyDescent="0.25">
      <c r="A23" s="59">
        <v>15</v>
      </c>
      <c r="B23" s="188" t="s">
        <v>1337</v>
      </c>
      <c r="C23" s="189">
        <f t="shared" si="0"/>
        <v>8884.7999999999993</v>
      </c>
      <c r="D23" s="189">
        <v>7774.2</v>
      </c>
      <c r="E23" s="189">
        <v>1110.5999999999999</v>
      </c>
    </row>
    <row r="24" spans="1:5" s="190" customFormat="1" x14ac:dyDescent="0.25">
      <c r="A24" s="59">
        <v>16</v>
      </c>
      <c r="B24" s="192" t="s">
        <v>1338</v>
      </c>
      <c r="C24" s="189">
        <f t="shared" si="0"/>
        <v>5553</v>
      </c>
      <c r="D24" s="189">
        <v>4442.3999999999996</v>
      </c>
      <c r="E24" s="189">
        <v>1110.5999999999999</v>
      </c>
    </row>
    <row r="25" spans="1:5" s="190" customFormat="1" x14ac:dyDescent="0.25">
      <c r="A25" s="59">
        <v>17</v>
      </c>
      <c r="B25" s="188" t="s">
        <v>2109</v>
      </c>
      <c r="C25" s="189">
        <f t="shared" si="0"/>
        <v>4442.3999999999996</v>
      </c>
      <c r="D25" s="189">
        <v>3331.8</v>
      </c>
      <c r="E25" s="189">
        <v>1110.5999999999999</v>
      </c>
    </row>
    <row r="26" spans="1:5" s="190" customFormat="1" x14ac:dyDescent="0.25">
      <c r="A26" s="59">
        <v>18</v>
      </c>
      <c r="B26" s="188" t="s">
        <v>2110</v>
      </c>
      <c r="C26" s="189">
        <f t="shared" si="0"/>
        <v>3887.1</v>
      </c>
      <c r="D26" s="189">
        <v>2221.1999999999998</v>
      </c>
      <c r="E26" s="189">
        <v>1665.9</v>
      </c>
    </row>
    <row r="27" spans="1:5" s="190" customFormat="1" x14ac:dyDescent="0.25">
      <c r="A27" s="59">
        <v>19</v>
      </c>
      <c r="B27" s="192" t="s">
        <v>1339</v>
      </c>
      <c r="C27" s="189">
        <f t="shared" si="0"/>
        <v>8329.5</v>
      </c>
      <c r="D27" s="189">
        <v>7774.2</v>
      </c>
      <c r="E27" s="189">
        <v>555.29999999999995</v>
      </c>
    </row>
    <row r="28" spans="1:5" s="190" customFormat="1" x14ac:dyDescent="0.25">
      <c r="A28" s="59">
        <v>20</v>
      </c>
      <c r="B28" s="192" t="s">
        <v>1340</v>
      </c>
      <c r="C28" s="189">
        <f t="shared" si="0"/>
        <v>5553</v>
      </c>
      <c r="D28" s="189">
        <v>4442.3999999999996</v>
      </c>
      <c r="E28" s="189">
        <v>1110.5999999999999</v>
      </c>
    </row>
    <row r="29" spans="1:5" s="190" customFormat="1" x14ac:dyDescent="0.25">
      <c r="A29" s="59">
        <v>21</v>
      </c>
      <c r="B29" s="188" t="s">
        <v>1341</v>
      </c>
      <c r="C29" s="189">
        <f t="shared" si="0"/>
        <v>13327.2</v>
      </c>
      <c r="D29" s="189">
        <v>12216.6</v>
      </c>
      <c r="E29" s="189">
        <v>1110.5999999999999</v>
      </c>
    </row>
    <row r="30" spans="1:5" s="190" customFormat="1" x14ac:dyDescent="0.25">
      <c r="A30" s="59">
        <v>22</v>
      </c>
      <c r="B30" s="188" t="s">
        <v>1342</v>
      </c>
      <c r="C30" s="189">
        <f t="shared" si="0"/>
        <v>7218.9000000000005</v>
      </c>
      <c r="D30" s="189">
        <v>6663.6</v>
      </c>
      <c r="E30" s="189">
        <v>555.29999999999995</v>
      </c>
    </row>
    <row r="31" spans="1:5" s="190" customFormat="1" x14ac:dyDescent="0.25">
      <c r="A31" s="59">
        <v>23</v>
      </c>
      <c r="B31" s="188" t="s">
        <v>1343</v>
      </c>
      <c r="C31" s="189">
        <f t="shared" si="0"/>
        <v>11106</v>
      </c>
      <c r="D31" s="189">
        <v>9995.4</v>
      </c>
      <c r="E31" s="189">
        <v>1110.5999999999999</v>
      </c>
    </row>
    <row r="32" spans="1:5" s="190" customFormat="1" x14ac:dyDescent="0.25">
      <c r="A32" s="59">
        <v>24</v>
      </c>
      <c r="B32" s="192" t="s">
        <v>1344</v>
      </c>
      <c r="C32" s="189">
        <f t="shared" si="0"/>
        <v>11106</v>
      </c>
      <c r="D32" s="189">
        <v>9995.4</v>
      </c>
      <c r="E32" s="189">
        <v>1110.5999999999999</v>
      </c>
    </row>
    <row r="33" spans="1:5" s="190" customFormat="1" x14ac:dyDescent="0.25">
      <c r="A33" s="59">
        <v>25</v>
      </c>
      <c r="B33" s="192" t="s">
        <v>2117</v>
      </c>
      <c r="C33" s="189">
        <f t="shared" si="0"/>
        <v>2776.5</v>
      </c>
      <c r="D33" s="189">
        <v>1110.5999999999999</v>
      </c>
      <c r="E33" s="189">
        <v>1665.9</v>
      </c>
    </row>
    <row r="34" spans="1:5" s="190" customFormat="1" x14ac:dyDescent="0.25">
      <c r="A34" s="59">
        <v>26</v>
      </c>
      <c r="B34" s="188" t="s">
        <v>1345</v>
      </c>
      <c r="C34" s="189">
        <f t="shared" si="0"/>
        <v>4442.3999999999996</v>
      </c>
      <c r="D34" s="189">
        <v>3331.8</v>
      </c>
      <c r="E34" s="189">
        <v>1110.5999999999999</v>
      </c>
    </row>
    <row r="35" spans="1:5" s="190" customFormat="1" x14ac:dyDescent="0.25">
      <c r="A35" s="59">
        <v>27</v>
      </c>
      <c r="B35" s="188" t="s">
        <v>1346</v>
      </c>
      <c r="C35" s="189">
        <f t="shared" si="0"/>
        <v>5553</v>
      </c>
      <c r="D35" s="189">
        <v>4442.3999999999996</v>
      </c>
      <c r="E35" s="189">
        <v>1110.5999999999999</v>
      </c>
    </row>
    <row r="36" spans="1:5" s="190" customFormat="1" x14ac:dyDescent="0.25">
      <c r="A36" s="59">
        <v>28</v>
      </c>
      <c r="B36" s="192" t="s">
        <v>1347</v>
      </c>
      <c r="C36" s="189">
        <f t="shared" si="0"/>
        <v>6663.6</v>
      </c>
      <c r="D36" s="189">
        <v>5553</v>
      </c>
      <c r="E36" s="189">
        <v>1110.5999999999999</v>
      </c>
    </row>
    <row r="37" spans="1:5" s="190" customFormat="1" x14ac:dyDescent="0.25">
      <c r="A37" s="59">
        <v>29</v>
      </c>
      <c r="B37" s="192" t="s">
        <v>1348</v>
      </c>
      <c r="C37" s="189">
        <f t="shared" si="0"/>
        <v>7774.2000000000007</v>
      </c>
      <c r="D37" s="189">
        <v>6663.6</v>
      </c>
      <c r="E37" s="189">
        <v>1110.5999999999999</v>
      </c>
    </row>
    <row r="38" spans="1:5" s="190" customFormat="1" x14ac:dyDescent="0.25">
      <c r="A38" s="59">
        <v>30</v>
      </c>
      <c r="B38" s="192" t="s">
        <v>1349</v>
      </c>
      <c r="C38" s="189">
        <f t="shared" si="0"/>
        <v>6663.6</v>
      </c>
      <c r="D38" s="189">
        <v>5553</v>
      </c>
      <c r="E38" s="189">
        <v>1110.5999999999999</v>
      </c>
    </row>
    <row r="39" spans="1:5" s="190" customFormat="1" x14ac:dyDescent="0.25">
      <c r="A39" s="59">
        <v>31</v>
      </c>
      <c r="B39" s="192" t="s">
        <v>1350</v>
      </c>
      <c r="C39" s="189">
        <f t="shared" si="0"/>
        <v>6663.6</v>
      </c>
      <c r="D39" s="189">
        <v>5553</v>
      </c>
      <c r="E39" s="189">
        <v>1110.5999999999999</v>
      </c>
    </row>
    <row r="40" spans="1:5" s="190" customFormat="1" x14ac:dyDescent="0.25">
      <c r="A40" s="59">
        <v>32</v>
      </c>
      <c r="B40" s="192" t="s">
        <v>1351</v>
      </c>
      <c r="C40" s="189">
        <f t="shared" si="0"/>
        <v>16659</v>
      </c>
      <c r="D40" s="189">
        <v>15548.4</v>
      </c>
      <c r="E40" s="189">
        <v>1110.5999999999999</v>
      </c>
    </row>
    <row r="41" spans="1:5" s="190" customFormat="1" x14ac:dyDescent="0.25">
      <c r="A41" s="59">
        <v>33</v>
      </c>
      <c r="B41" s="192" t="s">
        <v>1352</v>
      </c>
      <c r="C41" s="189">
        <f t="shared" si="0"/>
        <v>7774.2000000000007</v>
      </c>
      <c r="D41" s="189">
        <v>6663.6</v>
      </c>
      <c r="E41" s="189">
        <v>1110.5999999999999</v>
      </c>
    </row>
    <row r="42" spans="1:5" s="190" customFormat="1" x14ac:dyDescent="0.25">
      <c r="A42" s="59">
        <v>34</v>
      </c>
      <c r="B42" s="192" t="s">
        <v>1353</v>
      </c>
      <c r="C42" s="189">
        <f t="shared" si="0"/>
        <v>3331.7999999999997</v>
      </c>
      <c r="D42" s="189">
        <v>2221.1999999999998</v>
      </c>
      <c r="E42" s="189">
        <v>1110.5999999999999</v>
      </c>
    </row>
    <row r="43" spans="1:5" s="190" customFormat="1" x14ac:dyDescent="0.25">
      <c r="A43" s="59">
        <v>35</v>
      </c>
      <c r="B43" s="192" t="s">
        <v>2127</v>
      </c>
      <c r="C43" s="189">
        <f t="shared" si="0"/>
        <v>5553</v>
      </c>
      <c r="D43" s="189">
        <v>4442.3999999999996</v>
      </c>
      <c r="E43" s="189">
        <v>1110.5999999999999</v>
      </c>
    </row>
    <row r="44" spans="1:5" s="190" customFormat="1" x14ac:dyDescent="0.25">
      <c r="A44" s="59">
        <v>36</v>
      </c>
      <c r="B44" s="192" t="s">
        <v>2128</v>
      </c>
      <c r="C44" s="189">
        <f t="shared" si="0"/>
        <v>2221.1999999999998</v>
      </c>
      <c r="D44" s="189">
        <v>1110.5999999999999</v>
      </c>
      <c r="E44" s="189">
        <v>1110.5999999999999</v>
      </c>
    </row>
    <row r="45" spans="1:5" s="190" customFormat="1" x14ac:dyDescent="0.25">
      <c r="A45" s="59">
        <v>37</v>
      </c>
      <c r="B45" s="192" t="s">
        <v>1354</v>
      </c>
      <c r="C45" s="189">
        <f t="shared" si="0"/>
        <v>3331.7999999999997</v>
      </c>
      <c r="D45" s="189">
        <v>2221.1999999999998</v>
      </c>
      <c r="E45" s="189">
        <v>1110.5999999999999</v>
      </c>
    </row>
    <row r="46" spans="1:5" s="190" customFormat="1" x14ac:dyDescent="0.25">
      <c r="A46" s="59">
        <v>38</v>
      </c>
      <c r="B46" s="192" t="s">
        <v>1355</v>
      </c>
      <c r="C46" s="189">
        <f t="shared" si="0"/>
        <v>4442.3999999999996</v>
      </c>
      <c r="D46" s="189">
        <v>3331.8</v>
      </c>
      <c r="E46" s="189">
        <v>1110.5999999999999</v>
      </c>
    </row>
    <row r="47" spans="1:5" s="190" customFormat="1" x14ac:dyDescent="0.25">
      <c r="A47" s="59">
        <v>39</v>
      </c>
      <c r="B47" s="192" t="s">
        <v>2131</v>
      </c>
      <c r="C47" s="189">
        <f t="shared" si="0"/>
        <v>6663.6</v>
      </c>
      <c r="D47" s="189">
        <v>5553</v>
      </c>
      <c r="E47" s="189">
        <v>1110.5999999999999</v>
      </c>
    </row>
    <row r="48" spans="1:5" s="190" customFormat="1" ht="13.5" customHeight="1" x14ac:dyDescent="0.25">
      <c r="A48" s="59">
        <v>40</v>
      </c>
      <c r="B48" s="188" t="s">
        <v>2132</v>
      </c>
      <c r="C48" s="189">
        <f t="shared" si="0"/>
        <v>6108.2999999999993</v>
      </c>
      <c r="D48" s="189">
        <v>4442.3999999999996</v>
      </c>
      <c r="E48" s="189">
        <v>1665.9</v>
      </c>
    </row>
    <row r="49" spans="1:5" s="193" customFormat="1" x14ac:dyDescent="0.25">
      <c r="A49" s="59">
        <v>41</v>
      </c>
      <c r="B49" s="192" t="s">
        <v>2133</v>
      </c>
      <c r="C49" s="189">
        <f t="shared" si="0"/>
        <v>8329.5</v>
      </c>
      <c r="D49" s="189">
        <v>6663.6</v>
      </c>
      <c r="E49" s="189">
        <v>1665.9</v>
      </c>
    </row>
    <row r="50" spans="1:5" s="190" customFormat="1" x14ac:dyDescent="0.25">
      <c r="A50" s="59">
        <v>42</v>
      </c>
      <c r="B50" s="188" t="s">
        <v>2134</v>
      </c>
      <c r="C50" s="189">
        <f t="shared" si="0"/>
        <v>2221.1999999999998</v>
      </c>
      <c r="D50" s="189">
        <v>1110.5999999999999</v>
      </c>
      <c r="E50" s="189">
        <v>1110.5999999999999</v>
      </c>
    </row>
    <row r="51" spans="1:5" s="190" customFormat="1" x14ac:dyDescent="0.25">
      <c r="A51" s="59">
        <v>43</v>
      </c>
      <c r="B51" s="188" t="s">
        <v>2135</v>
      </c>
      <c r="C51" s="189">
        <f t="shared" si="0"/>
        <v>2221.1999999999998</v>
      </c>
      <c r="D51" s="189">
        <v>1110.5999999999999</v>
      </c>
      <c r="E51" s="189">
        <v>1110.5999999999999</v>
      </c>
    </row>
    <row r="52" spans="1:5" s="190" customFormat="1" x14ac:dyDescent="0.25">
      <c r="A52" s="59">
        <v>44</v>
      </c>
      <c r="B52" s="188" t="s">
        <v>2136</v>
      </c>
      <c r="C52" s="189">
        <f t="shared" si="0"/>
        <v>3331.8</v>
      </c>
      <c r="D52" s="189">
        <v>3331.8</v>
      </c>
      <c r="E52" s="189">
        <v>0</v>
      </c>
    </row>
    <row r="53" spans="1:5" s="190" customFormat="1" x14ac:dyDescent="0.25">
      <c r="A53" s="59">
        <v>45</v>
      </c>
      <c r="B53" s="192" t="s">
        <v>2137</v>
      </c>
      <c r="C53" s="189">
        <f t="shared" si="0"/>
        <v>9440.1</v>
      </c>
      <c r="D53" s="189">
        <v>7774.2</v>
      </c>
      <c r="E53" s="189">
        <v>1665.9</v>
      </c>
    </row>
    <row r="54" spans="1:5" s="190" customFormat="1" x14ac:dyDescent="0.25">
      <c r="A54" s="59">
        <v>46</v>
      </c>
      <c r="B54" s="188" t="s">
        <v>2138</v>
      </c>
      <c r="C54" s="189">
        <f t="shared" si="0"/>
        <v>2221.1999999999998</v>
      </c>
      <c r="D54" s="189">
        <v>1110.5999999999999</v>
      </c>
      <c r="E54" s="189">
        <v>1110.5999999999999</v>
      </c>
    </row>
    <row r="55" spans="1:5" s="190" customFormat="1" x14ac:dyDescent="0.25">
      <c r="A55" s="59">
        <v>47</v>
      </c>
      <c r="B55" s="188" t="s">
        <v>2139</v>
      </c>
      <c r="C55" s="189">
        <f t="shared" si="0"/>
        <v>4442.3999999999996</v>
      </c>
      <c r="D55" s="189">
        <v>4442.3999999999996</v>
      </c>
      <c r="E55" s="189">
        <v>0</v>
      </c>
    </row>
    <row r="56" spans="1:5" s="190" customFormat="1" x14ac:dyDescent="0.25">
      <c r="A56" s="527" t="s">
        <v>339</v>
      </c>
      <c r="B56" s="527"/>
      <c r="C56" s="194">
        <f>SUM(C9:C55)</f>
        <v>452613.8</v>
      </c>
      <c r="D56" s="194">
        <f>SUM(D9:D55)</f>
        <v>369829.79999999993</v>
      </c>
      <c r="E56" s="194">
        <f>SUM(E9:E55)</f>
        <v>82784.000000000015</v>
      </c>
    </row>
    <row r="58" spans="1:5" s="195" customFormat="1" x14ac:dyDescent="0.2"/>
  </sheetData>
  <mergeCells count="6">
    <mergeCell ref="A56:B56"/>
    <mergeCell ref="A4:E4"/>
    <mergeCell ref="A6:A7"/>
    <mergeCell ref="B6:B7"/>
    <mergeCell ref="C6:C7"/>
    <mergeCell ref="D6:E6"/>
  </mergeCells>
  <phoneticPr fontId="0" type="noConversion"/>
  <pageMargins left="0.70866141732283472" right="0.23622047244094491" top="0.39370078740157483" bottom="0.39370078740157483" header="0.31496062992125984" footer="0.19685039370078741"/>
  <pageSetup paperSize="9" orientation="portrait" r:id="rId1"/>
  <headerFooter alignWithMargins="0">
    <oddFooter>&amp;L&amp;"Times New Roman,обычный"&amp;8 8753-12</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8" sqref="A8:C8"/>
    </sheetView>
  </sheetViews>
  <sheetFormatPr defaultColWidth="9.140625" defaultRowHeight="15" x14ac:dyDescent="0.25"/>
  <cols>
    <col min="1" max="1" width="7.140625" style="166" customWidth="1"/>
    <col min="2" max="2" width="49.28515625" style="166" customWidth="1"/>
    <col min="3" max="3" width="24.140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1358</v>
      </c>
    </row>
    <row r="2" spans="1:3" x14ac:dyDescent="0.25">
      <c r="A2" s="69"/>
      <c r="B2" s="69"/>
      <c r="C2" s="165" t="s">
        <v>2913</v>
      </c>
    </row>
    <row r="3" spans="1:3" x14ac:dyDescent="0.25">
      <c r="A3" s="69" t="s">
        <v>187</v>
      </c>
      <c r="B3" s="126"/>
      <c r="C3" s="165"/>
    </row>
    <row r="4" spans="1:3" x14ac:dyDescent="0.25">
      <c r="A4" s="69" t="s">
        <v>187</v>
      </c>
      <c r="B4" s="69"/>
      <c r="C4" s="69"/>
    </row>
    <row r="5" spans="1:3" ht="11.25" customHeight="1" x14ac:dyDescent="0.25">
      <c r="A5" s="524" t="s">
        <v>2596</v>
      </c>
      <c r="B5" s="524"/>
      <c r="C5" s="524"/>
    </row>
    <row r="6" spans="1:3" ht="82.5" customHeight="1" x14ac:dyDescent="0.25">
      <c r="A6" s="524"/>
      <c r="B6" s="524"/>
      <c r="C6" s="524"/>
    </row>
    <row r="7" spans="1:3" x14ac:dyDescent="0.25">
      <c r="A7" s="69" t="s">
        <v>187</v>
      </c>
      <c r="B7" s="69"/>
      <c r="C7" s="69"/>
    </row>
    <row r="8" spans="1:3" ht="27" customHeight="1" x14ac:dyDescent="0.25">
      <c r="A8" s="353" t="s">
        <v>2907</v>
      </c>
      <c r="B8" s="360" t="s">
        <v>2094</v>
      </c>
      <c r="C8" s="353" t="s">
        <v>2908</v>
      </c>
    </row>
    <row r="9" spans="1:3" x14ac:dyDescent="0.25">
      <c r="A9" s="167">
        <v>1</v>
      </c>
      <c r="B9" s="168" t="s">
        <v>2144</v>
      </c>
      <c r="C9" s="169">
        <v>30.7</v>
      </c>
    </row>
    <row r="10" spans="1:3" x14ac:dyDescent="0.25">
      <c r="A10" s="167">
        <v>2</v>
      </c>
      <c r="B10" s="168" t="s">
        <v>2095</v>
      </c>
      <c r="C10" s="169">
        <v>6.1</v>
      </c>
    </row>
    <row r="11" spans="1:3" x14ac:dyDescent="0.25">
      <c r="A11" s="167">
        <v>3</v>
      </c>
      <c r="B11" s="168" t="s">
        <v>2098</v>
      </c>
      <c r="C11" s="169">
        <v>18.399999999999999</v>
      </c>
    </row>
    <row r="12" spans="1:3" x14ac:dyDescent="0.25">
      <c r="A12" s="167">
        <v>4</v>
      </c>
      <c r="B12" s="168" t="s">
        <v>2105</v>
      </c>
      <c r="C12" s="169">
        <v>104.4</v>
      </c>
    </row>
    <row r="13" spans="1:3" s="225" customFormat="1" ht="12.75" x14ac:dyDescent="0.2">
      <c r="A13" s="177"/>
      <c r="B13" s="230" t="s">
        <v>339</v>
      </c>
      <c r="C13" s="231">
        <v>159.6</v>
      </c>
    </row>
  </sheetData>
  <mergeCells count="1">
    <mergeCell ref="A5:C6"/>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A6" sqref="A6:C6"/>
    </sheetView>
  </sheetViews>
  <sheetFormatPr defaultColWidth="9.140625" defaultRowHeight="15" x14ac:dyDescent="0.25"/>
  <cols>
    <col min="1" max="1" width="7.140625" style="166" customWidth="1"/>
    <col min="2" max="2" width="49.28515625" style="166" customWidth="1"/>
    <col min="3" max="3" width="21.5703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1357</v>
      </c>
    </row>
    <row r="2" spans="1:3" x14ac:dyDescent="0.25">
      <c r="A2" s="69" t="s">
        <v>187</v>
      </c>
      <c r="B2" s="69"/>
      <c r="C2" s="165" t="s">
        <v>2913</v>
      </c>
    </row>
    <row r="3" spans="1:3" ht="11.25" customHeight="1" x14ac:dyDescent="0.25">
      <c r="A3" s="524" t="s">
        <v>2597</v>
      </c>
      <c r="B3" s="524"/>
      <c r="C3" s="524"/>
    </row>
    <row r="4" spans="1:3" ht="82.5" customHeight="1" x14ac:dyDescent="0.25">
      <c r="A4" s="524"/>
      <c r="B4" s="524"/>
      <c r="C4" s="524"/>
    </row>
    <row r="5" spans="1:3" x14ac:dyDescent="0.25">
      <c r="A5" s="69" t="s">
        <v>187</v>
      </c>
      <c r="B5" s="69"/>
      <c r="C5" s="69"/>
    </row>
    <row r="6" spans="1:3" ht="27" customHeight="1" x14ac:dyDescent="0.25">
      <c r="A6" s="353" t="s">
        <v>2907</v>
      </c>
      <c r="B6" s="360" t="s">
        <v>2094</v>
      </c>
      <c r="C6" s="353" t="s">
        <v>2908</v>
      </c>
    </row>
    <row r="7" spans="1:3" x14ac:dyDescent="0.25">
      <c r="A7" s="167">
        <v>1</v>
      </c>
      <c r="B7" s="168" t="s">
        <v>2144</v>
      </c>
      <c r="C7" s="169">
        <v>6720.9</v>
      </c>
    </row>
    <row r="8" spans="1:3" x14ac:dyDescent="0.25">
      <c r="A8" s="167">
        <v>2</v>
      </c>
      <c r="B8" s="168" t="s">
        <v>2150</v>
      </c>
      <c r="C8" s="169">
        <v>419</v>
      </c>
    </row>
    <row r="9" spans="1:3" x14ac:dyDescent="0.25">
      <c r="A9" s="167">
        <v>3</v>
      </c>
      <c r="B9" s="168" t="s">
        <v>2103</v>
      </c>
      <c r="C9" s="169">
        <v>243.6</v>
      </c>
    </row>
    <row r="10" spans="1:3" x14ac:dyDescent="0.25">
      <c r="A10" s="167">
        <v>4</v>
      </c>
      <c r="B10" s="168" t="s">
        <v>2104</v>
      </c>
      <c r="C10" s="169">
        <v>194.9</v>
      </c>
    </row>
    <row r="11" spans="1:3" x14ac:dyDescent="0.25">
      <c r="A11" s="167">
        <v>5</v>
      </c>
      <c r="B11" s="168" t="s">
        <v>2105</v>
      </c>
      <c r="C11" s="169">
        <v>90.1</v>
      </c>
    </row>
    <row r="12" spans="1:3" x14ac:dyDescent="0.25">
      <c r="A12" s="167">
        <v>6</v>
      </c>
      <c r="B12" s="168" t="s">
        <v>2110</v>
      </c>
      <c r="C12" s="169">
        <v>87.7</v>
      </c>
    </row>
    <row r="13" spans="1:3" x14ac:dyDescent="0.25">
      <c r="A13" s="167">
        <v>7</v>
      </c>
      <c r="B13" s="168" t="s">
        <v>2113</v>
      </c>
      <c r="C13" s="169">
        <v>86.5</v>
      </c>
    </row>
    <row r="14" spans="1:3" x14ac:dyDescent="0.25">
      <c r="A14" s="167">
        <v>8</v>
      </c>
      <c r="B14" s="168" t="s">
        <v>2124</v>
      </c>
      <c r="C14" s="169">
        <v>583.4</v>
      </c>
    </row>
    <row r="15" spans="1:3" x14ac:dyDescent="0.25">
      <c r="A15" s="167">
        <v>9</v>
      </c>
      <c r="B15" s="168" t="s">
        <v>2132</v>
      </c>
      <c r="C15" s="169">
        <v>243.6</v>
      </c>
    </row>
    <row r="16" spans="1:3" x14ac:dyDescent="0.25">
      <c r="A16" s="167">
        <v>10</v>
      </c>
      <c r="B16" s="168" t="s">
        <v>324</v>
      </c>
      <c r="C16" s="169">
        <v>121.8</v>
      </c>
    </row>
    <row r="17" spans="1:3" s="225" customFormat="1" ht="12.75" x14ac:dyDescent="0.2">
      <c r="A17" s="177"/>
      <c r="B17" s="230" t="s">
        <v>339</v>
      </c>
      <c r="C17" s="231">
        <v>8791.5</v>
      </c>
    </row>
  </sheetData>
  <mergeCells count="1">
    <mergeCell ref="A3:C4"/>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7"/>
  <sheetViews>
    <sheetView workbookViewId="0">
      <selection activeCell="D5" sqref="D5"/>
    </sheetView>
  </sheetViews>
  <sheetFormatPr defaultColWidth="9.140625" defaultRowHeight="15" x14ac:dyDescent="0.25"/>
  <cols>
    <col min="1" max="1" width="7.140625" style="166" customWidth="1"/>
    <col min="2" max="2" width="49.28515625" style="166" customWidth="1"/>
    <col min="3" max="3" width="24.71093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A1" s="69"/>
      <c r="B1" s="69"/>
      <c r="C1" s="165" t="s">
        <v>1359</v>
      </c>
    </row>
    <row r="2" spans="1:3" x14ac:dyDescent="0.25">
      <c r="A2" s="69" t="s">
        <v>187</v>
      </c>
      <c r="B2" s="126"/>
      <c r="C2" s="165" t="s">
        <v>2913</v>
      </c>
    </row>
    <row r="3" spans="1:3" x14ac:dyDescent="0.25">
      <c r="A3" s="69" t="s">
        <v>187</v>
      </c>
      <c r="B3" s="69"/>
      <c r="C3" s="69"/>
    </row>
    <row r="4" spans="1:3" x14ac:dyDescent="0.25">
      <c r="A4" s="524" t="s">
        <v>2926</v>
      </c>
      <c r="B4" s="524"/>
      <c r="C4" s="524"/>
    </row>
    <row r="5" spans="1:3" ht="52.5" customHeight="1" x14ac:dyDescent="0.25">
      <c r="A5" s="524"/>
      <c r="B5" s="524"/>
      <c r="C5" s="524"/>
    </row>
    <row r="6" spans="1:3" x14ac:dyDescent="0.25">
      <c r="A6" s="69" t="s">
        <v>187</v>
      </c>
      <c r="B6" s="69"/>
      <c r="C6" s="69"/>
    </row>
    <row r="7" spans="1:3" ht="25.5" x14ac:dyDescent="0.25">
      <c r="A7" s="353" t="s">
        <v>2907</v>
      </c>
      <c r="B7" s="360" t="s">
        <v>2094</v>
      </c>
      <c r="C7" s="353" t="s">
        <v>2908</v>
      </c>
    </row>
    <row r="8" spans="1:3" x14ac:dyDescent="0.25">
      <c r="A8" s="280">
        <v>1</v>
      </c>
      <c r="B8" s="168" t="s">
        <v>2144</v>
      </c>
      <c r="C8" s="206">
        <v>953456.8</v>
      </c>
    </row>
    <row r="9" spans="1:3" x14ac:dyDescent="0.25">
      <c r="A9" s="280">
        <v>2</v>
      </c>
      <c r="B9" s="168" t="s">
        <v>2095</v>
      </c>
      <c r="C9" s="206">
        <v>33498.1</v>
      </c>
    </row>
    <row r="10" spans="1:3" x14ac:dyDescent="0.25">
      <c r="A10" s="280">
        <v>3</v>
      </c>
      <c r="B10" s="168" t="s">
        <v>2150</v>
      </c>
      <c r="C10" s="206">
        <v>153718.29999999999</v>
      </c>
    </row>
    <row r="11" spans="1:3" x14ac:dyDescent="0.25">
      <c r="A11" s="280">
        <v>4</v>
      </c>
      <c r="B11" s="168" t="s">
        <v>2096</v>
      </c>
      <c r="C11" s="206">
        <v>16790.3</v>
      </c>
    </row>
    <row r="12" spans="1:3" x14ac:dyDescent="0.25">
      <c r="A12" s="280">
        <v>5</v>
      </c>
      <c r="B12" s="168" t="s">
        <v>1334</v>
      </c>
      <c r="C12" s="206">
        <v>29961.599999999999</v>
      </c>
    </row>
    <row r="13" spans="1:3" x14ac:dyDescent="0.25">
      <c r="A13" s="280">
        <v>6</v>
      </c>
      <c r="B13" s="168" t="s">
        <v>2098</v>
      </c>
      <c r="C13" s="206">
        <v>66162</v>
      </c>
    </row>
    <row r="14" spans="1:3" x14ac:dyDescent="0.25">
      <c r="A14" s="280">
        <v>7</v>
      </c>
      <c r="B14" s="168" t="s">
        <v>2099</v>
      </c>
      <c r="C14" s="206">
        <v>39362.300000000003</v>
      </c>
    </row>
    <row r="15" spans="1:3" x14ac:dyDescent="0.25">
      <c r="A15" s="280">
        <v>8</v>
      </c>
      <c r="B15" s="168" t="s">
        <v>2100</v>
      </c>
      <c r="C15" s="206">
        <v>27580.1</v>
      </c>
    </row>
    <row r="16" spans="1:3" x14ac:dyDescent="0.25">
      <c r="A16" s="280">
        <v>9</v>
      </c>
      <c r="B16" s="168" t="s">
        <v>2101</v>
      </c>
      <c r="C16" s="206">
        <v>33618.6</v>
      </c>
    </row>
    <row r="17" spans="1:3" x14ac:dyDescent="0.25">
      <c r="A17" s="280">
        <v>10</v>
      </c>
      <c r="B17" s="168" t="s">
        <v>2909</v>
      </c>
      <c r="C17" s="206">
        <v>39600.9</v>
      </c>
    </row>
    <row r="18" spans="1:3" x14ac:dyDescent="0.25">
      <c r="A18" s="280">
        <v>11</v>
      </c>
      <c r="B18" s="168" t="s">
        <v>2103</v>
      </c>
      <c r="C18" s="206">
        <v>78038.100000000006</v>
      </c>
    </row>
    <row r="19" spans="1:3" x14ac:dyDescent="0.25">
      <c r="A19" s="280">
        <v>12</v>
      </c>
      <c r="B19" s="168" t="s">
        <v>2104</v>
      </c>
      <c r="C19" s="206">
        <v>111950.1</v>
      </c>
    </row>
    <row r="20" spans="1:3" x14ac:dyDescent="0.25">
      <c r="A20" s="280">
        <v>13</v>
      </c>
      <c r="B20" s="168" t="s">
        <v>2105</v>
      </c>
      <c r="C20" s="206">
        <v>54890</v>
      </c>
    </row>
    <row r="21" spans="1:3" x14ac:dyDescent="0.25">
      <c r="A21" s="280">
        <v>14</v>
      </c>
      <c r="B21" s="168" t="s">
        <v>2106</v>
      </c>
      <c r="C21" s="206">
        <v>13826.4</v>
      </c>
    </row>
    <row r="22" spans="1:3" x14ac:dyDescent="0.25">
      <c r="A22" s="280">
        <v>15</v>
      </c>
      <c r="B22" s="168" t="s">
        <v>2107</v>
      </c>
      <c r="C22" s="206">
        <v>14008.9</v>
      </c>
    </row>
    <row r="23" spans="1:3" x14ac:dyDescent="0.25">
      <c r="A23" s="280">
        <v>16</v>
      </c>
      <c r="B23" s="168" t="s">
        <v>2108</v>
      </c>
      <c r="C23" s="206">
        <v>6520.1</v>
      </c>
    </row>
    <row r="24" spans="1:3" x14ac:dyDescent="0.25">
      <c r="A24" s="280">
        <v>17</v>
      </c>
      <c r="B24" s="168" t="s">
        <v>2109</v>
      </c>
      <c r="C24" s="206">
        <v>41573.599999999999</v>
      </c>
    </row>
    <row r="25" spans="1:3" x14ac:dyDescent="0.25">
      <c r="A25" s="280">
        <v>18</v>
      </c>
      <c r="B25" s="168" t="s">
        <v>2110</v>
      </c>
      <c r="C25" s="206">
        <v>21876</v>
      </c>
    </row>
    <row r="26" spans="1:3" x14ac:dyDescent="0.25">
      <c r="A26" s="280">
        <v>19</v>
      </c>
      <c r="B26" s="168" t="s">
        <v>2111</v>
      </c>
      <c r="C26" s="206">
        <v>11968.7</v>
      </c>
    </row>
    <row r="27" spans="1:3" x14ac:dyDescent="0.25">
      <c r="A27" s="280">
        <v>20</v>
      </c>
      <c r="B27" s="168" t="s">
        <v>2112</v>
      </c>
      <c r="C27" s="206">
        <v>16207.2</v>
      </c>
    </row>
    <row r="28" spans="1:3" x14ac:dyDescent="0.25">
      <c r="A28" s="280">
        <v>21</v>
      </c>
      <c r="B28" s="168" t="s">
        <v>2113</v>
      </c>
      <c r="C28" s="206">
        <v>22262.9</v>
      </c>
    </row>
    <row r="29" spans="1:3" x14ac:dyDescent="0.25">
      <c r="A29" s="280">
        <v>22</v>
      </c>
      <c r="B29" s="168" t="s">
        <v>2114</v>
      </c>
      <c r="C29" s="206">
        <v>11453.6</v>
      </c>
    </row>
    <row r="30" spans="1:3" x14ac:dyDescent="0.25">
      <c r="A30" s="280">
        <v>23</v>
      </c>
      <c r="B30" s="168" t="s">
        <v>2115</v>
      </c>
      <c r="C30" s="206">
        <v>24876.1</v>
      </c>
    </row>
    <row r="31" spans="1:3" x14ac:dyDescent="0.25">
      <c r="A31" s="280">
        <v>24</v>
      </c>
      <c r="B31" s="168" t="s">
        <v>2116</v>
      </c>
      <c r="C31" s="206">
        <v>27818.400000000001</v>
      </c>
    </row>
    <row r="32" spans="1:3" x14ac:dyDescent="0.25">
      <c r="A32" s="280">
        <v>25</v>
      </c>
      <c r="B32" s="168" t="s">
        <v>2117</v>
      </c>
      <c r="C32" s="206">
        <v>38706.6</v>
      </c>
    </row>
    <row r="33" spans="1:3" x14ac:dyDescent="0.25">
      <c r="A33" s="280">
        <v>26</v>
      </c>
      <c r="B33" s="168" t="s">
        <v>2118</v>
      </c>
      <c r="C33" s="206">
        <v>30153</v>
      </c>
    </row>
    <row r="34" spans="1:3" x14ac:dyDescent="0.25">
      <c r="A34" s="280">
        <v>27</v>
      </c>
      <c r="B34" s="168" t="s">
        <v>2119</v>
      </c>
      <c r="C34" s="206">
        <v>30662.6</v>
      </c>
    </row>
    <row r="35" spans="1:3" x14ac:dyDescent="0.25">
      <c r="A35" s="280">
        <v>28</v>
      </c>
      <c r="B35" s="168" t="s">
        <v>2120</v>
      </c>
      <c r="C35" s="206">
        <v>41166.800000000003</v>
      </c>
    </row>
    <row r="36" spans="1:3" x14ac:dyDescent="0.25">
      <c r="A36" s="280">
        <v>29</v>
      </c>
      <c r="B36" s="168" t="s">
        <v>2121</v>
      </c>
      <c r="C36" s="206">
        <v>14933.8</v>
      </c>
    </row>
    <row r="37" spans="1:3" x14ac:dyDescent="0.25">
      <c r="A37" s="280">
        <v>30</v>
      </c>
      <c r="B37" s="168" t="s">
        <v>2122</v>
      </c>
      <c r="C37" s="206">
        <v>13210.3</v>
      </c>
    </row>
    <row r="38" spans="1:3" x14ac:dyDescent="0.25">
      <c r="A38" s="280">
        <v>31</v>
      </c>
      <c r="B38" s="168" t="s">
        <v>2123</v>
      </c>
      <c r="C38" s="206">
        <v>20626.599999999999</v>
      </c>
    </row>
    <row r="39" spans="1:3" x14ac:dyDescent="0.25">
      <c r="A39" s="280">
        <v>32</v>
      </c>
      <c r="B39" s="168" t="s">
        <v>2124</v>
      </c>
      <c r="C39" s="206">
        <v>89738.3</v>
      </c>
    </row>
    <row r="40" spans="1:3" x14ac:dyDescent="0.25">
      <c r="A40" s="280">
        <v>33</v>
      </c>
      <c r="B40" s="168" t="s">
        <v>2125</v>
      </c>
      <c r="C40" s="206">
        <v>30806.6</v>
      </c>
    </row>
    <row r="41" spans="1:3" x14ac:dyDescent="0.25">
      <c r="A41" s="280">
        <v>34</v>
      </c>
      <c r="B41" s="168" t="s">
        <v>2126</v>
      </c>
      <c r="C41" s="206">
        <v>8040.8</v>
      </c>
    </row>
    <row r="42" spans="1:3" x14ac:dyDescent="0.25">
      <c r="A42" s="280">
        <v>35</v>
      </c>
      <c r="B42" s="168" t="s">
        <v>2127</v>
      </c>
      <c r="C42" s="206">
        <v>14608.2</v>
      </c>
    </row>
    <row r="43" spans="1:3" x14ac:dyDescent="0.25">
      <c r="A43" s="280">
        <v>36</v>
      </c>
      <c r="B43" s="168" t="s">
        <v>2128</v>
      </c>
      <c r="C43" s="206">
        <v>11342.1</v>
      </c>
    </row>
    <row r="44" spans="1:3" x14ac:dyDescent="0.25">
      <c r="A44" s="280">
        <v>37</v>
      </c>
      <c r="B44" s="168" t="s">
        <v>2129</v>
      </c>
      <c r="C44" s="206">
        <v>14294.7</v>
      </c>
    </row>
    <row r="45" spans="1:3" x14ac:dyDescent="0.25">
      <c r="A45" s="280">
        <v>38</v>
      </c>
      <c r="B45" s="168" t="s">
        <v>2130</v>
      </c>
      <c r="C45" s="206">
        <v>8814.4</v>
      </c>
    </row>
    <row r="46" spans="1:3" x14ac:dyDescent="0.25">
      <c r="A46" s="280">
        <v>39</v>
      </c>
      <c r="B46" s="168" t="s">
        <v>2131</v>
      </c>
      <c r="C46" s="206">
        <v>32418.400000000001</v>
      </c>
    </row>
    <row r="47" spans="1:3" x14ac:dyDescent="0.25">
      <c r="A47" s="280">
        <v>40</v>
      </c>
      <c r="B47" s="168" t="s">
        <v>2132</v>
      </c>
      <c r="C47" s="206">
        <v>26139.200000000001</v>
      </c>
    </row>
    <row r="48" spans="1:3" x14ac:dyDescent="0.25">
      <c r="A48" s="280">
        <v>41</v>
      </c>
      <c r="B48" s="168" t="s">
        <v>324</v>
      </c>
      <c r="C48" s="206">
        <v>8358.4</v>
      </c>
    </row>
    <row r="49" spans="1:3" x14ac:dyDescent="0.25">
      <c r="A49" s="280">
        <v>42</v>
      </c>
      <c r="B49" s="168" t="s">
        <v>2133</v>
      </c>
      <c r="C49" s="206">
        <v>22654.5</v>
      </c>
    </row>
    <row r="50" spans="1:3" x14ac:dyDescent="0.25">
      <c r="A50" s="280">
        <v>43</v>
      </c>
      <c r="B50" s="168" t="s">
        <v>2134</v>
      </c>
      <c r="C50" s="206">
        <v>21049.1</v>
      </c>
    </row>
    <row r="51" spans="1:3" x14ac:dyDescent="0.25">
      <c r="A51" s="280">
        <v>44</v>
      </c>
      <c r="B51" s="168" t="s">
        <v>2135</v>
      </c>
      <c r="C51" s="206">
        <v>14103.5</v>
      </c>
    </row>
    <row r="52" spans="1:3" x14ac:dyDescent="0.25">
      <c r="A52" s="280">
        <v>45</v>
      </c>
      <c r="B52" s="168" t="s">
        <v>2136</v>
      </c>
      <c r="C52" s="206">
        <v>11301.6</v>
      </c>
    </row>
    <row r="53" spans="1:3" x14ac:dyDescent="0.25">
      <c r="A53" s="280">
        <v>46</v>
      </c>
      <c r="B53" s="168" t="s">
        <v>2137</v>
      </c>
      <c r="C53" s="206">
        <v>13852</v>
      </c>
    </row>
    <row r="54" spans="1:3" x14ac:dyDescent="0.25">
      <c r="A54" s="280">
        <v>47</v>
      </c>
      <c r="B54" s="168" t="s">
        <v>2138</v>
      </c>
      <c r="C54" s="206">
        <v>12792.3</v>
      </c>
    </row>
    <row r="55" spans="1:3" x14ac:dyDescent="0.25">
      <c r="A55" s="280">
        <v>48</v>
      </c>
      <c r="B55" s="168" t="s">
        <v>2139</v>
      </c>
      <c r="C55" s="206">
        <v>9481.7000000000007</v>
      </c>
    </row>
    <row r="56" spans="1:3" s="225" customFormat="1" ht="12.75" x14ac:dyDescent="0.2">
      <c r="A56" s="283"/>
      <c r="B56" s="168" t="s">
        <v>2482</v>
      </c>
      <c r="C56" s="206">
        <v>45166.7</v>
      </c>
    </row>
    <row r="57" spans="1:3" x14ac:dyDescent="0.25">
      <c r="A57" s="282"/>
      <c r="B57" s="230" t="s">
        <v>339</v>
      </c>
      <c r="C57" s="231">
        <v>2435441.2999999998</v>
      </c>
    </row>
  </sheetData>
  <mergeCells count="1">
    <mergeCell ref="A4:C5"/>
  </mergeCells>
  <phoneticPr fontId="0" type="noConversion"/>
  <pageMargins left="0.70866141732283472" right="0.23622047244094491" top="0.39370078740157483" bottom="0.39370078740157483" header="0.31496062992125984" footer="0.19685039370078741"/>
  <pageSetup paperSize="9" scale="89" orientation="portrait" r:id="rId1"/>
  <headerFooter alignWithMargins="0">
    <oddFooter>&amp;L&amp;"Times New Roman,обычный"&amp;8 8753-12</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3"/>
  <sheetViews>
    <sheetView topLeftCell="A37" workbookViewId="0">
      <selection activeCell="B9" sqref="B9"/>
    </sheetView>
  </sheetViews>
  <sheetFormatPr defaultColWidth="9.140625" defaultRowHeight="15" x14ac:dyDescent="0.25"/>
  <cols>
    <col min="1" max="1" width="7.140625" style="166" customWidth="1"/>
    <col min="2" max="2" width="49.28515625" style="166" customWidth="1"/>
    <col min="3" max="3" width="24.28515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1360</v>
      </c>
    </row>
    <row r="2" spans="1:3" x14ac:dyDescent="0.25">
      <c r="A2" s="69" t="s">
        <v>187</v>
      </c>
      <c r="B2" s="69"/>
      <c r="C2" s="165" t="s">
        <v>2913</v>
      </c>
    </row>
    <row r="3" spans="1:3" ht="24" customHeight="1" x14ac:dyDescent="0.25">
      <c r="A3" s="524" t="s">
        <v>2927</v>
      </c>
      <c r="B3" s="524"/>
      <c r="C3" s="524"/>
    </row>
    <row r="4" spans="1:3" ht="39.7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167">
        <v>1</v>
      </c>
      <c r="B7" s="168" t="s">
        <v>2144</v>
      </c>
      <c r="C7" s="169">
        <v>152502.39999999999</v>
      </c>
    </row>
    <row r="8" spans="1:3" x14ac:dyDescent="0.25">
      <c r="A8" s="167">
        <v>2</v>
      </c>
      <c r="B8" s="168" t="s">
        <v>2095</v>
      </c>
      <c r="C8" s="169">
        <v>9215.9</v>
      </c>
    </row>
    <row r="9" spans="1:3" x14ac:dyDescent="0.25">
      <c r="A9" s="167">
        <v>3</v>
      </c>
      <c r="B9" s="168" t="s">
        <v>2150</v>
      </c>
      <c r="C9" s="169">
        <v>62319.4</v>
      </c>
    </row>
    <row r="10" spans="1:3" x14ac:dyDescent="0.25">
      <c r="A10" s="167">
        <v>4</v>
      </c>
      <c r="B10" s="168" t="s">
        <v>2096</v>
      </c>
      <c r="C10" s="169">
        <v>13582.6</v>
      </c>
    </row>
    <row r="11" spans="1:3" x14ac:dyDescent="0.25">
      <c r="A11" s="167">
        <v>5</v>
      </c>
      <c r="B11" s="168" t="s">
        <v>1334</v>
      </c>
      <c r="C11" s="169">
        <v>5383.1</v>
      </c>
    </row>
    <row r="12" spans="1:3" x14ac:dyDescent="0.25">
      <c r="A12" s="167">
        <v>6</v>
      </c>
      <c r="B12" s="168" t="s">
        <v>2098</v>
      </c>
      <c r="C12" s="169">
        <v>24345</v>
      </c>
    </row>
    <row r="13" spans="1:3" x14ac:dyDescent="0.25">
      <c r="A13" s="167">
        <v>7</v>
      </c>
      <c r="B13" s="168" t="s">
        <v>2099</v>
      </c>
      <c r="C13" s="169">
        <v>9856.7999999999993</v>
      </c>
    </row>
    <row r="14" spans="1:3" x14ac:dyDescent="0.25">
      <c r="A14" s="167">
        <v>8</v>
      </c>
      <c r="B14" s="168" t="s">
        <v>2100</v>
      </c>
      <c r="C14" s="169">
        <v>18136.2</v>
      </c>
    </row>
    <row r="15" spans="1:3" x14ac:dyDescent="0.25">
      <c r="A15" s="167">
        <v>9</v>
      </c>
      <c r="B15" s="168" t="s">
        <v>2101</v>
      </c>
      <c r="C15" s="169">
        <v>21182.5</v>
      </c>
    </row>
    <row r="16" spans="1:3" x14ac:dyDescent="0.25">
      <c r="A16" s="167">
        <v>10</v>
      </c>
      <c r="B16" s="168" t="s">
        <v>2909</v>
      </c>
      <c r="C16" s="169">
        <v>43902.7</v>
      </c>
    </row>
    <row r="17" spans="1:3" x14ac:dyDescent="0.25">
      <c r="A17" s="167">
        <v>11</v>
      </c>
      <c r="B17" s="168" t="s">
        <v>2103</v>
      </c>
      <c r="C17" s="169">
        <v>29524.799999999999</v>
      </c>
    </row>
    <row r="18" spans="1:3" x14ac:dyDescent="0.25">
      <c r="A18" s="167">
        <v>12</v>
      </c>
      <c r="B18" s="168" t="s">
        <v>2104</v>
      </c>
      <c r="C18" s="169">
        <v>25745.5</v>
      </c>
    </row>
    <row r="19" spans="1:3" x14ac:dyDescent="0.25">
      <c r="A19" s="167">
        <v>13</v>
      </c>
      <c r="B19" s="168" t="s">
        <v>2105</v>
      </c>
      <c r="C19" s="169">
        <v>10079.9</v>
      </c>
    </row>
    <row r="20" spans="1:3" x14ac:dyDescent="0.25">
      <c r="A20" s="167">
        <v>14</v>
      </c>
      <c r="B20" s="168" t="s">
        <v>2106</v>
      </c>
      <c r="C20" s="169">
        <v>14730.6</v>
      </c>
    </row>
    <row r="21" spans="1:3" x14ac:dyDescent="0.25">
      <c r="A21" s="167">
        <v>15</v>
      </c>
      <c r="B21" s="168" t="s">
        <v>2107</v>
      </c>
      <c r="C21" s="169">
        <v>4991</v>
      </c>
    </row>
    <row r="22" spans="1:3" x14ac:dyDescent="0.25">
      <c r="A22" s="167">
        <v>16</v>
      </c>
      <c r="B22" s="168" t="s">
        <v>2108</v>
      </c>
      <c r="C22" s="169">
        <v>3466.6</v>
      </c>
    </row>
    <row r="23" spans="1:3" x14ac:dyDescent="0.25">
      <c r="A23" s="167">
        <v>17</v>
      </c>
      <c r="B23" s="168" t="s">
        <v>2109</v>
      </c>
      <c r="C23" s="169">
        <v>17181.900000000001</v>
      </c>
    </row>
    <row r="24" spans="1:3" x14ac:dyDescent="0.25">
      <c r="A24" s="167">
        <v>18</v>
      </c>
      <c r="B24" s="168" t="s">
        <v>2110</v>
      </c>
      <c r="C24" s="169">
        <v>9007.2999999999993</v>
      </c>
    </row>
    <row r="25" spans="1:3" x14ac:dyDescent="0.25">
      <c r="A25" s="167">
        <v>19</v>
      </c>
      <c r="B25" s="168" t="s">
        <v>2111</v>
      </c>
      <c r="C25" s="169">
        <v>545.6</v>
      </c>
    </row>
    <row r="26" spans="1:3" x14ac:dyDescent="0.25">
      <c r="A26" s="167">
        <v>20</v>
      </c>
      <c r="B26" s="168" t="s">
        <v>2112</v>
      </c>
      <c r="C26" s="169">
        <v>8087.8</v>
      </c>
    </row>
    <row r="27" spans="1:3" x14ac:dyDescent="0.25">
      <c r="A27" s="167">
        <v>21</v>
      </c>
      <c r="B27" s="168" t="s">
        <v>2113</v>
      </c>
      <c r="C27" s="169">
        <v>5620.8</v>
      </c>
    </row>
    <row r="28" spans="1:3" x14ac:dyDescent="0.25">
      <c r="A28" s="167">
        <v>22</v>
      </c>
      <c r="B28" s="168" t="s">
        <v>2114</v>
      </c>
      <c r="C28" s="169">
        <v>2590.5</v>
      </c>
    </row>
    <row r="29" spans="1:3" x14ac:dyDescent="0.25">
      <c r="A29" s="167">
        <v>23</v>
      </c>
      <c r="B29" s="168" t="s">
        <v>2115</v>
      </c>
      <c r="C29" s="169">
        <v>3506.1</v>
      </c>
    </row>
    <row r="30" spans="1:3" x14ac:dyDescent="0.25">
      <c r="A30" s="167">
        <v>24</v>
      </c>
      <c r="B30" s="168" t="s">
        <v>2116</v>
      </c>
      <c r="C30" s="169">
        <v>12916.2</v>
      </c>
    </row>
    <row r="31" spans="1:3" x14ac:dyDescent="0.25">
      <c r="A31" s="167">
        <v>25</v>
      </c>
      <c r="B31" s="168" t="s">
        <v>2117</v>
      </c>
      <c r="C31" s="169">
        <v>3437.8</v>
      </c>
    </row>
    <row r="32" spans="1:3" x14ac:dyDescent="0.25">
      <c r="A32" s="167">
        <v>26</v>
      </c>
      <c r="B32" s="168" t="s">
        <v>2118</v>
      </c>
      <c r="C32" s="169">
        <v>18069.400000000001</v>
      </c>
    </row>
    <row r="33" spans="1:3" x14ac:dyDescent="0.25">
      <c r="A33" s="167">
        <v>27</v>
      </c>
      <c r="B33" s="168" t="s">
        <v>2119</v>
      </c>
      <c r="C33" s="169">
        <v>18232</v>
      </c>
    </row>
    <row r="34" spans="1:3" x14ac:dyDescent="0.25">
      <c r="A34" s="167">
        <v>28</v>
      </c>
      <c r="B34" s="168" t="s">
        <v>2120</v>
      </c>
      <c r="C34" s="169">
        <v>10556.3</v>
      </c>
    </row>
    <row r="35" spans="1:3" x14ac:dyDescent="0.25">
      <c r="A35" s="167">
        <v>29</v>
      </c>
      <c r="B35" s="168" t="s">
        <v>2121</v>
      </c>
      <c r="C35" s="169">
        <v>8806.6</v>
      </c>
    </row>
    <row r="36" spans="1:3" x14ac:dyDescent="0.25">
      <c r="A36" s="167">
        <v>30</v>
      </c>
      <c r="B36" s="168" t="s">
        <v>2122</v>
      </c>
      <c r="C36" s="169">
        <v>6953.5</v>
      </c>
    </row>
    <row r="37" spans="1:3" x14ac:dyDescent="0.25">
      <c r="A37" s="167">
        <v>31</v>
      </c>
      <c r="B37" s="168" t="s">
        <v>2123</v>
      </c>
      <c r="C37" s="169">
        <v>32995.5</v>
      </c>
    </row>
    <row r="38" spans="1:3" x14ac:dyDescent="0.25">
      <c r="A38" s="167">
        <v>32</v>
      </c>
      <c r="B38" s="168" t="s">
        <v>2124</v>
      </c>
      <c r="C38" s="169">
        <v>52091.3</v>
      </c>
    </row>
    <row r="39" spans="1:3" x14ac:dyDescent="0.25">
      <c r="A39" s="167">
        <v>33</v>
      </c>
      <c r="B39" s="168" t="s">
        <v>2125</v>
      </c>
      <c r="C39" s="169">
        <v>7126.3</v>
      </c>
    </row>
    <row r="40" spans="1:3" x14ac:dyDescent="0.25">
      <c r="A40" s="167">
        <v>34</v>
      </c>
      <c r="B40" s="168" t="s">
        <v>2127</v>
      </c>
      <c r="C40" s="169">
        <v>10083.799999999999</v>
      </c>
    </row>
    <row r="41" spans="1:3" x14ac:dyDescent="0.25">
      <c r="A41" s="167">
        <v>35</v>
      </c>
      <c r="B41" s="168" t="s">
        <v>2128</v>
      </c>
      <c r="C41" s="169">
        <v>16642.099999999999</v>
      </c>
    </row>
    <row r="42" spans="1:3" x14ac:dyDescent="0.25">
      <c r="A42" s="167">
        <v>36</v>
      </c>
      <c r="B42" s="168" t="s">
        <v>2129</v>
      </c>
      <c r="C42" s="169">
        <v>14080.1</v>
      </c>
    </row>
    <row r="43" spans="1:3" x14ac:dyDescent="0.25">
      <c r="A43" s="167">
        <v>37</v>
      </c>
      <c r="B43" s="168" t="s">
        <v>2130</v>
      </c>
      <c r="C43" s="169">
        <v>1926.6</v>
      </c>
    </row>
    <row r="44" spans="1:3" x14ac:dyDescent="0.25">
      <c r="A44" s="167">
        <v>38</v>
      </c>
      <c r="B44" s="168" t="s">
        <v>2131</v>
      </c>
      <c r="C44" s="169">
        <v>8757.2999999999993</v>
      </c>
    </row>
    <row r="45" spans="1:3" x14ac:dyDescent="0.25">
      <c r="A45" s="167">
        <v>39</v>
      </c>
      <c r="B45" s="168" t="s">
        <v>2132</v>
      </c>
      <c r="C45" s="169">
        <v>34476.5</v>
      </c>
    </row>
    <row r="46" spans="1:3" x14ac:dyDescent="0.25">
      <c r="A46" s="167">
        <v>40</v>
      </c>
      <c r="B46" s="168" t="s">
        <v>2133</v>
      </c>
      <c r="C46" s="169">
        <v>4126.8</v>
      </c>
    </row>
    <row r="47" spans="1:3" x14ac:dyDescent="0.25">
      <c r="A47" s="167">
        <v>41</v>
      </c>
      <c r="B47" s="168" t="s">
        <v>2134</v>
      </c>
      <c r="C47" s="169">
        <v>4586.2</v>
      </c>
    </row>
    <row r="48" spans="1:3" x14ac:dyDescent="0.25">
      <c r="A48" s="167">
        <v>42</v>
      </c>
      <c r="B48" s="168" t="s">
        <v>2135</v>
      </c>
      <c r="C48" s="169">
        <v>1019.2</v>
      </c>
    </row>
    <row r="49" spans="1:3" x14ac:dyDescent="0.25">
      <c r="A49" s="167">
        <v>43</v>
      </c>
      <c r="B49" s="168" t="s">
        <v>2136</v>
      </c>
      <c r="C49" s="169">
        <v>1019.2</v>
      </c>
    </row>
    <row r="50" spans="1:3" x14ac:dyDescent="0.25">
      <c r="A50" s="167">
        <v>44</v>
      </c>
      <c r="B50" s="168" t="s">
        <v>2137</v>
      </c>
      <c r="C50" s="169">
        <v>10191.6</v>
      </c>
    </row>
    <row r="51" spans="1:3" x14ac:dyDescent="0.25">
      <c r="A51" s="167">
        <v>45</v>
      </c>
      <c r="B51" s="168" t="s">
        <v>2138</v>
      </c>
      <c r="C51" s="169">
        <v>1019.2</v>
      </c>
    </row>
    <row r="52" spans="1:3" x14ac:dyDescent="0.25">
      <c r="A52" s="167">
        <v>46</v>
      </c>
      <c r="B52" s="168" t="s">
        <v>2139</v>
      </c>
      <c r="C52" s="169">
        <v>3057.5</v>
      </c>
    </row>
    <row r="53" spans="1:3" s="225" customFormat="1" ht="12.75" x14ac:dyDescent="0.2">
      <c r="A53" s="177"/>
      <c r="B53" s="230" t="s">
        <v>339</v>
      </c>
      <c r="C53" s="231">
        <v>777676</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6" orientation="portrait" r:id="rId1"/>
  <headerFooter alignWithMargins="0">
    <oddFooter>&amp;L&amp;"Times New Roman,обычный"&amp;8 8753-12</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5" sqref="A5:C5"/>
    </sheetView>
  </sheetViews>
  <sheetFormatPr defaultColWidth="9.140625" defaultRowHeight="15" x14ac:dyDescent="0.25"/>
  <cols>
    <col min="1" max="1" width="7.140625" style="166" customWidth="1"/>
    <col min="2" max="2" width="49.28515625" style="166" customWidth="1"/>
    <col min="3" max="3" width="20.5703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1361</v>
      </c>
    </row>
    <row r="2" spans="1:3" x14ac:dyDescent="0.25">
      <c r="A2" s="69"/>
      <c r="B2" s="69"/>
      <c r="C2" s="165" t="s">
        <v>2913</v>
      </c>
    </row>
    <row r="3" spans="1:3" ht="11.25" customHeight="1" x14ac:dyDescent="0.25">
      <c r="A3" s="524" t="s">
        <v>2928</v>
      </c>
      <c r="B3" s="524"/>
      <c r="C3" s="524"/>
    </row>
    <row r="4" spans="1:3" ht="64.150000000000006" customHeight="1" x14ac:dyDescent="0.25">
      <c r="A4" s="524"/>
      <c r="B4" s="524"/>
      <c r="C4" s="524"/>
    </row>
    <row r="5" spans="1:3" ht="27" customHeight="1" x14ac:dyDescent="0.25">
      <c r="A5" s="353" t="s">
        <v>2907</v>
      </c>
      <c r="B5" s="360" t="s">
        <v>2094</v>
      </c>
      <c r="C5" s="353" t="s">
        <v>2908</v>
      </c>
    </row>
    <row r="6" spans="1:3" x14ac:dyDescent="0.25">
      <c r="A6" s="167">
        <v>1</v>
      </c>
      <c r="B6" s="168" t="s">
        <v>2144</v>
      </c>
      <c r="C6" s="169">
        <v>12739.8</v>
      </c>
    </row>
    <row r="7" spans="1:3" x14ac:dyDescent="0.25">
      <c r="A7" s="167">
        <v>2</v>
      </c>
      <c r="B7" s="168" t="s">
        <v>2096</v>
      </c>
      <c r="C7" s="169">
        <v>673.5</v>
      </c>
    </row>
    <row r="8" spans="1:3" x14ac:dyDescent="0.25">
      <c r="A8" s="167">
        <v>3</v>
      </c>
      <c r="B8" s="168" t="s">
        <v>1334</v>
      </c>
      <c r="C8" s="169">
        <v>1141.9000000000001</v>
      </c>
    </row>
    <row r="9" spans="1:3" x14ac:dyDescent="0.25">
      <c r="A9" s="167">
        <v>4</v>
      </c>
      <c r="B9" s="168" t="s">
        <v>2099</v>
      </c>
      <c r="C9" s="169">
        <v>737.9</v>
      </c>
    </row>
    <row r="10" spans="1:3" x14ac:dyDescent="0.25">
      <c r="A10" s="167">
        <v>5</v>
      </c>
      <c r="B10" s="168" t="s">
        <v>2103</v>
      </c>
      <c r="C10" s="169">
        <v>1295.7</v>
      </c>
    </row>
    <row r="11" spans="1:3" x14ac:dyDescent="0.25">
      <c r="A11" s="167">
        <v>6</v>
      </c>
      <c r="B11" s="168" t="s">
        <v>2104</v>
      </c>
      <c r="C11" s="169">
        <v>953.5</v>
      </c>
    </row>
    <row r="12" spans="1:3" x14ac:dyDescent="0.25">
      <c r="A12" s="167">
        <v>7</v>
      </c>
      <c r="B12" s="168" t="s">
        <v>2105</v>
      </c>
      <c r="C12" s="169">
        <v>720</v>
      </c>
    </row>
    <row r="13" spans="1:3" x14ac:dyDescent="0.25">
      <c r="A13" s="167">
        <v>8</v>
      </c>
      <c r="B13" s="168" t="s">
        <v>2132</v>
      </c>
      <c r="C13" s="169">
        <v>884</v>
      </c>
    </row>
    <row r="14" spans="1:3" s="223" customFormat="1" x14ac:dyDescent="0.25">
      <c r="A14" s="167"/>
      <c r="B14" s="168" t="s">
        <v>2482</v>
      </c>
      <c r="C14" s="169">
        <v>144.6</v>
      </c>
    </row>
    <row r="15" spans="1:3" s="225" customFormat="1" ht="12.75" x14ac:dyDescent="0.2">
      <c r="A15" s="177"/>
      <c r="B15" s="230" t="s">
        <v>339</v>
      </c>
      <c r="C15" s="231">
        <f>SUM(C6:C14)</f>
        <v>19290.899999999998</v>
      </c>
    </row>
  </sheetData>
  <mergeCells count="1">
    <mergeCell ref="A3:C4"/>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&amp;L&amp;8 8753-12</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3"/>
  <sheetViews>
    <sheetView topLeftCell="A25" workbookViewId="0">
      <selection activeCell="B17" sqref="B17"/>
    </sheetView>
  </sheetViews>
  <sheetFormatPr defaultColWidth="9.140625" defaultRowHeight="15" x14ac:dyDescent="0.25"/>
  <cols>
    <col min="1" max="1" width="7.140625" style="166" customWidth="1"/>
    <col min="2" max="2" width="49.28515625" style="166" customWidth="1"/>
    <col min="3" max="3" width="23.285156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65" t="s">
        <v>1362</v>
      </c>
    </row>
    <row r="2" spans="1:3" x14ac:dyDescent="0.25">
      <c r="A2" s="69" t="s">
        <v>187</v>
      </c>
      <c r="B2" s="69"/>
      <c r="C2" s="165" t="s">
        <v>2913</v>
      </c>
    </row>
    <row r="3" spans="1:3" x14ac:dyDescent="0.25">
      <c r="A3" s="524" t="s">
        <v>2929</v>
      </c>
      <c r="B3" s="524"/>
      <c r="C3" s="524"/>
    </row>
    <row r="4" spans="1:3" ht="41.2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167">
        <v>1</v>
      </c>
      <c r="B7" s="168" t="s">
        <v>2144</v>
      </c>
      <c r="C7" s="169">
        <v>55772</v>
      </c>
    </row>
    <row r="8" spans="1:3" x14ac:dyDescent="0.25">
      <c r="A8" s="167">
        <v>2</v>
      </c>
      <c r="B8" s="168" t="s">
        <v>2095</v>
      </c>
      <c r="C8" s="169">
        <v>3173.8</v>
      </c>
    </row>
    <row r="9" spans="1:3" x14ac:dyDescent="0.25">
      <c r="A9" s="167">
        <v>3</v>
      </c>
      <c r="B9" s="168" t="s">
        <v>2150</v>
      </c>
      <c r="C9" s="169">
        <v>22102.3</v>
      </c>
    </row>
    <row r="10" spans="1:3" x14ac:dyDescent="0.25">
      <c r="A10" s="167">
        <v>4</v>
      </c>
      <c r="B10" s="168" t="s">
        <v>2096</v>
      </c>
      <c r="C10" s="169">
        <v>4890.2</v>
      </c>
    </row>
    <row r="11" spans="1:3" x14ac:dyDescent="0.25">
      <c r="A11" s="167">
        <v>5</v>
      </c>
      <c r="B11" s="168" t="s">
        <v>1334</v>
      </c>
      <c r="C11" s="169">
        <v>2220.6999999999998</v>
      </c>
    </row>
    <row r="12" spans="1:3" x14ac:dyDescent="0.25">
      <c r="A12" s="167">
        <v>6</v>
      </c>
      <c r="B12" s="168" t="s">
        <v>2098</v>
      </c>
      <c r="C12" s="169">
        <v>8677.4</v>
      </c>
    </row>
    <row r="13" spans="1:3" x14ac:dyDescent="0.25">
      <c r="A13" s="167">
        <v>7</v>
      </c>
      <c r="B13" s="168" t="s">
        <v>2099</v>
      </c>
      <c r="C13" s="169">
        <v>3444.4</v>
      </c>
    </row>
    <row r="14" spans="1:3" x14ac:dyDescent="0.25">
      <c r="A14" s="167">
        <v>8</v>
      </c>
      <c r="B14" s="168" t="s">
        <v>2100</v>
      </c>
      <c r="C14" s="169">
        <v>6284.8</v>
      </c>
    </row>
    <row r="15" spans="1:3" x14ac:dyDescent="0.25">
      <c r="A15" s="167">
        <v>9</v>
      </c>
      <c r="B15" s="168" t="s">
        <v>2101</v>
      </c>
      <c r="C15" s="169">
        <v>7340.5</v>
      </c>
    </row>
    <row r="16" spans="1:3" x14ac:dyDescent="0.25">
      <c r="A16" s="167">
        <v>10</v>
      </c>
      <c r="B16" s="168" t="s">
        <v>2909</v>
      </c>
      <c r="C16" s="169">
        <v>16014.5</v>
      </c>
    </row>
    <row r="17" spans="1:3" x14ac:dyDescent="0.25">
      <c r="A17" s="167">
        <v>11</v>
      </c>
      <c r="B17" s="168" t="s">
        <v>2103</v>
      </c>
      <c r="C17" s="169">
        <v>10080.200000000001</v>
      </c>
    </row>
    <row r="18" spans="1:3" x14ac:dyDescent="0.25">
      <c r="A18" s="167">
        <v>12</v>
      </c>
      <c r="B18" s="168" t="s">
        <v>2104</v>
      </c>
      <c r="C18" s="169">
        <v>9441</v>
      </c>
    </row>
    <row r="19" spans="1:3" x14ac:dyDescent="0.25">
      <c r="A19" s="167">
        <v>13</v>
      </c>
      <c r="B19" s="168" t="s">
        <v>2105</v>
      </c>
      <c r="C19" s="169">
        <v>3564.3</v>
      </c>
    </row>
    <row r="20" spans="1:3" x14ac:dyDescent="0.25">
      <c r="A20" s="167">
        <v>14</v>
      </c>
      <c r="B20" s="168" t="s">
        <v>2106</v>
      </c>
      <c r="C20" s="169">
        <v>5401.8</v>
      </c>
    </row>
    <row r="21" spans="1:3" x14ac:dyDescent="0.25">
      <c r="A21" s="167">
        <v>15</v>
      </c>
      <c r="B21" s="168" t="s">
        <v>2107</v>
      </c>
      <c r="C21" s="169">
        <v>1853.1</v>
      </c>
    </row>
    <row r="22" spans="1:3" x14ac:dyDescent="0.25">
      <c r="A22" s="167">
        <v>16</v>
      </c>
      <c r="B22" s="168" t="s">
        <v>2108</v>
      </c>
      <c r="C22" s="169">
        <v>1287.0999999999999</v>
      </c>
    </row>
    <row r="23" spans="1:3" x14ac:dyDescent="0.25">
      <c r="A23" s="167">
        <v>17</v>
      </c>
      <c r="B23" s="168" t="s">
        <v>2109</v>
      </c>
      <c r="C23" s="169">
        <v>6480.7</v>
      </c>
    </row>
    <row r="24" spans="1:3" x14ac:dyDescent="0.25">
      <c r="A24" s="167">
        <v>18</v>
      </c>
      <c r="B24" s="168" t="s">
        <v>2110</v>
      </c>
      <c r="C24" s="169">
        <v>3430</v>
      </c>
    </row>
    <row r="25" spans="1:3" x14ac:dyDescent="0.25">
      <c r="A25" s="167">
        <v>19</v>
      </c>
      <c r="B25" s="168" t="s">
        <v>2112</v>
      </c>
      <c r="C25" s="169">
        <v>3079.9</v>
      </c>
    </row>
    <row r="26" spans="1:3" x14ac:dyDescent="0.25">
      <c r="A26" s="167">
        <v>20</v>
      </c>
      <c r="B26" s="168" t="s">
        <v>2113</v>
      </c>
      <c r="C26" s="169">
        <v>2086.9</v>
      </c>
    </row>
    <row r="27" spans="1:3" x14ac:dyDescent="0.25">
      <c r="A27" s="167">
        <v>21</v>
      </c>
      <c r="B27" s="168" t="s">
        <v>2114</v>
      </c>
      <c r="C27" s="169">
        <v>1026</v>
      </c>
    </row>
    <row r="28" spans="1:3" x14ac:dyDescent="0.25">
      <c r="A28" s="167">
        <v>22</v>
      </c>
      <c r="B28" s="168" t="s">
        <v>2115</v>
      </c>
      <c r="C28" s="169">
        <v>1388.6</v>
      </c>
    </row>
    <row r="29" spans="1:3" x14ac:dyDescent="0.25">
      <c r="A29" s="167">
        <v>23</v>
      </c>
      <c r="B29" s="168" t="s">
        <v>2116</v>
      </c>
      <c r="C29" s="169">
        <v>4711.5</v>
      </c>
    </row>
    <row r="30" spans="1:3" x14ac:dyDescent="0.25">
      <c r="A30" s="167">
        <v>24</v>
      </c>
      <c r="B30" s="168" t="s">
        <v>2117</v>
      </c>
      <c r="C30" s="169">
        <v>1361.5</v>
      </c>
    </row>
    <row r="31" spans="1:3" x14ac:dyDescent="0.25">
      <c r="A31" s="167">
        <v>25</v>
      </c>
      <c r="B31" s="168" t="s">
        <v>2118</v>
      </c>
      <c r="C31" s="169">
        <v>6708.9</v>
      </c>
    </row>
    <row r="32" spans="1:3" x14ac:dyDescent="0.25">
      <c r="A32" s="167">
        <v>26</v>
      </c>
      <c r="B32" s="168" t="s">
        <v>2119</v>
      </c>
      <c r="C32" s="169">
        <v>6248.6</v>
      </c>
    </row>
    <row r="33" spans="1:3" x14ac:dyDescent="0.25">
      <c r="A33" s="167">
        <v>27</v>
      </c>
      <c r="B33" s="168" t="s">
        <v>2120</v>
      </c>
      <c r="C33" s="169">
        <v>3732.8</v>
      </c>
    </row>
    <row r="34" spans="1:3" x14ac:dyDescent="0.25">
      <c r="A34" s="167">
        <v>28</v>
      </c>
      <c r="B34" s="168" t="s">
        <v>2121</v>
      </c>
      <c r="C34" s="169">
        <v>3487.8</v>
      </c>
    </row>
    <row r="35" spans="1:3" x14ac:dyDescent="0.25">
      <c r="A35" s="167">
        <v>29</v>
      </c>
      <c r="B35" s="168" t="s">
        <v>2122</v>
      </c>
      <c r="C35" s="169">
        <v>2503.5</v>
      </c>
    </row>
    <row r="36" spans="1:3" x14ac:dyDescent="0.25">
      <c r="A36" s="167">
        <v>30</v>
      </c>
      <c r="B36" s="168" t="s">
        <v>2123</v>
      </c>
      <c r="C36" s="169">
        <v>11797.1</v>
      </c>
    </row>
    <row r="37" spans="1:3" x14ac:dyDescent="0.25">
      <c r="A37" s="167">
        <v>31</v>
      </c>
      <c r="B37" s="168" t="s">
        <v>2124</v>
      </c>
      <c r="C37" s="169">
        <v>18338</v>
      </c>
    </row>
    <row r="38" spans="1:3" x14ac:dyDescent="0.25">
      <c r="A38" s="167">
        <v>32</v>
      </c>
      <c r="B38" s="168" t="s">
        <v>2125</v>
      </c>
      <c r="C38" s="169">
        <v>2519.9</v>
      </c>
    </row>
    <row r="39" spans="1:3" x14ac:dyDescent="0.25">
      <c r="A39" s="167">
        <v>33</v>
      </c>
      <c r="B39" s="168" t="s">
        <v>2127</v>
      </c>
      <c r="C39" s="169">
        <v>3744</v>
      </c>
    </row>
    <row r="40" spans="1:3" x14ac:dyDescent="0.25">
      <c r="A40" s="167">
        <v>34</v>
      </c>
      <c r="B40" s="168" t="s">
        <v>2128</v>
      </c>
      <c r="C40" s="169">
        <v>5991.7</v>
      </c>
    </row>
    <row r="41" spans="1:3" x14ac:dyDescent="0.25">
      <c r="A41" s="167">
        <v>35</v>
      </c>
      <c r="B41" s="168" t="s">
        <v>2129</v>
      </c>
      <c r="C41" s="169">
        <v>5069.3</v>
      </c>
    </row>
    <row r="42" spans="1:3" x14ac:dyDescent="0.25">
      <c r="A42" s="167">
        <v>36</v>
      </c>
      <c r="B42" s="168" t="s">
        <v>2130</v>
      </c>
      <c r="C42" s="169">
        <v>476.9</v>
      </c>
    </row>
    <row r="43" spans="1:3" x14ac:dyDescent="0.25">
      <c r="A43" s="167">
        <v>37</v>
      </c>
      <c r="B43" s="168" t="s">
        <v>2131</v>
      </c>
      <c r="C43" s="169">
        <v>3153</v>
      </c>
    </row>
    <row r="44" spans="1:3" x14ac:dyDescent="0.25">
      <c r="A44" s="167">
        <v>38</v>
      </c>
      <c r="B44" s="168" t="s">
        <v>2132</v>
      </c>
      <c r="C44" s="169">
        <v>12253.6</v>
      </c>
    </row>
    <row r="45" spans="1:3" x14ac:dyDescent="0.25">
      <c r="A45" s="167">
        <v>39</v>
      </c>
      <c r="B45" s="168" t="s">
        <v>2133</v>
      </c>
      <c r="C45" s="169">
        <v>2043</v>
      </c>
    </row>
    <row r="46" spans="1:3" x14ac:dyDescent="0.25">
      <c r="A46" s="167">
        <v>40</v>
      </c>
      <c r="B46" s="168" t="s">
        <v>2134</v>
      </c>
      <c r="C46" s="169">
        <v>1513.6</v>
      </c>
    </row>
    <row r="47" spans="1:3" x14ac:dyDescent="0.25">
      <c r="A47" s="167">
        <v>41</v>
      </c>
      <c r="B47" s="168" t="s">
        <v>2135</v>
      </c>
      <c r="C47" s="169">
        <v>504.5</v>
      </c>
    </row>
    <row r="48" spans="1:3" x14ac:dyDescent="0.25">
      <c r="A48" s="167">
        <v>42</v>
      </c>
      <c r="B48" s="168" t="s">
        <v>2136</v>
      </c>
      <c r="C48" s="169">
        <v>504.5</v>
      </c>
    </row>
    <row r="49" spans="1:3" x14ac:dyDescent="0.25">
      <c r="A49" s="167">
        <v>43</v>
      </c>
      <c r="B49" s="168" t="s">
        <v>2137</v>
      </c>
      <c r="C49" s="169">
        <v>3531.8</v>
      </c>
    </row>
    <row r="50" spans="1:3" x14ac:dyDescent="0.25">
      <c r="A50" s="167">
        <v>44</v>
      </c>
      <c r="B50" s="168" t="s">
        <v>2138</v>
      </c>
      <c r="C50" s="169">
        <v>504.5</v>
      </c>
    </row>
    <row r="51" spans="1:3" x14ac:dyDescent="0.25">
      <c r="A51" s="167">
        <v>45</v>
      </c>
      <c r="B51" s="168" t="s">
        <v>2139</v>
      </c>
      <c r="C51" s="169">
        <v>1009.1</v>
      </c>
    </row>
    <row r="52" spans="1:3" s="223" customFormat="1" x14ac:dyDescent="0.25">
      <c r="A52" s="167"/>
      <c r="B52" s="168" t="s">
        <v>2482</v>
      </c>
      <c r="C52" s="169">
        <v>112.2</v>
      </c>
    </row>
    <row r="53" spans="1:3" s="225" customFormat="1" ht="12.75" x14ac:dyDescent="0.2">
      <c r="A53" s="177"/>
      <c r="B53" s="230" t="s">
        <v>339</v>
      </c>
      <c r="C53" s="231">
        <v>280861.5</v>
      </c>
    </row>
  </sheetData>
  <mergeCells count="1">
    <mergeCell ref="A3:C4"/>
  </mergeCells>
  <phoneticPr fontId="0" type="noConversion"/>
  <pageMargins left="0.70866141732283472" right="0.23622047244094491" top="0.39370078740157483" bottom="0.39370078740157483" header="0.31496062992125984" footer="0.19685039370078741"/>
  <pageSetup paperSize="9" scale="97" orientation="portrait" r:id="rId1"/>
  <headerFooter alignWithMargins="0">
    <oddFooter>&amp;L&amp;"Times New Roman,обычный"&amp;8 8753-12</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selection activeCell="A4" sqref="A4:IV4"/>
    </sheetView>
  </sheetViews>
  <sheetFormatPr defaultColWidth="9.140625" defaultRowHeight="12.75" x14ac:dyDescent="0.2"/>
  <cols>
    <col min="1" max="1" width="4.85546875" style="258" customWidth="1"/>
    <col min="2" max="2" width="43.85546875" style="258" customWidth="1"/>
    <col min="3" max="3" width="22.7109375" style="258" customWidth="1"/>
    <col min="4" max="16384" width="9.140625" style="258"/>
  </cols>
  <sheetData>
    <row r="1" spans="1:3" x14ac:dyDescent="0.2">
      <c r="A1" s="165"/>
      <c r="B1" s="165"/>
      <c r="C1" s="165" t="s">
        <v>2730</v>
      </c>
    </row>
    <row r="2" spans="1:3" x14ac:dyDescent="0.2">
      <c r="A2" s="165"/>
      <c r="B2" s="165"/>
      <c r="C2" s="165" t="s">
        <v>2913</v>
      </c>
    </row>
    <row r="3" spans="1:3" ht="67.5" customHeight="1" x14ac:dyDescent="0.2">
      <c r="A3" s="525" t="s">
        <v>2727</v>
      </c>
      <c r="B3" s="525"/>
      <c r="C3" s="525"/>
    </row>
    <row r="4" spans="1:3" s="418" customFormat="1" ht="25.5" x14ac:dyDescent="0.25">
      <c r="A4" s="353" t="s">
        <v>188</v>
      </c>
      <c r="B4" s="353" t="s">
        <v>2141</v>
      </c>
      <c r="C4" s="353" t="s">
        <v>2908</v>
      </c>
    </row>
    <row r="5" spans="1:3" x14ac:dyDescent="0.2">
      <c r="A5" s="73">
        <v>1</v>
      </c>
      <c r="B5" s="259" t="s">
        <v>2144</v>
      </c>
      <c r="C5" s="260">
        <v>70361.100000000006</v>
      </c>
    </row>
    <row r="6" spans="1:3" x14ac:dyDescent="0.2">
      <c r="A6" s="73">
        <v>2</v>
      </c>
      <c r="B6" s="259" t="s">
        <v>2095</v>
      </c>
      <c r="C6" s="260">
        <v>2497.5</v>
      </c>
    </row>
    <row r="7" spans="1:3" x14ac:dyDescent="0.2">
      <c r="A7" s="73">
        <v>3</v>
      </c>
      <c r="B7" s="259" t="s">
        <v>2150</v>
      </c>
      <c r="C7" s="260">
        <v>11337.6</v>
      </c>
    </row>
    <row r="8" spans="1:3" x14ac:dyDescent="0.2">
      <c r="A8" s="73">
        <v>4</v>
      </c>
      <c r="B8" s="259" t="s">
        <v>2096</v>
      </c>
      <c r="C8" s="260">
        <v>1006.2</v>
      </c>
    </row>
    <row r="9" spans="1:3" x14ac:dyDescent="0.2">
      <c r="A9" s="73">
        <v>5</v>
      </c>
      <c r="B9" s="259" t="s">
        <v>2728</v>
      </c>
      <c r="C9" s="260">
        <v>2659.2</v>
      </c>
    </row>
    <row r="10" spans="1:3" x14ac:dyDescent="0.2">
      <c r="A10" s="73">
        <v>6</v>
      </c>
      <c r="B10" s="259" t="s">
        <v>2098</v>
      </c>
      <c r="C10" s="260">
        <v>4761.3999999999996</v>
      </c>
    </row>
    <row r="11" spans="1:3" x14ac:dyDescent="0.2">
      <c r="A11" s="73">
        <v>7</v>
      </c>
      <c r="B11" s="259" t="s">
        <v>2099</v>
      </c>
      <c r="C11" s="260">
        <v>1832.7</v>
      </c>
    </row>
    <row r="12" spans="1:3" x14ac:dyDescent="0.2">
      <c r="A12" s="73">
        <v>8</v>
      </c>
      <c r="B12" s="259" t="s">
        <v>2100</v>
      </c>
      <c r="C12" s="260">
        <v>5893.4</v>
      </c>
    </row>
    <row r="13" spans="1:3" x14ac:dyDescent="0.2">
      <c r="A13" s="73">
        <v>9</v>
      </c>
      <c r="B13" s="259" t="s">
        <v>2101</v>
      </c>
      <c r="C13" s="260">
        <v>5659.8</v>
      </c>
    </row>
    <row r="14" spans="1:3" x14ac:dyDescent="0.2">
      <c r="A14" s="73">
        <v>10</v>
      </c>
      <c r="B14" s="259" t="s">
        <v>2729</v>
      </c>
      <c r="C14" s="260">
        <v>7025.3</v>
      </c>
    </row>
    <row r="15" spans="1:3" x14ac:dyDescent="0.2">
      <c r="A15" s="73">
        <v>11</v>
      </c>
      <c r="B15" s="259" t="s">
        <v>2103</v>
      </c>
      <c r="C15" s="260">
        <v>7079.2</v>
      </c>
    </row>
    <row r="16" spans="1:3" x14ac:dyDescent="0.2">
      <c r="A16" s="73">
        <v>12</v>
      </c>
      <c r="B16" s="259" t="s">
        <v>2104</v>
      </c>
      <c r="C16" s="260">
        <v>9540.7999999999993</v>
      </c>
    </row>
    <row r="17" spans="1:3" x14ac:dyDescent="0.2">
      <c r="A17" s="73">
        <v>13</v>
      </c>
      <c r="B17" s="259" t="s">
        <v>2105</v>
      </c>
      <c r="C17" s="260">
        <v>5570</v>
      </c>
    </row>
    <row r="18" spans="1:3" x14ac:dyDescent="0.2">
      <c r="A18" s="73">
        <v>14</v>
      </c>
      <c r="B18" s="259" t="s">
        <v>2106</v>
      </c>
      <c r="C18" s="260">
        <v>3988.8</v>
      </c>
    </row>
    <row r="19" spans="1:3" x14ac:dyDescent="0.2">
      <c r="A19" s="73">
        <v>15</v>
      </c>
      <c r="B19" s="259" t="s">
        <v>2107</v>
      </c>
      <c r="C19" s="260">
        <v>2425.6</v>
      </c>
    </row>
    <row r="20" spans="1:3" x14ac:dyDescent="0.2">
      <c r="A20" s="73">
        <v>16</v>
      </c>
      <c r="B20" s="259" t="s">
        <v>2108</v>
      </c>
      <c r="C20" s="260">
        <v>2174.1</v>
      </c>
    </row>
    <row r="21" spans="1:3" x14ac:dyDescent="0.2">
      <c r="A21" s="73">
        <v>17</v>
      </c>
      <c r="B21" s="259" t="s">
        <v>2109</v>
      </c>
      <c r="C21" s="260">
        <v>4617.7</v>
      </c>
    </row>
    <row r="22" spans="1:3" x14ac:dyDescent="0.2">
      <c r="A22" s="73">
        <v>18</v>
      </c>
      <c r="B22" s="259" t="s">
        <v>2110</v>
      </c>
      <c r="C22" s="260">
        <v>2012.4</v>
      </c>
    </row>
    <row r="23" spans="1:3" x14ac:dyDescent="0.2">
      <c r="A23" s="73">
        <v>19</v>
      </c>
      <c r="B23" s="259" t="s">
        <v>2111</v>
      </c>
      <c r="C23" s="260">
        <v>1599.1</v>
      </c>
    </row>
    <row r="24" spans="1:3" x14ac:dyDescent="0.2">
      <c r="A24" s="73">
        <v>20</v>
      </c>
      <c r="B24" s="259" t="s">
        <v>2112</v>
      </c>
      <c r="C24" s="260">
        <v>2353.8000000000002</v>
      </c>
    </row>
    <row r="25" spans="1:3" x14ac:dyDescent="0.2">
      <c r="A25" s="73">
        <v>21</v>
      </c>
      <c r="B25" s="259" t="s">
        <v>2113</v>
      </c>
      <c r="C25" s="260">
        <v>3952.9</v>
      </c>
    </row>
    <row r="26" spans="1:3" x14ac:dyDescent="0.2">
      <c r="A26" s="73">
        <v>22</v>
      </c>
      <c r="B26" s="259" t="s">
        <v>2114</v>
      </c>
      <c r="C26" s="260">
        <v>1724.9</v>
      </c>
    </row>
    <row r="27" spans="1:3" x14ac:dyDescent="0.2">
      <c r="A27" s="73">
        <v>23</v>
      </c>
      <c r="B27" s="259" t="s">
        <v>2115</v>
      </c>
      <c r="C27" s="260">
        <v>4581.7</v>
      </c>
    </row>
    <row r="28" spans="1:3" x14ac:dyDescent="0.2">
      <c r="A28" s="73">
        <v>24</v>
      </c>
      <c r="B28" s="259" t="s">
        <v>2116</v>
      </c>
      <c r="C28" s="260">
        <v>5767.6</v>
      </c>
    </row>
    <row r="29" spans="1:3" x14ac:dyDescent="0.2">
      <c r="A29" s="73">
        <v>25</v>
      </c>
      <c r="B29" s="259" t="s">
        <v>2117</v>
      </c>
      <c r="C29" s="260">
        <v>2381.1</v>
      </c>
    </row>
    <row r="30" spans="1:3" x14ac:dyDescent="0.2">
      <c r="A30" s="73">
        <v>26</v>
      </c>
      <c r="B30" s="259" t="s">
        <v>2118</v>
      </c>
      <c r="C30" s="260">
        <v>4366.1000000000004</v>
      </c>
    </row>
    <row r="31" spans="1:3" x14ac:dyDescent="0.2">
      <c r="A31" s="73">
        <v>27</v>
      </c>
      <c r="B31" s="259" t="s">
        <v>2119</v>
      </c>
      <c r="C31" s="260">
        <v>3737.3</v>
      </c>
    </row>
    <row r="32" spans="1:3" x14ac:dyDescent="0.2">
      <c r="A32" s="73">
        <v>28</v>
      </c>
      <c r="B32" s="259" t="s">
        <v>2120</v>
      </c>
      <c r="C32" s="260">
        <v>2838.9</v>
      </c>
    </row>
    <row r="33" spans="1:3" x14ac:dyDescent="0.2">
      <c r="A33" s="73">
        <v>29</v>
      </c>
      <c r="B33" s="259" t="s">
        <v>2121</v>
      </c>
      <c r="C33" s="260">
        <v>2551.4</v>
      </c>
    </row>
    <row r="34" spans="1:3" x14ac:dyDescent="0.2">
      <c r="A34" s="73">
        <v>30</v>
      </c>
      <c r="B34" s="259" t="s">
        <v>2122</v>
      </c>
      <c r="C34" s="260">
        <v>1671</v>
      </c>
    </row>
    <row r="35" spans="1:3" x14ac:dyDescent="0.2">
      <c r="A35" s="73">
        <v>31</v>
      </c>
      <c r="B35" s="259" t="s">
        <v>2123</v>
      </c>
      <c r="C35" s="260">
        <v>2084.1999999999998</v>
      </c>
    </row>
    <row r="36" spans="1:3" x14ac:dyDescent="0.2">
      <c r="A36" s="73">
        <v>32</v>
      </c>
      <c r="B36" s="259" t="s">
        <v>2124</v>
      </c>
      <c r="C36" s="260">
        <v>13421.8</v>
      </c>
    </row>
    <row r="37" spans="1:3" x14ac:dyDescent="0.2">
      <c r="A37" s="73">
        <v>33</v>
      </c>
      <c r="B37" s="259" t="s">
        <v>2125</v>
      </c>
      <c r="C37" s="260">
        <v>2497.5</v>
      </c>
    </row>
    <row r="38" spans="1:3" x14ac:dyDescent="0.2">
      <c r="A38" s="73">
        <v>34</v>
      </c>
      <c r="B38" s="259" t="s">
        <v>2126</v>
      </c>
      <c r="C38" s="260">
        <v>1940.5</v>
      </c>
    </row>
    <row r="39" spans="1:3" x14ac:dyDescent="0.2">
      <c r="A39" s="73">
        <v>35</v>
      </c>
      <c r="B39" s="259" t="s">
        <v>2127</v>
      </c>
      <c r="C39" s="260">
        <v>2281.9</v>
      </c>
    </row>
    <row r="40" spans="1:3" x14ac:dyDescent="0.2">
      <c r="A40" s="73">
        <v>36</v>
      </c>
      <c r="B40" s="259" t="s">
        <v>2128</v>
      </c>
      <c r="C40" s="260">
        <v>1132</v>
      </c>
    </row>
    <row r="41" spans="1:3" x14ac:dyDescent="0.2">
      <c r="A41" s="73">
        <v>37</v>
      </c>
      <c r="B41" s="259" t="s">
        <v>2129</v>
      </c>
      <c r="C41" s="260">
        <v>1796.8</v>
      </c>
    </row>
    <row r="42" spans="1:3" x14ac:dyDescent="0.2">
      <c r="A42" s="73">
        <v>38</v>
      </c>
      <c r="B42" s="259" t="s">
        <v>2130</v>
      </c>
      <c r="C42" s="260">
        <v>2138.1</v>
      </c>
    </row>
    <row r="43" spans="1:3" x14ac:dyDescent="0.2">
      <c r="A43" s="73">
        <v>39</v>
      </c>
      <c r="B43" s="259" t="s">
        <v>2131</v>
      </c>
      <c r="C43" s="260">
        <v>2606.1</v>
      </c>
    </row>
    <row r="44" spans="1:3" x14ac:dyDescent="0.2">
      <c r="A44" s="73">
        <v>40</v>
      </c>
      <c r="B44" s="259" t="s">
        <v>2132</v>
      </c>
      <c r="C44" s="260">
        <v>5192.6000000000004</v>
      </c>
    </row>
    <row r="45" spans="1:3" x14ac:dyDescent="0.2">
      <c r="A45" s="73">
        <v>41</v>
      </c>
      <c r="B45" s="259" t="s">
        <v>324</v>
      </c>
      <c r="C45" s="260">
        <v>718.7</v>
      </c>
    </row>
    <row r="46" spans="1:3" x14ac:dyDescent="0.2">
      <c r="A46" s="73">
        <v>42</v>
      </c>
      <c r="B46" s="259" t="s">
        <v>2133</v>
      </c>
      <c r="C46" s="260">
        <v>2551.4</v>
      </c>
    </row>
    <row r="47" spans="1:3" x14ac:dyDescent="0.2">
      <c r="A47" s="73">
        <v>43</v>
      </c>
      <c r="B47" s="259" t="s">
        <v>2134</v>
      </c>
      <c r="C47" s="260">
        <v>3571.6</v>
      </c>
    </row>
    <row r="48" spans="1:3" x14ac:dyDescent="0.2">
      <c r="A48" s="73">
        <v>44</v>
      </c>
      <c r="B48" s="259" t="s">
        <v>2135</v>
      </c>
      <c r="C48" s="260">
        <v>1856.1</v>
      </c>
    </row>
    <row r="49" spans="1:3" x14ac:dyDescent="0.2">
      <c r="A49" s="73">
        <v>45</v>
      </c>
      <c r="B49" s="259" t="s">
        <v>2136</v>
      </c>
      <c r="C49" s="260">
        <v>3206</v>
      </c>
    </row>
    <row r="50" spans="1:3" x14ac:dyDescent="0.2">
      <c r="A50" s="73">
        <v>46</v>
      </c>
      <c r="B50" s="259" t="s">
        <v>2137</v>
      </c>
      <c r="C50" s="260">
        <v>3449.8</v>
      </c>
    </row>
    <row r="51" spans="1:3" x14ac:dyDescent="0.2">
      <c r="A51" s="73">
        <v>47</v>
      </c>
      <c r="B51" s="259" t="s">
        <v>2138</v>
      </c>
      <c r="C51" s="260">
        <v>1689</v>
      </c>
    </row>
    <row r="52" spans="1:3" x14ac:dyDescent="0.2">
      <c r="A52" s="73">
        <v>48</v>
      </c>
      <c r="B52" s="259" t="s">
        <v>2139</v>
      </c>
      <c r="C52" s="260">
        <v>2677.2</v>
      </c>
    </row>
    <row r="53" spans="1:3" x14ac:dyDescent="0.2">
      <c r="A53" s="261"/>
      <c r="B53" s="262" t="s">
        <v>339</v>
      </c>
      <c r="C53" s="260">
        <f>SUM(C5:C52)</f>
        <v>242779.90000000002</v>
      </c>
    </row>
  </sheetData>
  <mergeCells count="1">
    <mergeCell ref="A3:C3"/>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workbookViewId="0">
      <selection activeCell="D3" sqref="D3"/>
    </sheetView>
  </sheetViews>
  <sheetFormatPr defaultColWidth="9.140625" defaultRowHeight="12.75" x14ac:dyDescent="0.2"/>
  <cols>
    <col min="1" max="1" width="6.5703125" style="69" customWidth="1"/>
    <col min="2" max="2" width="44.140625" style="69" customWidth="1"/>
    <col min="3" max="3" width="17.85546875" style="69" customWidth="1"/>
    <col min="4" max="4" width="21.42578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ht="15" x14ac:dyDescent="0.25">
      <c r="A1" s="165"/>
      <c r="B1" s="165"/>
      <c r="C1" s="171"/>
      <c r="D1" s="404" t="s">
        <v>1363</v>
      </c>
      <c r="E1" s="165"/>
      <c r="F1" s="172"/>
    </row>
    <row r="2" spans="1:6" ht="15" x14ac:dyDescent="0.25">
      <c r="D2" s="404" t="s">
        <v>186</v>
      </c>
    </row>
    <row r="3" spans="1:6" ht="15" x14ac:dyDescent="0.25">
      <c r="D3" s="321" t="s">
        <v>3041</v>
      </c>
    </row>
    <row r="5" spans="1:6" ht="15" x14ac:dyDescent="0.25">
      <c r="D5" s="321" t="s">
        <v>2483</v>
      </c>
    </row>
    <row r="6" spans="1:6" ht="68.25" customHeight="1" x14ac:dyDescent="0.2">
      <c r="A6" s="525" t="s">
        <v>2930</v>
      </c>
      <c r="B6" s="525"/>
      <c r="C6" s="525"/>
      <c r="D6" s="525"/>
      <c r="E6" s="173"/>
    </row>
    <row r="8" spans="1:6" s="419" customFormat="1" ht="25.5" x14ac:dyDescent="0.25">
      <c r="A8" s="353" t="s">
        <v>188</v>
      </c>
      <c r="B8" s="353" t="s">
        <v>2141</v>
      </c>
      <c r="C8" s="353" t="s">
        <v>203</v>
      </c>
      <c r="D8" s="353" t="s">
        <v>204</v>
      </c>
    </row>
    <row r="9" spans="1:6" x14ac:dyDescent="0.2">
      <c r="A9" s="275">
        <v>1</v>
      </c>
      <c r="B9" s="168" t="s">
        <v>2144</v>
      </c>
      <c r="C9" s="207">
        <v>1442.3</v>
      </c>
      <c r="D9" s="206">
        <v>1533.2</v>
      </c>
    </row>
    <row r="10" spans="1:6" x14ac:dyDescent="0.2">
      <c r="A10" s="275">
        <v>2</v>
      </c>
      <c r="B10" s="168" t="s">
        <v>2095</v>
      </c>
      <c r="C10" s="207">
        <v>11397.1</v>
      </c>
      <c r="D10" s="206">
        <v>12115.3</v>
      </c>
    </row>
    <row r="11" spans="1:6" x14ac:dyDescent="0.2">
      <c r="A11" s="275">
        <v>3</v>
      </c>
      <c r="B11" s="168" t="s">
        <v>2096</v>
      </c>
      <c r="C11" s="207">
        <v>2358.8000000000002</v>
      </c>
      <c r="D11" s="206">
        <v>2507.4</v>
      </c>
    </row>
    <row r="12" spans="1:6" x14ac:dyDescent="0.2">
      <c r="A12" s="275">
        <v>4</v>
      </c>
      <c r="B12" s="168" t="s">
        <v>1334</v>
      </c>
      <c r="C12" s="207">
        <v>3068.1</v>
      </c>
      <c r="D12" s="206">
        <v>3261.4</v>
      </c>
    </row>
    <row r="13" spans="1:6" x14ac:dyDescent="0.2">
      <c r="A13" s="275">
        <v>5</v>
      </c>
      <c r="B13" s="168" t="s">
        <v>2098</v>
      </c>
      <c r="C13" s="207">
        <v>9679.5</v>
      </c>
      <c r="D13" s="206">
        <v>10289.299999999999</v>
      </c>
    </row>
    <row r="14" spans="1:6" x14ac:dyDescent="0.2">
      <c r="A14" s="275">
        <v>6</v>
      </c>
      <c r="B14" s="168" t="s">
        <v>2099</v>
      </c>
      <c r="C14" s="207">
        <v>3321.4</v>
      </c>
      <c r="D14" s="206">
        <v>3530.7</v>
      </c>
    </row>
    <row r="15" spans="1:6" x14ac:dyDescent="0.2">
      <c r="A15" s="275">
        <v>7</v>
      </c>
      <c r="B15" s="168" t="s">
        <v>2100</v>
      </c>
      <c r="C15" s="207">
        <v>7930.3</v>
      </c>
      <c r="D15" s="206">
        <v>8429.7999999999993</v>
      </c>
    </row>
    <row r="16" spans="1:6" x14ac:dyDescent="0.2">
      <c r="A16" s="275">
        <v>8</v>
      </c>
      <c r="B16" s="168" t="s">
        <v>2909</v>
      </c>
      <c r="C16" s="207">
        <v>4587.1000000000004</v>
      </c>
      <c r="D16" s="206">
        <v>4876</v>
      </c>
    </row>
    <row r="17" spans="1:4" x14ac:dyDescent="0.2">
      <c r="A17" s="275">
        <v>9</v>
      </c>
      <c r="B17" s="168" t="s">
        <v>2104</v>
      </c>
      <c r="C17" s="207">
        <v>10946.3</v>
      </c>
      <c r="D17" s="206">
        <v>11635.7</v>
      </c>
    </row>
    <row r="18" spans="1:4" x14ac:dyDescent="0.2">
      <c r="A18" s="275">
        <v>10</v>
      </c>
      <c r="B18" s="168" t="s">
        <v>2105</v>
      </c>
      <c r="C18" s="207">
        <v>6332.2</v>
      </c>
      <c r="D18" s="206">
        <v>6731.1</v>
      </c>
    </row>
    <row r="19" spans="1:4" x14ac:dyDescent="0.2">
      <c r="A19" s="275">
        <v>11</v>
      </c>
      <c r="B19" s="168" t="s">
        <v>2106</v>
      </c>
      <c r="C19" s="207">
        <v>9384.7000000000007</v>
      </c>
      <c r="D19" s="206">
        <v>9975.9</v>
      </c>
    </row>
    <row r="20" spans="1:4" x14ac:dyDescent="0.2">
      <c r="A20" s="275">
        <v>12</v>
      </c>
      <c r="B20" s="168" t="s">
        <v>2107</v>
      </c>
      <c r="C20" s="207">
        <v>7009.5</v>
      </c>
      <c r="D20" s="206">
        <v>7451</v>
      </c>
    </row>
    <row r="21" spans="1:4" x14ac:dyDescent="0.2">
      <c r="A21" s="275">
        <v>13</v>
      </c>
      <c r="B21" s="168" t="s">
        <v>2108</v>
      </c>
      <c r="C21" s="207">
        <v>7429.1</v>
      </c>
      <c r="D21" s="206">
        <v>7897.1</v>
      </c>
    </row>
    <row r="22" spans="1:4" x14ac:dyDescent="0.2">
      <c r="A22" s="275">
        <v>14</v>
      </c>
      <c r="B22" s="168" t="s">
        <v>2109</v>
      </c>
      <c r="C22" s="207">
        <v>9717.2999999999993</v>
      </c>
      <c r="D22" s="206">
        <v>10329.299999999999</v>
      </c>
    </row>
    <row r="23" spans="1:4" x14ac:dyDescent="0.2">
      <c r="A23" s="275">
        <v>15</v>
      </c>
      <c r="B23" s="168" t="s">
        <v>2110</v>
      </c>
      <c r="C23" s="207">
        <v>7127.7</v>
      </c>
      <c r="D23" s="206">
        <v>7576.5</v>
      </c>
    </row>
    <row r="24" spans="1:4" x14ac:dyDescent="0.2">
      <c r="A24" s="275">
        <v>16</v>
      </c>
      <c r="B24" s="168" t="s">
        <v>2111</v>
      </c>
      <c r="C24" s="207">
        <v>5506.3</v>
      </c>
      <c r="D24" s="206">
        <v>5853.1</v>
      </c>
    </row>
    <row r="25" spans="1:4" x14ac:dyDescent="0.2">
      <c r="A25" s="275">
        <v>17</v>
      </c>
      <c r="B25" s="168" t="s">
        <v>2112</v>
      </c>
      <c r="C25" s="207">
        <v>11031.9</v>
      </c>
      <c r="D25" s="206">
        <v>11726.8</v>
      </c>
    </row>
    <row r="26" spans="1:4" x14ac:dyDescent="0.2">
      <c r="A26" s="275">
        <v>18</v>
      </c>
      <c r="B26" s="168" t="s">
        <v>2113</v>
      </c>
      <c r="C26" s="207">
        <v>13200.9</v>
      </c>
      <c r="D26" s="206">
        <v>14032.6</v>
      </c>
    </row>
    <row r="27" spans="1:4" x14ac:dyDescent="0.2">
      <c r="A27" s="275">
        <v>19</v>
      </c>
      <c r="B27" s="168" t="s">
        <v>2114</v>
      </c>
      <c r="C27" s="207">
        <v>7009.4</v>
      </c>
      <c r="D27" s="206">
        <v>7450.7</v>
      </c>
    </row>
    <row r="28" spans="1:4" x14ac:dyDescent="0.2">
      <c r="A28" s="275">
        <v>20</v>
      </c>
      <c r="B28" s="168" t="s">
        <v>2115</v>
      </c>
      <c r="C28" s="207">
        <v>16697.3</v>
      </c>
      <c r="D28" s="206">
        <v>17749.3</v>
      </c>
    </row>
    <row r="29" spans="1:4" x14ac:dyDescent="0.2">
      <c r="A29" s="275">
        <v>21</v>
      </c>
      <c r="B29" s="168" t="s">
        <v>2116</v>
      </c>
      <c r="C29" s="207">
        <v>19089.900000000001</v>
      </c>
      <c r="D29" s="206">
        <v>20292.099999999999</v>
      </c>
    </row>
    <row r="30" spans="1:4" x14ac:dyDescent="0.2">
      <c r="A30" s="275">
        <v>22</v>
      </c>
      <c r="B30" s="168" t="s">
        <v>2117</v>
      </c>
      <c r="C30" s="207">
        <v>2025.9</v>
      </c>
      <c r="D30" s="206">
        <v>2153.5</v>
      </c>
    </row>
    <row r="31" spans="1:4" x14ac:dyDescent="0.2">
      <c r="A31" s="275">
        <v>23</v>
      </c>
      <c r="B31" s="168" t="s">
        <v>2118</v>
      </c>
      <c r="C31" s="207">
        <v>11487.5</v>
      </c>
      <c r="D31" s="206">
        <v>12211</v>
      </c>
    </row>
    <row r="32" spans="1:4" x14ac:dyDescent="0.2">
      <c r="A32" s="275">
        <v>24</v>
      </c>
      <c r="B32" s="168" t="s">
        <v>2119</v>
      </c>
      <c r="C32" s="207">
        <v>16876.400000000001</v>
      </c>
      <c r="D32" s="206">
        <v>17939.5</v>
      </c>
    </row>
    <row r="33" spans="1:4" x14ac:dyDescent="0.2">
      <c r="A33" s="275">
        <v>25</v>
      </c>
      <c r="B33" s="168" t="s">
        <v>2120</v>
      </c>
      <c r="C33" s="207">
        <v>3675.1</v>
      </c>
      <c r="D33" s="206">
        <v>3906.6</v>
      </c>
    </row>
    <row r="34" spans="1:4" x14ac:dyDescent="0.2">
      <c r="A34" s="275">
        <v>26</v>
      </c>
      <c r="B34" s="168" t="s">
        <v>2121</v>
      </c>
      <c r="C34" s="207">
        <v>7654</v>
      </c>
      <c r="D34" s="206">
        <v>8136.2</v>
      </c>
    </row>
    <row r="35" spans="1:4" x14ac:dyDescent="0.2">
      <c r="A35" s="275">
        <v>27</v>
      </c>
      <c r="B35" s="168" t="s">
        <v>2122</v>
      </c>
      <c r="C35" s="207">
        <v>3211.7</v>
      </c>
      <c r="D35" s="206">
        <v>3414.1</v>
      </c>
    </row>
    <row r="36" spans="1:4" x14ac:dyDescent="0.2">
      <c r="A36" s="275">
        <v>28</v>
      </c>
      <c r="B36" s="168" t="s">
        <v>2123</v>
      </c>
      <c r="C36" s="207">
        <v>3835</v>
      </c>
      <c r="D36" s="206">
        <v>4076.6</v>
      </c>
    </row>
    <row r="37" spans="1:4" x14ac:dyDescent="0.2">
      <c r="A37" s="275">
        <v>29</v>
      </c>
      <c r="B37" s="168" t="s">
        <v>2124</v>
      </c>
      <c r="C37" s="207">
        <v>41334</v>
      </c>
      <c r="D37" s="206">
        <v>43938.1</v>
      </c>
    </row>
    <row r="38" spans="1:4" x14ac:dyDescent="0.2">
      <c r="A38" s="275">
        <v>30</v>
      </c>
      <c r="B38" s="168" t="s">
        <v>2125</v>
      </c>
      <c r="C38" s="207">
        <v>8741.2999999999993</v>
      </c>
      <c r="D38" s="206">
        <v>9292</v>
      </c>
    </row>
    <row r="39" spans="1:4" x14ac:dyDescent="0.2">
      <c r="A39" s="275">
        <v>31</v>
      </c>
      <c r="B39" s="168" t="s">
        <v>2126</v>
      </c>
      <c r="C39" s="207">
        <v>4835.2</v>
      </c>
      <c r="D39" s="206">
        <v>5140</v>
      </c>
    </row>
    <row r="40" spans="1:4" x14ac:dyDescent="0.2">
      <c r="A40" s="275">
        <v>32</v>
      </c>
      <c r="B40" s="168" t="s">
        <v>2127</v>
      </c>
      <c r="C40" s="207">
        <v>6777.5</v>
      </c>
      <c r="D40" s="206">
        <v>7204.4</v>
      </c>
    </row>
    <row r="41" spans="1:4" x14ac:dyDescent="0.2">
      <c r="A41" s="275">
        <v>33</v>
      </c>
      <c r="B41" s="168" t="s">
        <v>2128</v>
      </c>
      <c r="C41" s="207">
        <v>1686.8</v>
      </c>
      <c r="D41" s="206">
        <v>1793.1</v>
      </c>
    </row>
    <row r="42" spans="1:4" x14ac:dyDescent="0.2">
      <c r="A42" s="275">
        <v>34</v>
      </c>
      <c r="B42" s="168" t="s">
        <v>2129</v>
      </c>
      <c r="C42" s="207">
        <v>4846.2</v>
      </c>
      <c r="D42" s="206">
        <v>5151.5</v>
      </c>
    </row>
    <row r="43" spans="1:4" x14ac:dyDescent="0.2">
      <c r="A43" s="275">
        <v>35</v>
      </c>
      <c r="B43" s="168" t="s">
        <v>2130</v>
      </c>
      <c r="C43" s="207">
        <v>6117.4</v>
      </c>
      <c r="D43" s="206">
        <v>6502.9</v>
      </c>
    </row>
    <row r="44" spans="1:4" x14ac:dyDescent="0.2">
      <c r="A44" s="275">
        <v>36</v>
      </c>
      <c r="B44" s="168" t="s">
        <v>2131</v>
      </c>
      <c r="C44" s="207">
        <v>7203.2</v>
      </c>
      <c r="D44" s="206">
        <v>7657.1</v>
      </c>
    </row>
    <row r="45" spans="1:4" x14ac:dyDescent="0.2">
      <c r="A45" s="275">
        <v>37</v>
      </c>
      <c r="B45" s="168" t="s">
        <v>2132</v>
      </c>
      <c r="C45" s="207">
        <v>6825.1</v>
      </c>
      <c r="D45" s="206">
        <v>7255.1</v>
      </c>
    </row>
    <row r="46" spans="1:4" x14ac:dyDescent="0.2">
      <c r="A46" s="275">
        <v>38</v>
      </c>
      <c r="B46" s="168" t="s">
        <v>324</v>
      </c>
      <c r="C46" s="207">
        <v>6218.3</v>
      </c>
      <c r="D46" s="206">
        <v>6610</v>
      </c>
    </row>
    <row r="47" spans="1:4" x14ac:dyDescent="0.2">
      <c r="A47" s="275">
        <v>39</v>
      </c>
      <c r="B47" s="168" t="s">
        <v>2134</v>
      </c>
      <c r="C47" s="207">
        <v>6416.1</v>
      </c>
      <c r="D47" s="206">
        <v>6820.3</v>
      </c>
    </row>
    <row r="48" spans="1:4" x14ac:dyDescent="0.2">
      <c r="A48" s="275">
        <v>40</v>
      </c>
      <c r="B48" s="168" t="s">
        <v>2135</v>
      </c>
      <c r="C48" s="207">
        <v>2330</v>
      </c>
      <c r="D48" s="206">
        <v>2476.8000000000002</v>
      </c>
    </row>
    <row r="49" spans="1:4" x14ac:dyDescent="0.2">
      <c r="A49" s="275">
        <v>41</v>
      </c>
      <c r="B49" s="168" t="s">
        <v>2136</v>
      </c>
      <c r="C49" s="207">
        <v>3707.5</v>
      </c>
      <c r="D49" s="206">
        <v>3941.2</v>
      </c>
    </row>
    <row r="50" spans="1:4" x14ac:dyDescent="0.2">
      <c r="A50" s="275">
        <v>42</v>
      </c>
      <c r="B50" s="168" t="s">
        <v>2137</v>
      </c>
      <c r="C50" s="207">
        <v>8398.2000000000007</v>
      </c>
      <c r="D50" s="206">
        <v>8927.2000000000007</v>
      </c>
    </row>
    <row r="51" spans="1:4" x14ac:dyDescent="0.2">
      <c r="A51" s="275">
        <v>43</v>
      </c>
      <c r="B51" s="168" t="s">
        <v>2138</v>
      </c>
      <c r="C51" s="207">
        <v>2551.8000000000002</v>
      </c>
      <c r="D51" s="206">
        <v>2712.5</v>
      </c>
    </row>
    <row r="52" spans="1:4" x14ac:dyDescent="0.2">
      <c r="A52" s="275">
        <v>44</v>
      </c>
      <c r="B52" s="168" t="s">
        <v>2139</v>
      </c>
      <c r="C52" s="207">
        <v>9881.2000000000007</v>
      </c>
      <c r="D52" s="206">
        <v>10503.9</v>
      </c>
    </row>
    <row r="53" spans="1:4" x14ac:dyDescent="0.2">
      <c r="A53" s="276"/>
      <c r="B53" s="168" t="s">
        <v>2482</v>
      </c>
      <c r="C53" s="207">
        <v>18468.2</v>
      </c>
      <c r="D53" s="206">
        <v>19633.5</v>
      </c>
    </row>
    <row r="54" spans="1:4" x14ac:dyDescent="0.2">
      <c r="A54" s="277"/>
      <c r="B54" s="230" t="s">
        <v>339</v>
      </c>
      <c r="C54" s="232">
        <v>369370.7</v>
      </c>
      <c r="D54" s="231">
        <v>392641.4</v>
      </c>
    </row>
  </sheetData>
  <mergeCells count="1">
    <mergeCell ref="A6:D6"/>
  </mergeCells>
  <phoneticPr fontId="0" type="noConversion"/>
  <pageMargins left="0.70866141732283472" right="0.23622047244094491" top="0.39370078740157483" bottom="0.39370078740157483" header="0.31496062992125984" footer="0.19685039370078741"/>
  <pageSetup paperSize="9" scale="99" orientation="portrait" r:id="rId1"/>
  <headerFooter alignWithMargins="0">
    <oddFooter>&amp;L&amp;"Times New Roman,обычный"&amp;8 8753-12</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6"/>
  <sheetViews>
    <sheetView workbookViewId="0">
      <selection activeCell="A5" sqref="A5:D366"/>
    </sheetView>
  </sheetViews>
  <sheetFormatPr defaultColWidth="9.140625" defaultRowHeight="12.75" x14ac:dyDescent="0.2"/>
  <cols>
    <col min="1" max="1" width="6.5703125" style="69" customWidth="1"/>
    <col min="2" max="2" width="44.140625" style="69" customWidth="1"/>
    <col min="3" max="3" width="17.28515625" style="69" customWidth="1"/>
    <col min="4" max="4" width="20.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1445</v>
      </c>
      <c r="E1" s="165"/>
      <c r="F1" s="172"/>
    </row>
    <row r="2" spans="1:6" x14ac:dyDescent="0.2">
      <c r="D2" s="165" t="s">
        <v>2931</v>
      </c>
    </row>
    <row r="3" spans="1:6" ht="67.5" customHeight="1" x14ac:dyDescent="0.2">
      <c r="A3" s="525" t="s">
        <v>2932</v>
      </c>
      <c r="B3" s="525"/>
      <c r="C3" s="525"/>
      <c r="D3" s="525"/>
      <c r="E3" s="228"/>
    </row>
    <row r="4" spans="1:6" x14ac:dyDescent="0.2">
      <c r="A4" s="212"/>
      <c r="B4" s="212"/>
      <c r="C4" s="212"/>
      <c r="D4" s="212"/>
      <c r="E4" s="228"/>
    </row>
    <row r="5" spans="1:6" ht="25.5" x14ac:dyDescent="0.2">
      <c r="A5" s="353" t="s">
        <v>188</v>
      </c>
      <c r="B5" s="353" t="s">
        <v>2141</v>
      </c>
      <c r="C5" s="353" t="s">
        <v>203</v>
      </c>
      <c r="D5" s="353" t="s">
        <v>204</v>
      </c>
    </row>
    <row r="6" spans="1:6" x14ac:dyDescent="0.2">
      <c r="A6" s="353">
        <v>1</v>
      </c>
      <c r="B6" s="353">
        <v>2</v>
      </c>
      <c r="C6" s="353">
        <v>3</v>
      </c>
      <c r="D6" s="353">
        <v>4</v>
      </c>
    </row>
    <row r="7" spans="1:6" x14ac:dyDescent="0.2">
      <c r="A7" s="413">
        <v>1</v>
      </c>
      <c r="B7" s="405" t="s">
        <v>2144</v>
      </c>
      <c r="C7" s="208">
        <v>279.60000000000002</v>
      </c>
      <c r="D7" s="208">
        <v>297.3</v>
      </c>
    </row>
    <row r="8" spans="1:6" x14ac:dyDescent="0.2">
      <c r="A8" s="413">
        <v>2</v>
      </c>
      <c r="B8" s="405" t="s">
        <v>2145</v>
      </c>
      <c r="C8" s="208">
        <v>7176.8</v>
      </c>
      <c r="D8" s="208">
        <v>7629.4</v>
      </c>
    </row>
    <row r="9" spans="1:6" x14ac:dyDescent="0.2">
      <c r="A9" s="414"/>
      <c r="B9" s="406" t="s">
        <v>2095</v>
      </c>
      <c r="C9" s="208">
        <v>6193.9</v>
      </c>
      <c r="D9" s="208">
        <v>6584.1</v>
      </c>
    </row>
    <row r="10" spans="1:6" x14ac:dyDescent="0.2">
      <c r="A10" s="414"/>
      <c r="B10" s="406" t="s">
        <v>2146</v>
      </c>
      <c r="C10" s="208">
        <v>8.3000000000000007</v>
      </c>
      <c r="D10" s="208">
        <v>8.9</v>
      </c>
    </row>
    <row r="11" spans="1:6" x14ac:dyDescent="0.2">
      <c r="A11" s="414"/>
      <c r="B11" s="406" t="s">
        <v>2147</v>
      </c>
      <c r="C11" s="208">
        <v>211.8</v>
      </c>
      <c r="D11" s="208">
        <v>225.3</v>
      </c>
    </row>
    <row r="12" spans="1:6" x14ac:dyDescent="0.2">
      <c r="A12" s="414"/>
      <c r="B12" s="406" t="s">
        <v>2148</v>
      </c>
      <c r="C12" s="208">
        <v>745</v>
      </c>
      <c r="D12" s="208">
        <v>792</v>
      </c>
    </row>
    <row r="13" spans="1:6" x14ac:dyDescent="0.2">
      <c r="A13" s="414"/>
      <c r="B13" s="406" t="s">
        <v>2149</v>
      </c>
      <c r="C13" s="208">
        <v>17.8</v>
      </c>
      <c r="D13" s="208">
        <v>19.100000000000001</v>
      </c>
    </row>
    <row r="14" spans="1:6" x14ac:dyDescent="0.2">
      <c r="A14" s="413">
        <v>3</v>
      </c>
      <c r="B14" s="405" t="s">
        <v>2151</v>
      </c>
      <c r="C14" s="208">
        <v>1718.5</v>
      </c>
      <c r="D14" s="208">
        <v>1826.8</v>
      </c>
    </row>
    <row r="15" spans="1:6" x14ac:dyDescent="0.2">
      <c r="A15" s="414"/>
      <c r="B15" s="406" t="s">
        <v>2096</v>
      </c>
      <c r="C15" s="208">
        <v>1650.8</v>
      </c>
      <c r="D15" s="208">
        <v>1754.8</v>
      </c>
    </row>
    <row r="16" spans="1:6" x14ac:dyDescent="0.2">
      <c r="A16" s="414"/>
      <c r="B16" s="406" t="s">
        <v>2154</v>
      </c>
      <c r="C16" s="208">
        <v>67.7</v>
      </c>
      <c r="D16" s="208">
        <v>72</v>
      </c>
    </row>
    <row r="17" spans="1:4" x14ac:dyDescent="0.2">
      <c r="A17" s="413">
        <v>4</v>
      </c>
      <c r="B17" s="405" t="s">
        <v>1334</v>
      </c>
      <c r="C17" s="208">
        <v>1021.2</v>
      </c>
      <c r="D17" s="208">
        <v>1085.7</v>
      </c>
    </row>
    <row r="18" spans="1:4" x14ac:dyDescent="0.2">
      <c r="A18" s="413">
        <v>5</v>
      </c>
      <c r="B18" s="405" t="s">
        <v>2156</v>
      </c>
      <c r="C18" s="208">
        <v>4635</v>
      </c>
      <c r="D18" s="208">
        <v>4927</v>
      </c>
    </row>
    <row r="19" spans="1:4" x14ac:dyDescent="0.2">
      <c r="A19" s="414"/>
      <c r="B19" s="406" t="s">
        <v>2098</v>
      </c>
      <c r="C19" s="208">
        <v>4190.8999999999996</v>
      </c>
      <c r="D19" s="208">
        <v>4455.1000000000004</v>
      </c>
    </row>
    <row r="20" spans="1:4" x14ac:dyDescent="0.2">
      <c r="A20" s="414"/>
      <c r="B20" s="406" t="s">
        <v>2157</v>
      </c>
      <c r="C20" s="208">
        <v>3.2</v>
      </c>
      <c r="D20" s="208">
        <v>3.4</v>
      </c>
    </row>
    <row r="21" spans="1:4" x14ac:dyDescent="0.2">
      <c r="A21" s="414"/>
      <c r="B21" s="406" t="s">
        <v>2158</v>
      </c>
      <c r="C21" s="208">
        <v>317</v>
      </c>
      <c r="D21" s="208">
        <v>336.8</v>
      </c>
    </row>
    <row r="22" spans="1:4" x14ac:dyDescent="0.2">
      <c r="A22" s="414"/>
      <c r="B22" s="406" t="s">
        <v>2159</v>
      </c>
      <c r="C22" s="208">
        <v>27.5</v>
      </c>
      <c r="D22" s="208">
        <v>29.3</v>
      </c>
    </row>
    <row r="23" spans="1:4" x14ac:dyDescent="0.2">
      <c r="A23" s="414"/>
      <c r="B23" s="406" t="s">
        <v>2161</v>
      </c>
      <c r="C23" s="208">
        <v>42.6</v>
      </c>
      <c r="D23" s="208">
        <v>45.1</v>
      </c>
    </row>
    <row r="24" spans="1:4" x14ac:dyDescent="0.2">
      <c r="A24" s="414"/>
      <c r="B24" s="406" t="s">
        <v>2163</v>
      </c>
      <c r="C24" s="208">
        <v>18.8</v>
      </c>
      <c r="D24" s="208">
        <v>20.100000000000001</v>
      </c>
    </row>
    <row r="25" spans="1:4" x14ac:dyDescent="0.2">
      <c r="A25" s="414"/>
      <c r="B25" s="406" t="s">
        <v>2164</v>
      </c>
      <c r="C25" s="208">
        <v>35</v>
      </c>
      <c r="D25" s="208">
        <v>37.200000000000003</v>
      </c>
    </row>
    <row r="26" spans="1:4" x14ac:dyDescent="0.2">
      <c r="A26" s="413">
        <v>6</v>
      </c>
      <c r="B26" s="405" t="s">
        <v>2165</v>
      </c>
      <c r="C26" s="208">
        <v>2740.6</v>
      </c>
      <c r="D26" s="208">
        <v>2913.5</v>
      </c>
    </row>
    <row r="27" spans="1:4" x14ac:dyDescent="0.2">
      <c r="A27" s="414"/>
      <c r="B27" s="406" t="s">
        <v>2099</v>
      </c>
      <c r="C27" s="208">
        <v>2455</v>
      </c>
      <c r="D27" s="208">
        <v>2609.8000000000002</v>
      </c>
    </row>
    <row r="28" spans="1:4" x14ac:dyDescent="0.2">
      <c r="A28" s="414"/>
      <c r="B28" s="406" t="s">
        <v>2167</v>
      </c>
      <c r="C28" s="208">
        <v>67.3</v>
      </c>
      <c r="D28" s="208">
        <v>71.5</v>
      </c>
    </row>
    <row r="29" spans="1:4" x14ac:dyDescent="0.2">
      <c r="A29" s="414"/>
      <c r="B29" s="406" t="s">
        <v>2169</v>
      </c>
      <c r="C29" s="208">
        <v>102.1</v>
      </c>
      <c r="D29" s="208">
        <v>108.7</v>
      </c>
    </row>
    <row r="30" spans="1:4" x14ac:dyDescent="0.2">
      <c r="A30" s="414"/>
      <c r="B30" s="406" t="s">
        <v>2170</v>
      </c>
      <c r="C30" s="208">
        <v>116.2</v>
      </c>
      <c r="D30" s="208">
        <v>123.5</v>
      </c>
    </row>
    <row r="31" spans="1:4" x14ac:dyDescent="0.2">
      <c r="A31" s="413">
        <v>7</v>
      </c>
      <c r="B31" s="405" t="s">
        <v>2171</v>
      </c>
      <c r="C31" s="208">
        <v>1755.6</v>
      </c>
      <c r="D31" s="208">
        <v>1866.5</v>
      </c>
    </row>
    <row r="32" spans="1:4" x14ac:dyDescent="0.2">
      <c r="A32" s="414"/>
      <c r="B32" s="406" t="s">
        <v>2100</v>
      </c>
      <c r="C32" s="208">
        <v>1285</v>
      </c>
      <c r="D32" s="208">
        <v>1365.9</v>
      </c>
    </row>
    <row r="33" spans="1:4" x14ac:dyDescent="0.2">
      <c r="A33" s="414"/>
      <c r="B33" s="406" t="s">
        <v>2173</v>
      </c>
      <c r="C33" s="208">
        <v>153.9</v>
      </c>
      <c r="D33" s="208">
        <v>163.69999999999999</v>
      </c>
    </row>
    <row r="34" spans="1:4" x14ac:dyDescent="0.2">
      <c r="A34" s="414"/>
      <c r="B34" s="406" t="s">
        <v>2174</v>
      </c>
      <c r="C34" s="208">
        <v>240.7</v>
      </c>
      <c r="D34" s="208">
        <v>256.10000000000002</v>
      </c>
    </row>
    <row r="35" spans="1:4" x14ac:dyDescent="0.2">
      <c r="A35" s="414"/>
      <c r="B35" s="406" t="s">
        <v>2175</v>
      </c>
      <c r="C35" s="208">
        <v>76</v>
      </c>
      <c r="D35" s="208">
        <v>80.8</v>
      </c>
    </row>
    <row r="36" spans="1:4" x14ac:dyDescent="0.2">
      <c r="A36" s="413">
        <v>8</v>
      </c>
      <c r="B36" s="405" t="s">
        <v>2909</v>
      </c>
      <c r="C36" s="208">
        <v>600.5</v>
      </c>
      <c r="D36" s="208">
        <v>638.20000000000005</v>
      </c>
    </row>
    <row r="37" spans="1:4" x14ac:dyDescent="0.2">
      <c r="A37" s="413">
        <v>9</v>
      </c>
      <c r="B37" s="405" t="s">
        <v>2176</v>
      </c>
      <c r="C37" s="208">
        <v>3386.3</v>
      </c>
      <c r="D37" s="208">
        <v>3599.9</v>
      </c>
    </row>
    <row r="38" spans="1:4" x14ac:dyDescent="0.2">
      <c r="A38" s="414"/>
      <c r="B38" s="406" t="s">
        <v>2104</v>
      </c>
      <c r="C38" s="208">
        <v>2522.1999999999998</v>
      </c>
      <c r="D38" s="208">
        <v>2681.2</v>
      </c>
    </row>
    <row r="39" spans="1:4" x14ac:dyDescent="0.2">
      <c r="A39" s="414"/>
      <c r="B39" s="406" t="s">
        <v>2177</v>
      </c>
      <c r="C39" s="208">
        <v>24.8</v>
      </c>
      <c r="D39" s="208">
        <v>26.5</v>
      </c>
    </row>
    <row r="40" spans="1:4" x14ac:dyDescent="0.2">
      <c r="A40" s="414"/>
      <c r="B40" s="406" t="s">
        <v>2178</v>
      </c>
      <c r="C40" s="208">
        <v>32.1</v>
      </c>
      <c r="D40" s="208">
        <v>34.200000000000003</v>
      </c>
    </row>
    <row r="41" spans="1:4" x14ac:dyDescent="0.2">
      <c r="A41" s="414"/>
      <c r="B41" s="406" t="s">
        <v>2179</v>
      </c>
      <c r="C41" s="208">
        <v>51.9</v>
      </c>
      <c r="D41" s="208">
        <v>55.2</v>
      </c>
    </row>
    <row r="42" spans="1:4" x14ac:dyDescent="0.2">
      <c r="A42" s="414"/>
      <c r="B42" s="406" t="s">
        <v>2180</v>
      </c>
      <c r="C42" s="208">
        <v>97</v>
      </c>
      <c r="D42" s="208">
        <v>103.2</v>
      </c>
    </row>
    <row r="43" spans="1:4" x14ac:dyDescent="0.2">
      <c r="A43" s="414"/>
      <c r="B43" s="406" t="s">
        <v>2181</v>
      </c>
      <c r="C43" s="208">
        <v>77.8</v>
      </c>
      <c r="D43" s="208">
        <v>82.8</v>
      </c>
    </row>
    <row r="44" spans="1:4" x14ac:dyDescent="0.2">
      <c r="A44" s="414"/>
      <c r="B44" s="406" t="s">
        <v>2183</v>
      </c>
      <c r="C44" s="208">
        <v>196.5</v>
      </c>
      <c r="D44" s="208">
        <v>208.7</v>
      </c>
    </row>
    <row r="45" spans="1:4" x14ac:dyDescent="0.2">
      <c r="A45" s="414"/>
      <c r="B45" s="406" t="s">
        <v>2184</v>
      </c>
      <c r="C45" s="208">
        <v>59.7</v>
      </c>
      <c r="D45" s="208">
        <v>63.5</v>
      </c>
    </row>
    <row r="46" spans="1:4" x14ac:dyDescent="0.2">
      <c r="A46" s="414"/>
      <c r="B46" s="406" t="s">
        <v>2185</v>
      </c>
      <c r="C46" s="208">
        <v>111.1</v>
      </c>
      <c r="D46" s="208">
        <v>118.1</v>
      </c>
    </row>
    <row r="47" spans="1:4" x14ac:dyDescent="0.2">
      <c r="A47" s="414"/>
      <c r="B47" s="406" t="s">
        <v>2186</v>
      </c>
      <c r="C47" s="208">
        <v>213.2</v>
      </c>
      <c r="D47" s="208">
        <v>226.5</v>
      </c>
    </row>
    <row r="48" spans="1:4" x14ac:dyDescent="0.2">
      <c r="A48" s="413">
        <v>10</v>
      </c>
      <c r="B48" s="405" t="s">
        <v>2187</v>
      </c>
      <c r="C48" s="208">
        <v>1556.4</v>
      </c>
      <c r="D48" s="208">
        <v>1654.2</v>
      </c>
    </row>
    <row r="49" spans="1:4" x14ac:dyDescent="0.2">
      <c r="A49" s="414"/>
      <c r="B49" s="406" t="s">
        <v>2105</v>
      </c>
      <c r="C49" s="208">
        <v>1115.7</v>
      </c>
      <c r="D49" s="208">
        <v>1185.9000000000001</v>
      </c>
    </row>
    <row r="50" spans="1:4" x14ac:dyDescent="0.2">
      <c r="A50" s="414"/>
      <c r="B50" s="406" t="s">
        <v>2188</v>
      </c>
      <c r="C50" s="208">
        <v>107.3</v>
      </c>
      <c r="D50" s="208">
        <v>114</v>
      </c>
    </row>
    <row r="51" spans="1:4" x14ac:dyDescent="0.2">
      <c r="A51" s="414"/>
      <c r="B51" s="406" t="s">
        <v>2189</v>
      </c>
      <c r="C51" s="208">
        <v>67.3</v>
      </c>
      <c r="D51" s="208">
        <v>71.5</v>
      </c>
    </row>
    <row r="52" spans="1:4" x14ac:dyDescent="0.2">
      <c r="A52" s="414"/>
      <c r="B52" s="406" t="s">
        <v>2190</v>
      </c>
      <c r="C52" s="208">
        <v>38.299999999999997</v>
      </c>
      <c r="D52" s="208">
        <v>40.6</v>
      </c>
    </row>
    <row r="53" spans="1:4" x14ac:dyDescent="0.2">
      <c r="A53" s="414"/>
      <c r="B53" s="406" t="s">
        <v>2191</v>
      </c>
      <c r="C53" s="208">
        <v>23.3</v>
      </c>
      <c r="D53" s="208">
        <v>24.8</v>
      </c>
    </row>
    <row r="54" spans="1:4" x14ac:dyDescent="0.2">
      <c r="A54" s="414"/>
      <c r="B54" s="406" t="s">
        <v>2192</v>
      </c>
      <c r="C54" s="208">
        <v>63.8</v>
      </c>
      <c r="D54" s="208">
        <v>68</v>
      </c>
    </row>
    <row r="55" spans="1:4" x14ac:dyDescent="0.2">
      <c r="A55" s="414"/>
      <c r="B55" s="406" t="s">
        <v>2193</v>
      </c>
      <c r="C55" s="208">
        <v>65.900000000000006</v>
      </c>
      <c r="D55" s="208">
        <v>70</v>
      </c>
    </row>
    <row r="56" spans="1:4" x14ac:dyDescent="0.2">
      <c r="A56" s="414"/>
      <c r="B56" s="406" t="s">
        <v>2194</v>
      </c>
      <c r="C56" s="208">
        <v>33.200000000000003</v>
      </c>
      <c r="D56" s="208">
        <v>35.299999999999997</v>
      </c>
    </row>
    <row r="57" spans="1:4" x14ac:dyDescent="0.2">
      <c r="A57" s="414"/>
      <c r="B57" s="406" t="s">
        <v>2195</v>
      </c>
      <c r="C57" s="208">
        <v>41.6</v>
      </c>
      <c r="D57" s="208">
        <v>44.1</v>
      </c>
    </row>
    <row r="58" spans="1:4" x14ac:dyDescent="0.2">
      <c r="A58" s="413">
        <v>11</v>
      </c>
      <c r="B58" s="405" t="s">
        <v>2196</v>
      </c>
      <c r="C58" s="208">
        <v>3427.4</v>
      </c>
      <c r="D58" s="208">
        <v>3643.9</v>
      </c>
    </row>
    <row r="59" spans="1:4" x14ac:dyDescent="0.2">
      <c r="A59" s="414"/>
      <c r="B59" s="406" t="s">
        <v>2106</v>
      </c>
      <c r="C59" s="208">
        <v>2777.9</v>
      </c>
      <c r="D59" s="208">
        <v>2952.8</v>
      </c>
    </row>
    <row r="60" spans="1:4" x14ac:dyDescent="0.2">
      <c r="A60" s="414"/>
      <c r="B60" s="406" t="s">
        <v>2197</v>
      </c>
      <c r="C60" s="208">
        <v>163</v>
      </c>
      <c r="D60" s="208">
        <v>173.3</v>
      </c>
    </row>
    <row r="61" spans="1:4" x14ac:dyDescent="0.2">
      <c r="A61" s="414"/>
      <c r="B61" s="406" t="s">
        <v>2198</v>
      </c>
      <c r="C61" s="208">
        <v>54.7</v>
      </c>
      <c r="D61" s="208">
        <v>58.3</v>
      </c>
    </row>
    <row r="62" spans="1:4" x14ac:dyDescent="0.2">
      <c r="A62" s="414"/>
      <c r="B62" s="406" t="s">
        <v>2199</v>
      </c>
      <c r="C62" s="208">
        <v>31.6</v>
      </c>
      <c r="D62" s="208">
        <v>33.700000000000003</v>
      </c>
    </row>
    <row r="63" spans="1:4" x14ac:dyDescent="0.2">
      <c r="A63" s="414"/>
      <c r="B63" s="406" t="s">
        <v>2200</v>
      </c>
      <c r="C63" s="208">
        <v>37</v>
      </c>
      <c r="D63" s="208">
        <v>39.200000000000003</v>
      </c>
    </row>
    <row r="64" spans="1:4" x14ac:dyDescent="0.2">
      <c r="A64" s="414"/>
      <c r="B64" s="406" t="s">
        <v>2201</v>
      </c>
      <c r="C64" s="208">
        <v>44.6</v>
      </c>
      <c r="D64" s="208">
        <v>47.6</v>
      </c>
    </row>
    <row r="65" spans="1:4" x14ac:dyDescent="0.2">
      <c r="A65" s="414"/>
      <c r="B65" s="406" t="s">
        <v>2202</v>
      </c>
      <c r="C65" s="208">
        <v>32.1</v>
      </c>
      <c r="D65" s="208">
        <v>34.200000000000003</v>
      </c>
    </row>
    <row r="66" spans="1:4" x14ac:dyDescent="0.2">
      <c r="A66" s="414"/>
      <c r="B66" s="406" t="s">
        <v>2203</v>
      </c>
      <c r="C66" s="208">
        <v>16.399999999999999</v>
      </c>
      <c r="D66" s="208">
        <v>17.5</v>
      </c>
    </row>
    <row r="67" spans="1:4" x14ac:dyDescent="0.2">
      <c r="A67" s="414"/>
      <c r="B67" s="406" t="s">
        <v>2204</v>
      </c>
      <c r="C67" s="208">
        <v>54.7</v>
      </c>
      <c r="D67" s="208">
        <v>58.3</v>
      </c>
    </row>
    <row r="68" spans="1:4" x14ac:dyDescent="0.2">
      <c r="A68" s="414"/>
      <c r="B68" s="406" t="s">
        <v>2205</v>
      </c>
      <c r="C68" s="208">
        <v>103.9</v>
      </c>
      <c r="D68" s="208">
        <v>110.4</v>
      </c>
    </row>
    <row r="69" spans="1:4" x14ac:dyDescent="0.2">
      <c r="A69" s="414"/>
      <c r="B69" s="406" t="s">
        <v>2206</v>
      </c>
      <c r="C69" s="208">
        <v>36.200000000000003</v>
      </c>
      <c r="D69" s="208">
        <v>38.6</v>
      </c>
    </row>
    <row r="70" spans="1:4" x14ac:dyDescent="0.2">
      <c r="A70" s="414"/>
      <c r="B70" s="406" t="s">
        <v>2207</v>
      </c>
      <c r="C70" s="208">
        <v>28.3</v>
      </c>
      <c r="D70" s="208">
        <v>30.1</v>
      </c>
    </row>
    <row r="71" spans="1:4" x14ac:dyDescent="0.2">
      <c r="A71" s="414"/>
      <c r="B71" s="406" t="s">
        <v>2208</v>
      </c>
      <c r="C71" s="208">
        <v>47</v>
      </c>
      <c r="D71" s="208">
        <v>49.9</v>
      </c>
    </row>
    <row r="72" spans="1:4" x14ac:dyDescent="0.2">
      <c r="A72" s="413">
        <v>12</v>
      </c>
      <c r="B72" s="405" t="s">
        <v>2209</v>
      </c>
      <c r="C72" s="208">
        <v>2953.1</v>
      </c>
      <c r="D72" s="208">
        <v>3139.4</v>
      </c>
    </row>
    <row r="73" spans="1:4" x14ac:dyDescent="0.2">
      <c r="A73" s="414"/>
      <c r="B73" s="406" t="s">
        <v>2107</v>
      </c>
      <c r="C73" s="208">
        <v>2618.9</v>
      </c>
      <c r="D73" s="208">
        <v>2784</v>
      </c>
    </row>
    <row r="74" spans="1:4" x14ac:dyDescent="0.2">
      <c r="A74" s="414"/>
      <c r="B74" s="406" t="s">
        <v>2210</v>
      </c>
      <c r="C74" s="208">
        <v>49</v>
      </c>
      <c r="D74" s="208">
        <v>52.2</v>
      </c>
    </row>
    <row r="75" spans="1:4" x14ac:dyDescent="0.2">
      <c r="A75" s="414"/>
      <c r="B75" s="406" t="s">
        <v>2211</v>
      </c>
      <c r="C75" s="208">
        <v>75.900000000000006</v>
      </c>
      <c r="D75" s="208">
        <v>80.7</v>
      </c>
    </row>
    <row r="76" spans="1:4" x14ac:dyDescent="0.2">
      <c r="A76" s="414"/>
      <c r="B76" s="406" t="s">
        <v>2212</v>
      </c>
      <c r="C76" s="208">
        <v>54.8</v>
      </c>
      <c r="D76" s="208">
        <v>58.3</v>
      </c>
    </row>
    <row r="77" spans="1:4" x14ac:dyDescent="0.2">
      <c r="A77" s="414"/>
      <c r="B77" s="406" t="s">
        <v>2184</v>
      </c>
      <c r="C77" s="208">
        <v>30.6</v>
      </c>
      <c r="D77" s="208">
        <v>32.4</v>
      </c>
    </row>
    <row r="78" spans="1:4" x14ac:dyDescent="0.2">
      <c r="A78" s="414"/>
      <c r="B78" s="406" t="s">
        <v>2213</v>
      </c>
      <c r="C78" s="208">
        <v>35.1</v>
      </c>
      <c r="D78" s="208">
        <v>37.200000000000003</v>
      </c>
    </row>
    <row r="79" spans="1:4" x14ac:dyDescent="0.2">
      <c r="A79" s="414"/>
      <c r="B79" s="406" t="s">
        <v>2214</v>
      </c>
      <c r="C79" s="208">
        <v>31.6</v>
      </c>
      <c r="D79" s="208">
        <v>33.700000000000003</v>
      </c>
    </row>
    <row r="80" spans="1:4" x14ac:dyDescent="0.2">
      <c r="A80" s="414"/>
      <c r="B80" s="406" t="s">
        <v>2215</v>
      </c>
      <c r="C80" s="208">
        <v>57.2</v>
      </c>
      <c r="D80" s="208">
        <v>60.9</v>
      </c>
    </row>
    <row r="81" spans="1:4" x14ac:dyDescent="0.2">
      <c r="A81" s="413">
        <v>13</v>
      </c>
      <c r="B81" s="405" t="s">
        <v>2216</v>
      </c>
      <c r="C81" s="208">
        <v>3427.4</v>
      </c>
      <c r="D81" s="208">
        <v>3643.6</v>
      </c>
    </row>
    <row r="82" spans="1:4" x14ac:dyDescent="0.2">
      <c r="A82" s="414"/>
      <c r="B82" s="406" t="s">
        <v>2108</v>
      </c>
      <c r="C82" s="208">
        <v>2742.8</v>
      </c>
      <c r="D82" s="208">
        <v>2915.8</v>
      </c>
    </row>
    <row r="83" spans="1:4" x14ac:dyDescent="0.2">
      <c r="A83" s="414"/>
      <c r="B83" s="406" t="s">
        <v>2217</v>
      </c>
      <c r="C83" s="208">
        <v>118.6</v>
      </c>
      <c r="D83" s="208">
        <v>125.9</v>
      </c>
    </row>
    <row r="84" spans="1:4" x14ac:dyDescent="0.2">
      <c r="A84" s="414"/>
      <c r="B84" s="406" t="s">
        <v>2218</v>
      </c>
      <c r="C84" s="208">
        <v>66.900000000000006</v>
      </c>
      <c r="D84" s="208">
        <v>71</v>
      </c>
    </row>
    <row r="85" spans="1:4" x14ac:dyDescent="0.2">
      <c r="A85" s="414"/>
      <c r="B85" s="406" t="s">
        <v>2219</v>
      </c>
      <c r="C85" s="208">
        <v>54.6</v>
      </c>
      <c r="D85" s="208">
        <v>58.2</v>
      </c>
    </row>
    <row r="86" spans="1:4" x14ac:dyDescent="0.2">
      <c r="A86" s="414"/>
      <c r="B86" s="406" t="s">
        <v>2220</v>
      </c>
      <c r="C86" s="208">
        <v>69.8</v>
      </c>
      <c r="D86" s="208">
        <v>74.3</v>
      </c>
    </row>
    <row r="87" spans="1:4" x14ac:dyDescent="0.2">
      <c r="A87" s="414"/>
      <c r="B87" s="406" t="s">
        <v>2221</v>
      </c>
      <c r="C87" s="208">
        <v>143.19999999999999</v>
      </c>
      <c r="D87" s="208">
        <v>152.19999999999999</v>
      </c>
    </row>
    <row r="88" spans="1:4" x14ac:dyDescent="0.2">
      <c r="A88" s="414"/>
      <c r="B88" s="406" t="s">
        <v>2222</v>
      </c>
      <c r="C88" s="208">
        <v>92.1</v>
      </c>
      <c r="D88" s="208">
        <v>98</v>
      </c>
    </row>
    <row r="89" spans="1:4" x14ac:dyDescent="0.2">
      <c r="A89" s="414"/>
      <c r="B89" s="406" t="s">
        <v>2223</v>
      </c>
      <c r="C89" s="208">
        <v>139.4</v>
      </c>
      <c r="D89" s="208">
        <v>148.19999999999999</v>
      </c>
    </row>
    <row r="90" spans="1:4" x14ac:dyDescent="0.2">
      <c r="A90" s="413">
        <v>14</v>
      </c>
      <c r="B90" s="405" t="s">
        <v>2224</v>
      </c>
      <c r="C90" s="208">
        <v>1844.8</v>
      </c>
      <c r="D90" s="208">
        <v>1961.8</v>
      </c>
    </row>
    <row r="91" spans="1:4" x14ac:dyDescent="0.2">
      <c r="A91" s="414"/>
      <c r="B91" s="406" t="s">
        <v>2109</v>
      </c>
      <c r="C91" s="208">
        <v>1498.8</v>
      </c>
      <c r="D91" s="208">
        <v>1593.5</v>
      </c>
    </row>
    <row r="92" spans="1:4" x14ac:dyDescent="0.2">
      <c r="A92" s="414"/>
      <c r="B92" s="406" t="s">
        <v>2225</v>
      </c>
      <c r="C92" s="208">
        <v>2.8</v>
      </c>
      <c r="D92" s="208">
        <v>3.1</v>
      </c>
    </row>
    <row r="93" spans="1:4" x14ac:dyDescent="0.2">
      <c r="A93" s="414"/>
      <c r="B93" s="406" t="s">
        <v>2226</v>
      </c>
      <c r="C93" s="208">
        <v>35.700000000000003</v>
      </c>
      <c r="D93" s="208">
        <v>38.200000000000003</v>
      </c>
    </row>
    <row r="94" spans="1:4" x14ac:dyDescent="0.2">
      <c r="A94" s="414"/>
      <c r="B94" s="406" t="s">
        <v>2227</v>
      </c>
      <c r="C94" s="208">
        <v>26</v>
      </c>
      <c r="D94" s="208">
        <v>27.6</v>
      </c>
    </row>
    <row r="95" spans="1:4" x14ac:dyDescent="0.2">
      <c r="A95" s="414"/>
      <c r="B95" s="406" t="s">
        <v>2228</v>
      </c>
      <c r="C95" s="208">
        <v>166.5</v>
      </c>
      <c r="D95" s="208">
        <v>177.1</v>
      </c>
    </row>
    <row r="96" spans="1:4" x14ac:dyDescent="0.2">
      <c r="A96" s="414"/>
      <c r="B96" s="406" t="s">
        <v>2229</v>
      </c>
      <c r="C96" s="208">
        <v>19.399999999999999</v>
      </c>
      <c r="D96" s="208">
        <v>20.6</v>
      </c>
    </row>
    <row r="97" spans="1:4" x14ac:dyDescent="0.2">
      <c r="A97" s="414"/>
      <c r="B97" s="406" t="s">
        <v>2230</v>
      </c>
      <c r="C97" s="208">
        <v>50</v>
      </c>
      <c r="D97" s="208">
        <v>53.2</v>
      </c>
    </row>
    <row r="98" spans="1:4" x14ac:dyDescent="0.2">
      <c r="A98" s="414"/>
      <c r="B98" s="406" t="s">
        <v>2231</v>
      </c>
      <c r="C98" s="208">
        <v>45.6</v>
      </c>
      <c r="D98" s="208">
        <v>48.5</v>
      </c>
    </row>
    <row r="99" spans="1:4" x14ac:dyDescent="0.2">
      <c r="A99" s="413">
        <v>15</v>
      </c>
      <c r="B99" s="405" t="s">
        <v>2232</v>
      </c>
      <c r="C99" s="208">
        <v>1836.8</v>
      </c>
      <c r="D99" s="208">
        <v>1952.3</v>
      </c>
    </row>
    <row r="100" spans="1:4" x14ac:dyDescent="0.2">
      <c r="A100" s="414"/>
      <c r="B100" s="406" t="s">
        <v>2110</v>
      </c>
      <c r="C100" s="208">
        <v>1486.4</v>
      </c>
      <c r="D100" s="208">
        <v>1580</v>
      </c>
    </row>
    <row r="101" spans="1:4" x14ac:dyDescent="0.2">
      <c r="A101" s="414"/>
      <c r="B101" s="406" t="s">
        <v>2234</v>
      </c>
      <c r="C101" s="208">
        <v>25.6</v>
      </c>
      <c r="D101" s="208">
        <v>27.2</v>
      </c>
    </row>
    <row r="102" spans="1:4" x14ac:dyDescent="0.2">
      <c r="A102" s="414"/>
      <c r="B102" s="406" t="s">
        <v>2235</v>
      </c>
      <c r="C102" s="208">
        <v>21.2</v>
      </c>
      <c r="D102" s="208">
        <v>22.5</v>
      </c>
    </row>
    <row r="103" spans="1:4" x14ac:dyDescent="0.2">
      <c r="A103" s="414"/>
      <c r="B103" s="406" t="s">
        <v>2236</v>
      </c>
      <c r="C103" s="208">
        <v>71.900000000000006</v>
      </c>
      <c r="D103" s="208">
        <v>76.400000000000006</v>
      </c>
    </row>
    <row r="104" spans="1:4" x14ac:dyDescent="0.2">
      <c r="A104" s="414"/>
      <c r="B104" s="406" t="s">
        <v>2237</v>
      </c>
      <c r="C104" s="208">
        <v>98.8</v>
      </c>
      <c r="D104" s="208">
        <v>105</v>
      </c>
    </row>
    <row r="105" spans="1:4" x14ac:dyDescent="0.2">
      <c r="A105" s="414"/>
      <c r="B105" s="406" t="s">
        <v>2238</v>
      </c>
      <c r="C105" s="208">
        <v>120.7</v>
      </c>
      <c r="D105" s="208">
        <v>128.30000000000001</v>
      </c>
    </row>
    <row r="106" spans="1:4" x14ac:dyDescent="0.2">
      <c r="A106" s="414"/>
      <c r="B106" s="406" t="s">
        <v>2239</v>
      </c>
      <c r="C106" s="208">
        <v>12.2</v>
      </c>
      <c r="D106" s="208">
        <v>12.9</v>
      </c>
    </row>
    <row r="107" spans="1:4" x14ac:dyDescent="0.2">
      <c r="A107" s="413">
        <v>16</v>
      </c>
      <c r="B107" s="405" t="s">
        <v>2240</v>
      </c>
      <c r="C107" s="208">
        <v>3219.1</v>
      </c>
      <c r="D107" s="208">
        <v>3422</v>
      </c>
    </row>
    <row r="108" spans="1:4" x14ac:dyDescent="0.2">
      <c r="A108" s="414"/>
      <c r="B108" s="406" t="s">
        <v>2111</v>
      </c>
      <c r="C108" s="208">
        <v>2658.6</v>
      </c>
      <c r="D108" s="208">
        <v>2826.1</v>
      </c>
    </row>
    <row r="109" spans="1:4" x14ac:dyDescent="0.2">
      <c r="A109" s="414"/>
      <c r="B109" s="406" t="s">
        <v>2241</v>
      </c>
      <c r="C109" s="208">
        <v>384.9</v>
      </c>
      <c r="D109" s="208">
        <v>408.9</v>
      </c>
    </row>
    <row r="110" spans="1:4" x14ac:dyDescent="0.2">
      <c r="A110" s="414"/>
      <c r="B110" s="406" t="s">
        <v>2242</v>
      </c>
      <c r="C110" s="208">
        <v>71.8</v>
      </c>
      <c r="D110" s="208">
        <v>76.400000000000006</v>
      </c>
    </row>
    <row r="111" spans="1:4" x14ac:dyDescent="0.2">
      <c r="A111" s="414"/>
      <c r="B111" s="406" t="s">
        <v>2243</v>
      </c>
      <c r="C111" s="208">
        <v>26.5</v>
      </c>
      <c r="D111" s="208">
        <v>28.1</v>
      </c>
    </row>
    <row r="112" spans="1:4" x14ac:dyDescent="0.2">
      <c r="A112" s="414"/>
      <c r="B112" s="406" t="s">
        <v>2244</v>
      </c>
      <c r="C112" s="208">
        <v>45</v>
      </c>
      <c r="D112" s="208">
        <v>48.1</v>
      </c>
    </row>
    <row r="113" spans="1:4" x14ac:dyDescent="0.2">
      <c r="A113" s="414"/>
      <c r="B113" s="406" t="s">
        <v>2245</v>
      </c>
      <c r="C113" s="208">
        <v>32.299999999999997</v>
      </c>
      <c r="D113" s="208">
        <v>34.4</v>
      </c>
    </row>
    <row r="114" spans="1:4" x14ac:dyDescent="0.2">
      <c r="A114" s="413">
        <v>17</v>
      </c>
      <c r="B114" s="405" t="s">
        <v>2246</v>
      </c>
      <c r="C114" s="208">
        <v>5746.9</v>
      </c>
      <c r="D114" s="208">
        <v>6108.9</v>
      </c>
    </row>
    <row r="115" spans="1:4" x14ac:dyDescent="0.2">
      <c r="A115" s="414"/>
      <c r="B115" s="406" t="s">
        <v>2112</v>
      </c>
      <c r="C115" s="208">
        <v>5061.2</v>
      </c>
      <c r="D115" s="208">
        <v>5380.2</v>
      </c>
    </row>
    <row r="116" spans="1:4" x14ac:dyDescent="0.2">
      <c r="A116" s="414"/>
      <c r="B116" s="406" t="s">
        <v>2247</v>
      </c>
      <c r="C116" s="208">
        <v>19.399999999999999</v>
      </c>
      <c r="D116" s="208">
        <v>20.6</v>
      </c>
    </row>
    <row r="117" spans="1:4" x14ac:dyDescent="0.2">
      <c r="A117" s="414"/>
      <c r="B117" s="406" t="s">
        <v>2248</v>
      </c>
      <c r="C117" s="208">
        <v>24.2</v>
      </c>
      <c r="D117" s="208">
        <v>25.5</v>
      </c>
    </row>
    <row r="118" spans="1:4" x14ac:dyDescent="0.2">
      <c r="A118" s="414"/>
      <c r="B118" s="406" t="s">
        <v>2249</v>
      </c>
      <c r="C118" s="208">
        <v>71.599999999999994</v>
      </c>
      <c r="D118" s="208">
        <v>76.2</v>
      </c>
    </row>
    <row r="119" spans="1:4" x14ac:dyDescent="0.2">
      <c r="A119" s="414"/>
      <c r="B119" s="406" t="s">
        <v>2250</v>
      </c>
      <c r="C119" s="208">
        <v>89.8</v>
      </c>
      <c r="D119" s="208">
        <v>95.4</v>
      </c>
    </row>
    <row r="120" spans="1:4" x14ac:dyDescent="0.2">
      <c r="A120" s="414"/>
      <c r="B120" s="406" t="s">
        <v>2251</v>
      </c>
      <c r="C120" s="208">
        <v>105.9</v>
      </c>
      <c r="D120" s="208">
        <v>112.5</v>
      </c>
    </row>
    <row r="121" spans="1:4" x14ac:dyDescent="0.2">
      <c r="A121" s="414"/>
      <c r="B121" s="406" t="s">
        <v>2252</v>
      </c>
      <c r="C121" s="208">
        <v>346.4</v>
      </c>
      <c r="D121" s="208">
        <v>368.2</v>
      </c>
    </row>
    <row r="122" spans="1:4" x14ac:dyDescent="0.2">
      <c r="A122" s="414"/>
      <c r="B122" s="406" t="s">
        <v>2253</v>
      </c>
      <c r="C122" s="208">
        <v>28.4</v>
      </c>
      <c r="D122" s="208">
        <v>30.3</v>
      </c>
    </row>
    <row r="123" spans="1:4" x14ac:dyDescent="0.2">
      <c r="A123" s="413">
        <v>18</v>
      </c>
      <c r="B123" s="405" t="s">
        <v>2254</v>
      </c>
      <c r="C123" s="208">
        <v>6150.6</v>
      </c>
      <c r="D123" s="208">
        <v>6538.1</v>
      </c>
    </row>
    <row r="124" spans="1:4" x14ac:dyDescent="0.2">
      <c r="A124" s="414"/>
      <c r="B124" s="406" t="s">
        <v>2113</v>
      </c>
      <c r="C124" s="208">
        <v>5400.6</v>
      </c>
      <c r="D124" s="208">
        <v>5740.7</v>
      </c>
    </row>
    <row r="125" spans="1:4" x14ac:dyDescent="0.2">
      <c r="A125" s="414"/>
      <c r="B125" s="406" t="s">
        <v>2255</v>
      </c>
      <c r="C125" s="208">
        <v>123</v>
      </c>
      <c r="D125" s="208">
        <v>130.80000000000001</v>
      </c>
    </row>
    <row r="126" spans="1:4" x14ac:dyDescent="0.2">
      <c r="A126" s="414"/>
      <c r="B126" s="406" t="s">
        <v>2256</v>
      </c>
      <c r="C126" s="208">
        <v>42.7</v>
      </c>
      <c r="D126" s="208">
        <v>45.5</v>
      </c>
    </row>
    <row r="127" spans="1:4" x14ac:dyDescent="0.2">
      <c r="A127" s="414"/>
      <c r="B127" s="406" t="s">
        <v>2257</v>
      </c>
      <c r="C127" s="208">
        <v>349.2</v>
      </c>
      <c r="D127" s="208">
        <v>371.1</v>
      </c>
    </row>
    <row r="128" spans="1:4" x14ac:dyDescent="0.2">
      <c r="A128" s="414"/>
      <c r="B128" s="406" t="s">
        <v>2258</v>
      </c>
      <c r="C128" s="208">
        <v>82.7</v>
      </c>
      <c r="D128" s="208">
        <v>88</v>
      </c>
    </row>
    <row r="129" spans="1:4" x14ac:dyDescent="0.2">
      <c r="A129" s="414"/>
      <c r="B129" s="406" t="s">
        <v>2259</v>
      </c>
      <c r="C129" s="208">
        <v>55.5</v>
      </c>
      <c r="D129" s="208">
        <v>58.9</v>
      </c>
    </row>
    <row r="130" spans="1:4" x14ac:dyDescent="0.2">
      <c r="A130" s="414"/>
      <c r="B130" s="406" t="s">
        <v>2260</v>
      </c>
      <c r="C130" s="208">
        <v>20.6</v>
      </c>
      <c r="D130" s="208">
        <v>21.9</v>
      </c>
    </row>
    <row r="131" spans="1:4" x14ac:dyDescent="0.2">
      <c r="A131" s="414"/>
      <c r="B131" s="406" t="s">
        <v>2261</v>
      </c>
      <c r="C131" s="208">
        <v>76.3</v>
      </c>
      <c r="D131" s="208">
        <v>81.2</v>
      </c>
    </row>
    <row r="132" spans="1:4" x14ac:dyDescent="0.2">
      <c r="A132" s="413">
        <v>19</v>
      </c>
      <c r="B132" s="405" t="s">
        <v>2262</v>
      </c>
      <c r="C132" s="208">
        <v>2238.1999999999998</v>
      </c>
      <c r="D132" s="208">
        <v>2378.9</v>
      </c>
    </row>
    <row r="133" spans="1:4" x14ac:dyDescent="0.2">
      <c r="A133" s="414"/>
      <c r="B133" s="406" t="s">
        <v>2114</v>
      </c>
      <c r="C133" s="208">
        <v>1878.2</v>
      </c>
      <c r="D133" s="208">
        <v>1996.4</v>
      </c>
    </row>
    <row r="134" spans="1:4" x14ac:dyDescent="0.2">
      <c r="A134" s="414"/>
      <c r="B134" s="406" t="s">
        <v>2263</v>
      </c>
      <c r="C134" s="208">
        <v>114.9</v>
      </c>
      <c r="D134" s="208">
        <v>122.1</v>
      </c>
    </row>
    <row r="135" spans="1:4" x14ac:dyDescent="0.2">
      <c r="A135" s="414"/>
      <c r="B135" s="406" t="s">
        <v>2264</v>
      </c>
      <c r="C135" s="208">
        <v>59</v>
      </c>
      <c r="D135" s="208">
        <v>62.6</v>
      </c>
    </row>
    <row r="136" spans="1:4" x14ac:dyDescent="0.2">
      <c r="A136" s="414"/>
      <c r="B136" s="406" t="s">
        <v>2265</v>
      </c>
      <c r="C136" s="208">
        <v>39</v>
      </c>
      <c r="D136" s="208">
        <v>41.5</v>
      </c>
    </row>
    <row r="137" spans="1:4" x14ac:dyDescent="0.2">
      <c r="A137" s="414"/>
      <c r="B137" s="406" t="s">
        <v>2266</v>
      </c>
      <c r="C137" s="208">
        <v>20.7</v>
      </c>
      <c r="D137" s="208">
        <v>21.9</v>
      </c>
    </row>
    <row r="138" spans="1:4" x14ac:dyDescent="0.2">
      <c r="A138" s="414"/>
      <c r="B138" s="406" t="s">
        <v>2267</v>
      </c>
      <c r="C138" s="208">
        <v>69.099999999999994</v>
      </c>
      <c r="D138" s="208">
        <v>73.400000000000006</v>
      </c>
    </row>
    <row r="139" spans="1:4" x14ac:dyDescent="0.2">
      <c r="A139" s="414"/>
      <c r="B139" s="406" t="s">
        <v>2268</v>
      </c>
      <c r="C139" s="208">
        <v>28.4</v>
      </c>
      <c r="D139" s="208">
        <v>30.3</v>
      </c>
    </row>
    <row r="140" spans="1:4" x14ac:dyDescent="0.2">
      <c r="A140" s="414"/>
      <c r="B140" s="406" t="s">
        <v>2269</v>
      </c>
      <c r="C140" s="208">
        <v>28.9</v>
      </c>
      <c r="D140" s="208">
        <v>30.7</v>
      </c>
    </row>
    <row r="141" spans="1:4" x14ac:dyDescent="0.2">
      <c r="A141" s="413">
        <v>20</v>
      </c>
      <c r="B141" s="405" t="s">
        <v>2270</v>
      </c>
      <c r="C141" s="208">
        <v>7750.7</v>
      </c>
      <c r="D141" s="208">
        <v>8238.4</v>
      </c>
    </row>
    <row r="142" spans="1:4" x14ac:dyDescent="0.2">
      <c r="A142" s="414"/>
      <c r="B142" s="406" t="s">
        <v>2115</v>
      </c>
      <c r="C142" s="208">
        <v>6524.1</v>
      </c>
      <c r="D142" s="208">
        <v>6935.1</v>
      </c>
    </row>
    <row r="143" spans="1:4" x14ac:dyDescent="0.2">
      <c r="A143" s="414"/>
      <c r="B143" s="406" t="s">
        <v>2271</v>
      </c>
      <c r="C143" s="208">
        <v>291.3</v>
      </c>
      <c r="D143" s="208">
        <v>309.5</v>
      </c>
    </row>
    <row r="144" spans="1:4" x14ac:dyDescent="0.2">
      <c r="A144" s="414"/>
      <c r="B144" s="406" t="s">
        <v>2272</v>
      </c>
      <c r="C144" s="208">
        <v>73</v>
      </c>
      <c r="D144" s="208">
        <v>77.5</v>
      </c>
    </row>
    <row r="145" spans="1:4" x14ac:dyDescent="0.2">
      <c r="A145" s="414"/>
      <c r="B145" s="406" t="s">
        <v>2273</v>
      </c>
      <c r="C145" s="208">
        <v>177.5</v>
      </c>
      <c r="D145" s="208">
        <v>188.5</v>
      </c>
    </row>
    <row r="146" spans="1:4" x14ac:dyDescent="0.2">
      <c r="A146" s="414"/>
      <c r="B146" s="406" t="s">
        <v>2274</v>
      </c>
      <c r="C146" s="208">
        <v>75.099999999999994</v>
      </c>
      <c r="D146" s="208">
        <v>79.900000000000006</v>
      </c>
    </row>
    <row r="147" spans="1:4" x14ac:dyDescent="0.2">
      <c r="A147" s="414"/>
      <c r="B147" s="406" t="s">
        <v>2275</v>
      </c>
      <c r="C147" s="208">
        <v>161.6</v>
      </c>
      <c r="D147" s="208">
        <v>171.8</v>
      </c>
    </row>
    <row r="148" spans="1:4" x14ac:dyDescent="0.2">
      <c r="A148" s="414"/>
      <c r="B148" s="406" t="s">
        <v>2276</v>
      </c>
      <c r="C148" s="208">
        <v>76.599999999999994</v>
      </c>
      <c r="D148" s="208">
        <v>81.400000000000006</v>
      </c>
    </row>
    <row r="149" spans="1:4" x14ac:dyDescent="0.2">
      <c r="A149" s="414"/>
      <c r="B149" s="406" t="s">
        <v>2277</v>
      </c>
      <c r="C149" s="208">
        <v>148.30000000000001</v>
      </c>
      <c r="D149" s="208">
        <v>157.6</v>
      </c>
    </row>
    <row r="150" spans="1:4" x14ac:dyDescent="0.2">
      <c r="A150" s="414"/>
      <c r="B150" s="406" t="s">
        <v>2278</v>
      </c>
      <c r="C150" s="208">
        <v>18.2</v>
      </c>
      <c r="D150" s="208">
        <v>19.3</v>
      </c>
    </row>
    <row r="151" spans="1:4" x14ac:dyDescent="0.2">
      <c r="A151" s="414"/>
      <c r="B151" s="406" t="s">
        <v>2279</v>
      </c>
      <c r="C151" s="208">
        <v>95.3</v>
      </c>
      <c r="D151" s="208">
        <v>101.3</v>
      </c>
    </row>
    <row r="152" spans="1:4" x14ac:dyDescent="0.2">
      <c r="A152" s="414"/>
      <c r="B152" s="406" t="s">
        <v>2280</v>
      </c>
      <c r="C152" s="208">
        <v>109.7</v>
      </c>
      <c r="D152" s="208">
        <v>116.5</v>
      </c>
    </row>
    <row r="153" spans="1:4" x14ac:dyDescent="0.2">
      <c r="A153" s="413">
        <v>21</v>
      </c>
      <c r="B153" s="405" t="s">
        <v>2281</v>
      </c>
      <c r="C153" s="208">
        <v>6461</v>
      </c>
      <c r="D153" s="208">
        <v>6868.3</v>
      </c>
    </row>
    <row r="154" spans="1:4" x14ac:dyDescent="0.2">
      <c r="A154" s="414"/>
      <c r="B154" s="406" t="s">
        <v>2116</v>
      </c>
      <c r="C154" s="208">
        <v>4549.8</v>
      </c>
      <c r="D154" s="208">
        <v>4836.3999999999996</v>
      </c>
    </row>
    <row r="155" spans="1:4" x14ac:dyDescent="0.2">
      <c r="A155" s="414"/>
      <c r="B155" s="406" t="s">
        <v>2282</v>
      </c>
      <c r="C155" s="208">
        <v>95.9</v>
      </c>
      <c r="D155" s="208">
        <v>102</v>
      </c>
    </row>
    <row r="156" spans="1:4" x14ac:dyDescent="0.2">
      <c r="A156" s="414"/>
      <c r="B156" s="406" t="s">
        <v>2283</v>
      </c>
      <c r="C156" s="208">
        <v>144.5</v>
      </c>
      <c r="D156" s="208">
        <v>153.80000000000001</v>
      </c>
    </row>
    <row r="157" spans="1:4" x14ac:dyDescent="0.2">
      <c r="A157" s="414"/>
      <c r="B157" s="406" t="s">
        <v>2284</v>
      </c>
      <c r="C157" s="208">
        <v>257.39999999999998</v>
      </c>
      <c r="D157" s="208">
        <v>273.7</v>
      </c>
    </row>
    <row r="158" spans="1:4" x14ac:dyDescent="0.2">
      <c r="A158" s="414"/>
      <c r="B158" s="406" t="s">
        <v>2285</v>
      </c>
      <c r="C158" s="208">
        <v>114.2</v>
      </c>
      <c r="D158" s="208">
        <v>121.5</v>
      </c>
    </row>
    <row r="159" spans="1:4" x14ac:dyDescent="0.2">
      <c r="A159" s="414"/>
      <c r="B159" s="406" t="s">
        <v>2286</v>
      </c>
      <c r="C159" s="208">
        <v>126.6</v>
      </c>
      <c r="D159" s="208">
        <v>134.69999999999999</v>
      </c>
    </row>
    <row r="160" spans="1:4" x14ac:dyDescent="0.2">
      <c r="A160" s="414"/>
      <c r="B160" s="406" t="s">
        <v>2287</v>
      </c>
      <c r="C160" s="208">
        <v>69.599999999999994</v>
      </c>
      <c r="D160" s="208">
        <v>74</v>
      </c>
    </row>
    <row r="161" spans="1:4" x14ac:dyDescent="0.2">
      <c r="A161" s="414"/>
      <c r="B161" s="406" t="s">
        <v>2288</v>
      </c>
      <c r="C161" s="208">
        <v>138.80000000000001</v>
      </c>
      <c r="D161" s="208">
        <v>147.4</v>
      </c>
    </row>
    <row r="162" spans="1:4" x14ac:dyDescent="0.2">
      <c r="A162" s="414"/>
      <c r="B162" s="406" t="s">
        <v>2289</v>
      </c>
      <c r="C162" s="208">
        <v>63.8</v>
      </c>
      <c r="D162" s="208">
        <v>68</v>
      </c>
    </row>
    <row r="163" spans="1:4" x14ac:dyDescent="0.2">
      <c r="A163" s="414"/>
      <c r="B163" s="406" t="s">
        <v>2290</v>
      </c>
      <c r="C163" s="208">
        <v>52.5</v>
      </c>
      <c r="D163" s="208">
        <v>55.8</v>
      </c>
    </row>
    <row r="164" spans="1:4" x14ac:dyDescent="0.2">
      <c r="A164" s="414"/>
      <c r="B164" s="406" t="s">
        <v>2291</v>
      </c>
      <c r="C164" s="208">
        <v>69.3</v>
      </c>
      <c r="D164" s="208">
        <v>73.599999999999994</v>
      </c>
    </row>
    <row r="165" spans="1:4" x14ac:dyDescent="0.2">
      <c r="A165" s="414"/>
      <c r="B165" s="406" t="s">
        <v>2292</v>
      </c>
      <c r="C165" s="208">
        <v>30.9</v>
      </c>
      <c r="D165" s="208">
        <v>32.799999999999997</v>
      </c>
    </row>
    <row r="166" spans="1:4" x14ac:dyDescent="0.2">
      <c r="A166" s="414"/>
      <c r="B166" s="406" t="s">
        <v>2293</v>
      </c>
      <c r="C166" s="208">
        <v>92.7</v>
      </c>
      <c r="D166" s="208">
        <v>98.5</v>
      </c>
    </row>
    <row r="167" spans="1:4" x14ac:dyDescent="0.2">
      <c r="A167" s="414"/>
      <c r="B167" s="406" t="s">
        <v>2294</v>
      </c>
      <c r="C167" s="208">
        <v>134.5</v>
      </c>
      <c r="D167" s="208">
        <v>142.80000000000001</v>
      </c>
    </row>
    <row r="168" spans="1:4" x14ac:dyDescent="0.2">
      <c r="A168" s="414"/>
      <c r="B168" s="406" t="s">
        <v>2295</v>
      </c>
      <c r="C168" s="208">
        <v>84.8</v>
      </c>
      <c r="D168" s="208">
        <v>90.2</v>
      </c>
    </row>
    <row r="169" spans="1:4" x14ac:dyDescent="0.2">
      <c r="A169" s="414"/>
      <c r="B169" s="406" t="s">
        <v>2296</v>
      </c>
      <c r="C169" s="208">
        <v>148.69999999999999</v>
      </c>
      <c r="D169" s="208">
        <v>158.1</v>
      </c>
    </row>
    <row r="170" spans="1:4" x14ac:dyDescent="0.2">
      <c r="A170" s="414"/>
      <c r="B170" s="406" t="s">
        <v>2297</v>
      </c>
      <c r="C170" s="208">
        <v>48.2</v>
      </c>
      <c r="D170" s="208">
        <v>51.1</v>
      </c>
    </row>
    <row r="171" spans="1:4" x14ac:dyDescent="0.2">
      <c r="A171" s="414"/>
      <c r="B171" s="406" t="s">
        <v>2298</v>
      </c>
      <c r="C171" s="208">
        <v>98.2</v>
      </c>
      <c r="D171" s="208">
        <v>104.4</v>
      </c>
    </row>
    <row r="172" spans="1:4" x14ac:dyDescent="0.2">
      <c r="A172" s="414"/>
      <c r="B172" s="406" t="s">
        <v>2299</v>
      </c>
      <c r="C172" s="208">
        <v>57</v>
      </c>
      <c r="D172" s="208">
        <v>60.5</v>
      </c>
    </row>
    <row r="173" spans="1:4" x14ac:dyDescent="0.2">
      <c r="A173" s="414"/>
      <c r="B173" s="406" t="s">
        <v>2300</v>
      </c>
      <c r="C173" s="208">
        <v>83.6</v>
      </c>
      <c r="D173" s="208">
        <v>89</v>
      </c>
    </row>
    <row r="174" spans="1:4" x14ac:dyDescent="0.2">
      <c r="A174" s="413">
        <v>22</v>
      </c>
      <c r="B174" s="405" t="s">
        <v>2301</v>
      </c>
      <c r="C174" s="208">
        <v>766.1</v>
      </c>
      <c r="D174" s="208">
        <v>814.3</v>
      </c>
    </row>
    <row r="175" spans="1:4" x14ac:dyDescent="0.2">
      <c r="A175" s="414"/>
      <c r="B175" s="406" t="s">
        <v>2117</v>
      </c>
      <c r="C175" s="208">
        <v>567.9</v>
      </c>
      <c r="D175" s="208">
        <v>603.6</v>
      </c>
    </row>
    <row r="176" spans="1:4" x14ac:dyDescent="0.2">
      <c r="A176" s="414"/>
      <c r="B176" s="406" t="s">
        <v>2303</v>
      </c>
      <c r="C176" s="208">
        <v>95.9</v>
      </c>
      <c r="D176" s="208">
        <v>102</v>
      </c>
    </row>
    <row r="177" spans="1:4" x14ac:dyDescent="0.2">
      <c r="A177" s="414"/>
      <c r="B177" s="406" t="s">
        <v>2304</v>
      </c>
      <c r="C177" s="208">
        <v>10.8</v>
      </c>
      <c r="D177" s="208">
        <v>11.6</v>
      </c>
    </row>
    <row r="178" spans="1:4" x14ac:dyDescent="0.2">
      <c r="A178" s="414"/>
      <c r="B178" s="406" t="s">
        <v>2305</v>
      </c>
      <c r="C178" s="208">
        <v>54.5</v>
      </c>
      <c r="D178" s="208">
        <v>57.9</v>
      </c>
    </row>
    <row r="179" spans="1:4" x14ac:dyDescent="0.2">
      <c r="A179" s="414"/>
      <c r="B179" s="406" t="s">
        <v>2306</v>
      </c>
      <c r="C179" s="208">
        <v>37</v>
      </c>
      <c r="D179" s="208">
        <v>39.200000000000003</v>
      </c>
    </row>
    <row r="180" spans="1:4" x14ac:dyDescent="0.2">
      <c r="A180" s="413">
        <v>23</v>
      </c>
      <c r="B180" s="405" t="s">
        <v>2307</v>
      </c>
      <c r="C180" s="208">
        <v>2975.2</v>
      </c>
      <c r="D180" s="208">
        <v>3163</v>
      </c>
    </row>
    <row r="181" spans="1:4" x14ac:dyDescent="0.2">
      <c r="A181" s="414"/>
      <c r="B181" s="406" t="s">
        <v>2118</v>
      </c>
      <c r="C181" s="208">
        <v>2584.1999999999998</v>
      </c>
      <c r="D181" s="208">
        <v>2747</v>
      </c>
    </row>
    <row r="182" spans="1:4" x14ac:dyDescent="0.2">
      <c r="A182" s="414"/>
      <c r="B182" s="406" t="s">
        <v>2308</v>
      </c>
      <c r="C182" s="208">
        <v>3.5</v>
      </c>
      <c r="D182" s="208">
        <v>3.8</v>
      </c>
    </row>
    <row r="183" spans="1:4" x14ac:dyDescent="0.2">
      <c r="A183" s="414"/>
      <c r="B183" s="406" t="s">
        <v>2309</v>
      </c>
      <c r="C183" s="208">
        <v>51.9</v>
      </c>
      <c r="D183" s="208">
        <v>55.2</v>
      </c>
    </row>
    <row r="184" spans="1:4" x14ac:dyDescent="0.2">
      <c r="A184" s="414"/>
      <c r="B184" s="406" t="s">
        <v>2310</v>
      </c>
      <c r="C184" s="208">
        <v>84.1</v>
      </c>
      <c r="D184" s="208">
        <v>89.4</v>
      </c>
    </row>
    <row r="185" spans="1:4" x14ac:dyDescent="0.2">
      <c r="A185" s="414"/>
      <c r="B185" s="406" t="s">
        <v>2311</v>
      </c>
      <c r="C185" s="208">
        <v>116.4</v>
      </c>
      <c r="D185" s="208">
        <v>123.7</v>
      </c>
    </row>
    <row r="186" spans="1:4" x14ac:dyDescent="0.2">
      <c r="A186" s="414"/>
      <c r="B186" s="406" t="s">
        <v>2312</v>
      </c>
      <c r="C186" s="208">
        <v>16.100000000000001</v>
      </c>
      <c r="D186" s="208">
        <v>17.2</v>
      </c>
    </row>
    <row r="187" spans="1:4" x14ac:dyDescent="0.2">
      <c r="A187" s="414"/>
      <c r="B187" s="406" t="s">
        <v>2313</v>
      </c>
      <c r="C187" s="208">
        <v>53.7</v>
      </c>
      <c r="D187" s="208">
        <v>57.2</v>
      </c>
    </row>
    <row r="188" spans="1:4" x14ac:dyDescent="0.2">
      <c r="A188" s="414"/>
      <c r="B188" s="406" t="s">
        <v>2314</v>
      </c>
      <c r="C188" s="208">
        <v>30.3</v>
      </c>
      <c r="D188" s="208">
        <v>32.299999999999997</v>
      </c>
    </row>
    <row r="189" spans="1:4" x14ac:dyDescent="0.2">
      <c r="A189" s="414"/>
      <c r="B189" s="406" t="s">
        <v>2315</v>
      </c>
      <c r="C189" s="208">
        <v>35</v>
      </c>
      <c r="D189" s="208">
        <v>37.200000000000003</v>
      </c>
    </row>
    <row r="190" spans="1:4" x14ac:dyDescent="0.2">
      <c r="A190" s="413">
        <v>24</v>
      </c>
      <c r="B190" s="405" t="s">
        <v>2316</v>
      </c>
      <c r="C190" s="208">
        <v>9512.4</v>
      </c>
      <c r="D190" s="208">
        <v>10111.5</v>
      </c>
    </row>
    <row r="191" spans="1:4" x14ac:dyDescent="0.2">
      <c r="A191" s="414"/>
      <c r="B191" s="406" t="s">
        <v>2119</v>
      </c>
      <c r="C191" s="208">
        <v>8687.2000000000007</v>
      </c>
      <c r="D191" s="208">
        <v>9234.1</v>
      </c>
    </row>
    <row r="192" spans="1:4" x14ac:dyDescent="0.2">
      <c r="A192" s="414"/>
      <c r="B192" s="406" t="s">
        <v>2317</v>
      </c>
      <c r="C192" s="208">
        <v>142.30000000000001</v>
      </c>
      <c r="D192" s="208">
        <v>151.19999999999999</v>
      </c>
    </row>
    <row r="193" spans="1:4" x14ac:dyDescent="0.2">
      <c r="A193" s="414"/>
      <c r="B193" s="406" t="s">
        <v>2318</v>
      </c>
      <c r="C193" s="208">
        <v>56.1</v>
      </c>
      <c r="D193" s="208">
        <v>59.7</v>
      </c>
    </row>
    <row r="194" spans="1:4" x14ac:dyDescent="0.2">
      <c r="A194" s="414"/>
      <c r="B194" s="406" t="s">
        <v>2319</v>
      </c>
      <c r="C194" s="208">
        <v>63.9</v>
      </c>
      <c r="D194" s="208">
        <v>68</v>
      </c>
    </row>
    <row r="195" spans="1:4" x14ac:dyDescent="0.2">
      <c r="A195" s="414"/>
      <c r="B195" s="406" t="s">
        <v>2320</v>
      </c>
      <c r="C195" s="208">
        <v>127.5</v>
      </c>
      <c r="D195" s="208">
        <v>135.4</v>
      </c>
    </row>
    <row r="196" spans="1:4" x14ac:dyDescent="0.2">
      <c r="A196" s="414"/>
      <c r="B196" s="406" t="s">
        <v>2321</v>
      </c>
      <c r="C196" s="208">
        <v>62.8</v>
      </c>
      <c r="D196" s="208">
        <v>66.7</v>
      </c>
    </row>
    <row r="197" spans="1:4" x14ac:dyDescent="0.2">
      <c r="A197" s="414"/>
      <c r="B197" s="406" t="s">
        <v>2322</v>
      </c>
      <c r="C197" s="208">
        <v>74.2</v>
      </c>
      <c r="D197" s="208">
        <v>78.900000000000006</v>
      </c>
    </row>
    <row r="198" spans="1:4" x14ac:dyDescent="0.2">
      <c r="A198" s="414"/>
      <c r="B198" s="406" t="s">
        <v>2323</v>
      </c>
      <c r="C198" s="208">
        <v>29.3</v>
      </c>
      <c r="D198" s="208">
        <v>31.3</v>
      </c>
    </row>
    <row r="199" spans="1:4" x14ac:dyDescent="0.2">
      <c r="A199" s="414"/>
      <c r="B199" s="406" t="s">
        <v>2325</v>
      </c>
      <c r="C199" s="208">
        <v>18.399999999999999</v>
      </c>
      <c r="D199" s="208">
        <v>19.5</v>
      </c>
    </row>
    <row r="200" spans="1:4" x14ac:dyDescent="0.2">
      <c r="A200" s="414"/>
      <c r="B200" s="406" t="s">
        <v>2326</v>
      </c>
      <c r="C200" s="208">
        <v>58.5</v>
      </c>
      <c r="D200" s="208">
        <v>62.3</v>
      </c>
    </row>
    <row r="201" spans="1:4" x14ac:dyDescent="0.2">
      <c r="A201" s="414"/>
      <c r="B201" s="406" t="s">
        <v>2220</v>
      </c>
      <c r="C201" s="208">
        <v>83.1</v>
      </c>
      <c r="D201" s="208">
        <v>88.4</v>
      </c>
    </row>
    <row r="202" spans="1:4" x14ac:dyDescent="0.2">
      <c r="A202" s="414"/>
      <c r="B202" s="406" t="s">
        <v>2327</v>
      </c>
      <c r="C202" s="208">
        <v>70.8</v>
      </c>
      <c r="D202" s="208">
        <v>75.400000000000006</v>
      </c>
    </row>
    <row r="203" spans="1:4" x14ac:dyDescent="0.2">
      <c r="A203" s="414"/>
      <c r="B203" s="406" t="s">
        <v>2914</v>
      </c>
      <c r="C203" s="208">
        <v>38.299999999999997</v>
      </c>
      <c r="D203" s="208">
        <v>40.6</v>
      </c>
    </row>
    <row r="204" spans="1:4" x14ac:dyDescent="0.2">
      <c r="A204" s="413">
        <v>25</v>
      </c>
      <c r="B204" s="405" t="s">
        <v>2329</v>
      </c>
      <c r="C204" s="208">
        <v>1389.7</v>
      </c>
      <c r="D204" s="208">
        <v>1477.3</v>
      </c>
    </row>
    <row r="205" spans="1:4" x14ac:dyDescent="0.2">
      <c r="A205" s="414"/>
      <c r="B205" s="406" t="s">
        <v>2120</v>
      </c>
      <c r="C205" s="208">
        <v>595.4</v>
      </c>
      <c r="D205" s="208">
        <v>633</v>
      </c>
    </row>
    <row r="206" spans="1:4" x14ac:dyDescent="0.2">
      <c r="A206" s="414"/>
      <c r="B206" s="406" t="s">
        <v>2331</v>
      </c>
      <c r="C206" s="208">
        <v>42.1</v>
      </c>
      <c r="D206" s="208">
        <v>44.6</v>
      </c>
    </row>
    <row r="207" spans="1:4" x14ac:dyDescent="0.2">
      <c r="A207" s="414"/>
      <c r="B207" s="406" t="s">
        <v>2332</v>
      </c>
      <c r="C207" s="208">
        <v>102.6</v>
      </c>
      <c r="D207" s="208">
        <v>109.2</v>
      </c>
    </row>
    <row r="208" spans="1:4" x14ac:dyDescent="0.2">
      <c r="A208" s="414"/>
      <c r="B208" s="406" t="s">
        <v>2333</v>
      </c>
      <c r="C208" s="208">
        <v>100.5</v>
      </c>
      <c r="D208" s="208">
        <v>106.7</v>
      </c>
    </row>
    <row r="209" spans="1:4" x14ac:dyDescent="0.2">
      <c r="A209" s="414"/>
      <c r="B209" s="406" t="s">
        <v>2334</v>
      </c>
      <c r="C209" s="208">
        <v>173.3</v>
      </c>
      <c r="D209" s="208">
        <v>184.1</v>
      </c>
    </row>
    <row r="210" spans="1:4" x14ac:dyDescent="0.2">
      <c r="A210" s="414"/>
      <c r="B210" s="406" t="s">
        <v>2335</v>
      </c>
      <c r="C210" s="208">
        <v>127.4</v>
      </c>
      <c r="D210" s="208">
        <v>135.5</v>
      </c>
    </row>
    <row r="211" spans="1:4" x14ac:dyDescent="0.2">
      <c r="A211" s="414"/>
      <c r="B211" s="406" t="s">
        <v>2336</v>
      </c>
      <c r="C211" s="208">
        <v>124.6</v>
      </c>
      <c r="D211" s="208">
        <v>132.69999999999999</v>
      </c>
    </row>
    <row r="212" spans="1:4" x14ac:dyDescent="0.2">
      <c r="A212" s="414"/>
      <c r="B212" s="406" t="s">
        <v>2337</v>
      </c>
      <c r="C212" s="208">
        <v>77.7</v>
      </c>
      <c r="D212" s="208">
        <v>82.7</v>
      </c>
    </row>
    <row r="213" spans="1:4" x14ac:dyDescent="0.2">
      <c r="A213" s="414"/>
      <c r="B213" s="406" t="s">
        <v>2338</v>
      </c>
      <c r="C213" s="208">
        <v>46.1</v>
      </c>
      <c r="D213" s="208">
        <v>48.8</v>
      </c>
    </row>
    <row r="214" spans="1:4" x14ac:dyDescent="0.2">
      <c r="A214" s="413">
        <v>26</v>
      </c>
      <c r="B214" s="405" t="s">
        <v>2339</v>
      </c>
      <c r="C214" s="208">
        <v>3321.8</v>
      </c>
      <c r="D214" s="208">
        <v>3531.1</v>
      </c>
    </row>
    <row r="215" spans="1:4" x14ac:dyDescent="0.2">
      <c r="A215" s="414"/>
      <c r="B215" s="406" t="s">
        <v>2121</v>
      </c>
      <c r="C215" s="208">
        <v>2643.7</v>
      </c>
      <c r="D215" s="208">
        <v>2810.2</v>
      </c>
    </row>
    <row r="216" spans="1:4" x14ac:dyDescent="0.2">
      <c r="A216" s="414"/>
      <c r="B216" s="406" t="s">
        <v>2340</v>
      </c>
      <c r="C216" s="208">
        <v>125.8</v>
      </c>
      <c r="D216" s="208">
        <v>133.69999999999999</v>
      </c>
    </row>
    <row r="217" spans="1:4" x14ac:dyDescent="0.2">
      <c r="A217" s="414"/>
      <c r="B217" s="406" t="s">
        <v>2341</v>
      </c>
      <c r="C217" s="208">
        <v>107.3</v>
      </c>
      <c r="D217" s="208">
        <v>114</v>
      </c>
    </row>
    <row r="218" spans="1:4" x14ac:dyDescent="0.2">
      <c r="A218" s="414"/>
      <c r="B218" s="406" t="s">
        <v>2342</v>
      </c>
      <c r="C218" s="208">
        <v>132.5</v>
      </c>
      <c r="D218" s="208">
        <v>140.9</v>
      </c>
    </row>
    <row r="219" spans="1:4" x14ac:dyDescent="0.2">
      <c r="A219" s="414"/>
      <c r="B219" s="406" t="s">
        <v>2343</v>
      </c>
      <c r="C219" s="208">
        <v>103.5</v>
      </c>
      <c r="D219" s="208">
        <v>110.1</v>
      </c>
    </row>
    <row r="220" spans="1:4" x14ac:dyDescent="0.2">
      <c r="A220" s="414"/>
      <c r="B220" s="406" t="s">
        <v>2344</v>
      </c>
      <c r="C220" s="208">
        <v>209</v>
      </c>
      <c r="D220" s="208">
        <v>222.2</v>
      </c>
    </row>
    <row r="221" spans="1:4" x14ac:dyDescent="0.2">
      <c r="A221" s="413">
        <v>27</v>
      </c>
      <c r="B221" s="405" t="s">
        <v>2345</v>
      </c>
      <c r="C221" s="208">
        <v>906.7</v>
      </c>
      <c r="D221" s="208">
        <v>963.6</v>
      </c>
    </row>
    <row r="222" spans="1:4" x14ac:dyDescent="0.2">
      <c r="A222" s="414"/>
      <c r="B222" s="406" t="s">
        <v>2122</v>
      </c>
      <c r="C222" s="208">
        <v>580.29999999999995</v>
      </c>
      <c r="D222" s="208">
        <v>616.9</v>
      </c>
    </row>
    <row r="223" spans="1:4" x14ac:dyDescent="0.2">
      <c r="A223" s="414"/>
      <c r="B223" s="406" t="s">
        <v>2264</v>
      </c>
      <c r="C223" s="208">
        <v>46.5</v>
      </c>
      <c r="D223" s="208">
        <v>49.4</v>
      </c>
    </row>
    <row r="224" spans="1:4" x14ac:dyDescent="0.2">
      <c r="A224" s="414"/>
      <c r="B224" s="406" t="s">
        <v>2347</v>
      </c>
      <c r="C224" s="208">
        <v>40.1</v>
      </c>
      <c r="D224" s="208">
        <v>42.6</v>
      </c>
    </row>
    <row r="225" spans="1:4" x14ac:dyDescent="0.2">
      <c r="A225" s="414"/>
      <c r="B225" s="406" t="s">
        <v>2243</v>
      </c>
      <c r="C225" s="208">
        <v>40.1</v>
      </c>
      <c r="D225" s="208">
        <v>42.6</v>
      </c>
    </row>
    <row r="226" spans="1:4" x14ac:dyDescent="0.2">
      <c r="A226" s="414"/>
      <c r="B226" s="406" t="s">
        <v>2348</v>
      </c>
      <c r="C226" s="208">
        <v>32</v>
      </c>
      <c r="D226" s="208">
        <v>33.9</v>
      </c>
    </row>
    <row r="227" spans="1:4" x14ac:dyDescent="0.2">
      <c r="A227" s="414"/>
      <c r="B227" s="406" t="s">
        <v>2349</v>
      </c>
      <c r="C227" s="208">
        <v>68.7</v>
      </c>
      <c r="D227" s="208">
        <v>72.900000000000006</v>
      </c>
    </row>
    <row r="228" spans="1:4" x14ac:dyDescent="0.2">
      <c r="A228" s="414"/>
      <c r="B228" s="406" t="s">
        <v>2350</v>
      </c>
      <c r="C228" s="208">
        <v>50.6</v>
      </c>
      <c r="D228" s="208">
        <v>53.8</v>
      </c>
    </row>
    <row r="229" spans="1:4" x14ac:dyDescent="0.2">
      <c r="A229" s="414"/>
      <c r="B229" s="406" t="s">
        <v>2351</v>
      </c>
      <c r="C229" s="208">
        <v>48.4</v>
      </c>
      <c r="D229" s="208">
        <v>51.5</v>
      </c>
    </row>
    <row r="230" spans="1:4" x14ac:dyDescent="0.2">
      <c r="A230" s="413">
        <v>28</v>
      </c>
      <c r="B230" s="405" t="s">
        <v>2352</v>
      </c>
      <c r="C230" s="208">
        <v>1066.8</v>
      </c>
      <c r="D230" s="208">
        <v>1133.7</v>
      </c>
    </row>
    <row r="231" spans="1:4" x14ac:dyDescent="0.2">
      <c r="A231" s="414"/>
      <c r="B231" s="406" t="s">
        <v>2123</v>
      </c>
      <c r="C231" s="208">
        <v>642.1</v>
      </c>
      <c r="D231" s="208">
        <v>682.5</v>
      </c>
    </row>
    <row r="232" spans="1:4" x14ac:dyDescent="0.2">
      <c r="A232" s="414"/>
      <c r="B232" s="406" t="s">
        <v>2354</v>
      </c>
      <c r="C232" s="208">
        <v>211.7</v>
      </c>
      <c r="D232" s="208">
        <v>224.8</v>
      </c>
    </row>
    <row r="233" spans="1:4" x14ac:dyDescent="0.2">
      <c r="A233" s="414"/>
      <c r="B233" s="406" t="s">
        <v>2355</v>
      </c>
      <c r="C233" s="208">
        <v>78.8</v>
      </c>
      <c r="D233" s="208">
        <v>83.7</v>
      </c>
    </row>
    <row r="234" spans="1:4" x14ac:dyDescent="0.2">
      <c r="A234" s="414"/>
      <c r="B234" s="406" t="s">
        <v>2356</v>
      </c>
      <c r="C234" s="208">
        <v>49.4</v>
      </c>
      <c r="D234" s="208">
        <v>52.5</v>
      </c>
    </row>
    <row r="235" spans="1:4" x14ac:dyDescent="0.2">
      <c r="A235" s="414"/>
      <c r="B235" s="406" t="s">
        <v>2357</v>
      </c>
      <c r="C235" s="208">
        <v>84.8</v>
      </c>
      <c r="D235" s="208">
        <v>90.2</v>
      </c>
    </row>
    <row r="236" spans="1:4" x14ac:dyDescent="0.2">
      <c r="A236" s="413">
        <v>29</v>
      </c>
      <c r="B236" s="405" t="s">
        <v>2358</v>
      </c>
      <c r="C236" s="208">
        <v>12562.2</v>
      </c>
      <c r="D236" s="208">
        <v>13352.5</v>
      </c>
    </row>
    <row r="237" spans="1:4" x14ac:dyDescent="0.2">
      <c r="A237" s="414"/>
      <c r="B237" s="406" t="s">
        <v>2124</v>
      </c>
      <c r="C237" s="208">
        <v>10012</v>
      </c>
      <c r="D237" s="208">
        <v>10642.4</v>
      </c>
    </row>
    <row r="238" spans="1:4" x14ac:dyDescent="0.2">
      <c r="A238" s="414"/>
      <c r="B238" s="406" t="s">
        <v>2911</v>
      </c>
      <c r="C238" s="208">
        <v>200.2</v>
      </c>
      <c r="D238" s="208">
        <v>212.7</v>
      </c>
    </row>
    <row r="239" spans="1:4" x14ac:dyDescent="0.2">
      <c r="A239" s="414"/>
      <c r="B239" s="406" t="s">
        <v>2360</v>
      </c>
      <c r="C239" s="208">
        <v>168.7</v>
      </c>
      <c r="D239" s="208">
        <v>179.2</v>
      </c>
    </row>
    <row r="240" spans="1:4" x14ac:dyDescent="0.2">
      <c r="A240" s="414"/>
      <c r="B240" s="406" t="s">
        <v>2361</v>
      </c>
      <c r="C240" s="208">
        <v>112.1</v>
      </c>
      <c r="D240" s="208">
        <v>119.2</v>
      </c>
    </row>
    <row r="241" spans="1:4" x14ac:dyDescent="0.2">
      <c r="A241" s="414"/>
      <c r="B241" s="406" t="s">
        <v>2362</v>
      </c>
      <c r="C241" s="208">
        <v>108.8</v>
      </c>
      <c r="D241" s="208">
        <v>115.6</v>
      </c>
    </row>
    <row r="242" spans="1:4" x14ac:dyDescent="0.2">
      <c r="A242" s="414"/>
      <c r="B242" s="406" t="s">
        <v>2363</v>
      </c>
      <c r="C242" s="208">
        <v>232.3</v>
      </c>
      <c r="D242" s="208">
        <v>246.9</v>
      </c>
    </row>
    <row r="243" spans="1:4" x14ac:dyDescent="0.2">
      <c r="A243" s="414"/>
      <c r="B243" s="406" t="s">
        <v>2364</v>
      </c>
      <c r="C243" s="208">
        <v>14.2</v>
      </c>
      <c r="D243" s="208">
        <v>15.2</v>
      </c>
    </row>
    <row r="244" spans="1:4" x14ac:dyDescent="0.2">
      <c r="A244" s="414"/>
      <c r="B244" s="406" t="s">
        <v>2365</v>
      </c>
      <c r="C244" s="208">
        <v>158.1</v>
      </c>
      <c r="D244" s="208">
        <v>167.9</v>
      </c>
    </row>
    <row r="245" spans="1:4" x14ac:dyDescent="0.2">
      <c r="A245" s="414"/>
      <c r="B245" s="406" t="s">
        <v>2366</v>
      </c>
      <c r="C245" s="208">
        <v>6.5</v>
      </c>
      <c r="D245" s="208">
        <v>7</v>
      </c>
    </row>
    <row r="246" spans="1:4" x14ac:dyDescent="0.2">
      <c r="A246" s="414"/>
      <c r="B246" s="406" t="s">
        <v>2367</v>
      </c>
      <c r="C246" s="208">
        <v>211.7</v>
      </c>
      <c r="D246" s="208">
        <v>224.8</v>
      </c>
    </row>
    <row r="247" spans="1:4" x14ac:dyDescent="0.2">
      <c r="A247" s="414"/>
      <c r="B247" s="406" t="s">
        <v>2368</v>
      </c>
      <c r="C247" s="208">
        <v>397</v>
      </c>
      <c r="D247" s="208">
        <v>422</v>
      </c>
    </row>
    <row r="248" spans="1:4" x14ac:dyDescent="0.2">
      <c r="A248" s="414"/>
      <c r="B248" s="406" t="s">
        <v>2369</v>
      </c>
      <c r="C248" s="208">
        <v>55.4</v>
      </c>
      <c r="D248" s="208">
        <v>58.8</v>
      </c>
    </row>
    <row r="249" spans="1:4" x14ac:dyDescent="0.2">
      <c r="A249" s="414"/>
      <c r="B249" s="406" t="s">
        <v>2370</v>
      </c>
      <c r="C249" s="208">
        <v>109.6</v>
      </c>
      <c r="D249" s="208">
        <v>116.5</v>
      </c>
    </row>
    <row r="250" spans="1:4" x14ac:dyDescent="0.2">
      <c r="A250" s="414"/>
      <c r="B250" s="406" t="s">
        <v>2371</v>
      </c>
      <c r="C250" s="208">
        <v>42</v>
      </c>
      <c r="D250" s="208">
        <v>44.5</v>
      </c>
    </row>
    <row r="251" spans="1:4" x14ac:dyDescent="0.2">
      <c r="A251" s="414"/>
      <c r="B251" s="406" t="s">
        <v>2372</v>
      </c>
      <c r="C251" s="208">
        <v>88.2</v>
      </c>
      <c r="D251" s="208">
        <v>93.7</v>
      </c>
    </row>
    <row r="252" spans="1:4" x14ac:dyDescent="0.2">
      <c r="A252" s="414"/>
      <c r="B252" s="406" t="s">
        <v>2373</v>
      </c>
      <c r="C252" s="208">
        <v>160.5</v>
      </c>
      <c r="D252" s="208">
        <v>170.8</v>
      </c>
    </row>
    <row r="253" spans="1:4" x14ac:dyDescent="0.2">
      <c r="A253" s="414"/>
      <c r="B253" s="406" t="s">
        <v>2374</v>
      </c>
      <c r="C253" s="208">
        <v>107.7</v>
      </c>
      <c r="D253" s="208">
        <v>114.5</v>
      </c>
    </row>
    <row r="254" spans="1:4" x14ac:dyDescent="0.2">
      <c r="A254" s="414"/>
      <c r="B254" s="406" t="s">
        <v>2375</v>
      </c>
      <c r="C254" s="208">
        <v>125.6</v>
      </c>
      <c r="D254" s="208">
        <v>133.6</v>
      </c>
    </row>
    <row r="255" spans="1:4" x14ac:dyDescent="0.2">
      <c r="A255" s="414"/>
      <c r="B255" s="406" t="s">
        <v>2376</v>
      </c>
      <c r="C255" s="208">
        <v>136.80000000000001</v>
      </c>
      <c r="D255" s="208">
        <v>145.30000000000001</v>
      </c>
    </row>
    <row r="256" spans="1:4" x14ac:dyDescent="0.2">
      <c r="A256" s="414"/>
      <c r="B256" s="406" t="s">
        <v>2377</v>
      </c>
      <c r="C256" s="208">
        <v>114.8</v>
      </c>
      <c r="D256" s="208">
        <v>121.9</v>
      </c>
    </row>
    <row r="257" spans="1:4" x14ac:dyDescent="0.2">
      <c r="A257" s="413">
        <v>30</v>
      </c>
      <c r="B257" s="405" t="s">
        <v>2378</v>
      </c>
      <c r="C257" s="208">
        <v>3993.2</v>
      </c>
      <c r="D257" s="208">
        <v>4244.5</v>
      </c>
    </row>
    <row r="258" spans="1:4" x14ac:dyDescent="0.2">
      <c r="A258" s="414"/>
      <c r="B258" s="406" t="s">
        <v>2125</v>
      </c>
      <c r="C258" s="208">
        <v>3472.9</v>
      </c>
      <c r="D258" s="208">
        <v>3691.7</v>
      </c>
    </row>
    <row r="259" spans="1:4" x14ac:dyDescent="0.2">
      <c r="A259" s="414"/>
      <c r="B259" s="406" t="s">
        <v>2379</v>
      </c>
      <c r="C259" s="208">
        <v>97.7</v>
      </c>
      <c r="D259" s="208">
        <v>103.8</v>
      </c>
    </row>
    <row r="260" spans="1:4" x14ac:dyDescent="0.2">
      <c r="A260" s="414"/>
      <c r="B260" s="406" t="s">
        <v>2380</v>
      </c>
      <c r="C260" s="208">
        <v>188.1</v>
      </c>
      <c r="D260" s="208">
        <v>199.8</v>
      </c>
    </row>
    <row r="261" spans="1:4" x14ac:dyDescent="0.2">
      <c r="A261" s="414"/>
      <c r="B261" s="406" t="s">
        <v>2381</v>
      </c>
      <c r="C261" s="208">
        <v>110.2</v>
      </c>
      <c r="D261" s="208">
        <v>117.1</v>
      </c>
    </row>
    <row r="262" spans="1:4" x14ac:dyDescent="0.2">
      <c r="A262" s="414"/>
      <c r="B262" s="406" t="s">
        <v>2382</v>
      </c>
      <c r="C262" s="208">
        <v>124.3</v>
      </c>
      <c r="D262" s="208">
        <v>132.1</v>
      </c>
    </row>
    <row r="263" spans="1:4" x14ac:dyDescent="0.2">
      <c r="A263" s="413">
        <v>31</v>
      </c>
      <c r="B263" s="405" t="s">
        <v>2383</v>
      </c>
      <c r="C263" s="208">
        <v>1083.4000000000001</v>
      </c>
      <c r="D263" s="208">
        <v>1151.5999999999999</v>
      </c>
    </row>
    <row r="264" spans="1:4" x14ac:dyDescent="0.2">
      <c r="A264" s="414"/>
      <c r="B264" s="406" t="s">
        <v>2126</v>
      </c>
      <c r="C264" s="208">
        <v>802.9</v>
      </c>
      <c r="D264" s="208">
        <v>853.4</v>
      </c>
    </row>
    <row r="265" spans="1:4" x14ac:dyDescent="0.2">
      <c r="A265" s="414"/>
      <c r="B265" s="406" t="s">
        <v>2385</v>
      </c>
      <c r="C265" s="208">
        <v>65.400000000000006</v>
      </c>
      <c r="D265" s="208">
        <v>69.5</v>
      </c>
    </row>
    <row r="266" spans="1:4" x14ac:dyDescent="0.2">
      <c r="A266" s="414"/>
      <c r="B266" s="406" t="s">
        <v>2386</v>
      </c>
      <c r="C266" s="208">
        <v>12.2</v>
      </c>
      <c r="D266" s="208">
        <v>13.2</v>
      </c>
    </row>
    <row r="267" spans="1:4" x14ac:dyDescent="0.2">
      <c r="A267" s="414"/>
      <c r="B267" s="406" t="s">
        <v>2387</v>
      </c>
      <c r="C267" s="208">
        <v>53.3</v>
      </c>
      <c r="D267" s="208">
        <v>56.7</v>
      </c>
    </row>
    <row r="268" spans="1:4" x14ac:dyDescent="0.2">
      <c r="A268" s="414"/>
      <c r="B268" s="406" t="s">
        <v>2388</v>
      </c>
      <c r="C268" s="208">
        <v>80.5</v>
      </c>
      <c r="D268" s="208">
        <v>85.5</v>
      </c>
    </row>
    <row r="269" spans="1:4" x14ac:dyDescent="0.2">
      <c r="A269" s="414"/>
      <c r="B269" s="406" t="s">
        <v>2389</v>
      </c>
      <c r="C269" s="208">
        <v>36.6</v>
      </c>
      <c r="D269" s="208">
        <v>38.700000000000003</v>
      </c>
    </row>
    <row r="270" spans="1:4" x14ac:dyDescent="0.2">
      <c r="A270" s="414"/>
      <c r="B270" s="406" t="s">
        <v>2390</v>
      </c>
      <c r="C270" s="208">
        <v>32.5</v>
      </c>
      <c r="D270" s="208">
        <v>34.6</v>
      </c>
    </row>
    <row r="271" spans="1:4" x14ac:dyDescent="0.2">
      <c r="A271" s="413">
        <v>32</v>
      </c>
      <c r="B271" s="405" t="s">
        <v>2391</v>
      </c>
      <c r="C271" s="208">
        <v>2228.3000000000002</v>
      </c>
      <c r="D271" s="208">
        <v>2368.5</v>
      </c>
    </row>
    <row r="272" spans="1:4" x14ac:dyDescent="0.2">
      <c r="A272" s="414"/>
      <c r="B272" s="406" t="s">
        <v>2127</v>
      </c>
      <c r="C272" s="208">
        <v>1743.3</v>
      </c>
      <c r="D272" s="208">
        <v>1853</v>
      </c>
    </row>
    <row r="273" spans="1:4" x14ac:dyDescent="0.2">
      <c r="A273" s="414"/>
      <c r="B273" s="406" t="s">
        <v>2392</v>
      </c>
      <c r="C273" s="208">
        <v>153.6</v>
      </c>
      <c r="D273" s="208">
        <v>163.30000000000001</v>
      </c>
    </row>
    <row r="274" spans="1:4" x14ac:dyDescent="0.2">
      <c r="A274" s="414"/>
      <c r="B274" s="406" t="s">
        <v>2393</v>
      </c>
      <c r="C274" s="208">
        <v>78.5</v>
      </c>
      <c r="D274" s="208">
        <v>83.3</v>
      </c>
    </row>
    <row r="275" spans="1:4" x14ac:dyDescent="0.2">
      <c r="A275" s="414"/>
      <c r="B275" s="406" t="s">
        <v>2394</v>
      </c>
      <c r="C275" s="208">
        <v>33</v>
      </c>
      <c r="D275" s="208">
        <v>35.1</v>
      </c>
    </row>
    <row r="276" spans="1:4" x14ac:dyDescent="0.2">
      <c r="A276" s="414"/>
      <c r="B276" s="406" t="s">
        <v>2395</v>
      </c>
      <c r="C276" s="208">
        <v>110.4</v>
      </c>
      <c r="D276" s="208">
        <v>117.5</v>
      </c>
    </row>
    <row r="277" spans="1:4" x14ac:dyDescent="0.2">
      <c r="A277" s="414"/>
      <c r="B277" s="406" t="s">
        <v>2396</v>
      </c>
      <c r="C277" s="208">
        <v>109.5</v>
      </c>
      <c r="D277" s="208">
        <v>116.3</v>
      </c>
    </row>
    <row r="278" spans="1:4" x14ac:dyDescent="0.2">
      <c r="A278" s="413">
        <v>33</v>
      </c>
      <c r="B278" s="405" t="s">
        <v>2397</v>
      </c>
      <c r="C278" s="208">
        <v>232.8</v>
      </c>
      <c r="D278" s="208">
        <v>248</v>
      </c>
    </row>
    <row r="279" spans="1:4" x14ac:dyDescent="0.2">
      <c r="A279" s="414"/>
      <c r="B279" s="406" t="s">
        <v>2128</v>
      </c>
      <c r="C279" s="208">
        <v>125.6</v>
      </c>
      <c r="D279" s="208">
        <v>133.6</v>
      </c>
    </row>
    <row r="280" spans="1:4" x14ac:dyDescent="0.2">
      <c r="A280" s="414"/>
      <c r="B280" s="406" t="s">
        <v>2399</v>
      </c>
      <c r="C280" s="208">
        <v>22.3</v>
      </c>
      <c r="D280" s="208">
        <v>23.9</v>
      </c>
    </row>
    <row r="281" spans="1:4" x14ac:dyDescent="0.2">
      <c r="A281" s="414"/>
      <c r="B281" s="406" t="s">
        <v>2400</v>
      </c>
      <c r="C281" s="208">
        <v>30.8</v>
      </c>
      <c r="D281" s="208">
        <v>32.700000000000003</v>
      </c>
    </row>
    <row r="282" spans="1:4" x14ac:dyDescent="0.2">
      <c r="A282" s="414"/>
      <c r="B282" s="406" t="s">
        <v>2401</v>
      </c>
      <c r="C282" s="208">
        <v>35.700000000000003</v>
      </c>
      <c r="D282" s="208">
        <v>38.200000000000003</v>
      </c>
    </row>
    <row r="283" spans="1:4" x14ac:dyDescent="0.2">
      <c r="A283" s="414"/>
      <c r="B283" s="406" t="s">
        <v>2402</v>
      </c>
      <c r="C283" s="208">
        <v>10.9</v>
      </c>
      <c r="D283" s="208">
        <v>11.6</v>
      </c>
    </row>
    <row r="284" spans="1:4" x14ac:dyDescent="0.2">
      <c r="A284" s="414"/>
      <c r="B284" s="406" t="s">
        <v>2403</v>
      </c>
      <c r="C284" s="208">
        <v>7.5</v>
      </c>
      <c r="D284" s="208">
        <v>8</v>
      </c>
    </row>
    <row r="285" spans="1:4" x14ac:dyDescent="0.2">
      <c r="A285" s="413">
        <v>34</v>
      </c>
      <c r="B285" s="405" t="s">
        <v>2404</v>
      </c>
      <c r="C285" s="208">
        <v>3134.9</v>
      </c>
      <c r="D285" s="208">
        <v>3332</v>
      </c>
    </row>
    <row r="286" spans="1:4" x14ac:dyDescent="0.2">
      <c r="A286" s="414"/>
      <c r="B286" s="406" t="s">
        <v>2129</v>
      </c>
      <c r="C286" s="208">
        <v>2889.1</v>
      </c>
      <c r="D286" s="208">
        <v>3070.9</v>
      </c>
    </row>
    <row r="287" spans="1:4" x14ac:dyDescent="0.2">
      <c r="A287" s="414"/>
      <c r="B287" s="406" t="s">
        <v>2405</v>
      </c>
      <c r="C287" s="208">
        <v>15.8</v>
      </c>
      <c r="D287" s="208">
        <v>16.8</v>
      </c>
    </row>
    <row r="288" spans="1:4" x14ac:dyDescent="0.2">
      <c r="A288" s="414"/>
      <c r="B288" s="406" t="s">
        <v>2406</v>
      </c>
      <c r="C288" s="208">
        <v>53.2</v>
      </c>
      <c r="D288" s="208">
        <v>56.3</v>
      </c>
    </row>
    <row r="289" spans="1:4" x14ac:dyDescent="0.2">
      <c r="A289" s="414"/>
      <c r="B289" s="406" t="s">
        <v>2407</v>
      </c>
      <c r="C289" s="208">
        <v>18.8</v>
      </c>
      <c r="D289" s="208">
        <v>20.100000000000001</v>
      </c>
    </row>
    <row r="290" spans="1:4" x14ac:dyDescent="0.2">
      <c r="A290" s="414"/>
      <c r="B290" s="406" t="s">
        <v>2408</v>
      </c>
      <c r="C290" s="208">
        <v>14.2</v>
      </c>
      <c r="D290" s="208">
        <v>15.1</v>
      </c>
    </row>
    <row r="291" spans="1:4" x14ac:dyDescent="0.2">
      <c r="A291" s="414"/>
      <c r="B291" s="406" t="s">
        <v>2409</v>
      </c>
      <c r="C291" s="208">
        <v>81.3</v>
      </c>
      <c r="D291" s="208">
        <v>86.6</v>
      </c>
    </row>
    <row r="292" spans="1:4" x14ac:dyDescent="0.2">
      <c r="A292" s="414"/>
      <c r="B292" s="406" t="s">
        <v>2410</v>
      </c>
      <c r="C292" s="208">
        <v>42.6</v>
      </c>
      <c r="D292" s="208">
        <v>45.1</v>
      </c>
    </row>
    <row r="293" spans="1:4" x14ac:dyDescent="0.2">
      <c r="A293" s="414"/>
      <c r="B293" s="406" t="s">
        <v>2411</v>
      </c>
      <c r="C293" s="208">
        <v>19.899999999999999</v>
      </c>
      <c r="D293" s="208">
        <v>21.1</v>
      </c>
    </row>
    <row r="294" spans="1:4" x14ac:dyDescent="0.2">
      <c r="A294" s="413">
        <v>35</v>
      </c>
      <c r="B294" s="405" t="s">
        <v>2412</v>
      </c>
      <c r="C294" s="208">
        <v>2136.9</v>
      </c>
      <c r="D294" s="208">
        <v>2272</v>
      </c>
    </row>
    <row r="295" spans="1:4" x14ac:dyDescent="0.2">
      <c r="A295" s="414"/>
      <c r="B295" s="406" t="s">
        <v>2130</v>
      </c>
      <c r="C295" s="208">
        <v>1808</v>
      </c>
      <c r="D295" s="208">
        <v>1922.2</v>
      </c>
    </row>
    <row r="296" spans="1:4" x14ac:dyDescent="0.2">
      <c r="A296" s="414"/>
      <c r="B296" s="406" t="s">
        <v>2413</v>
      </c>
      <c r="C296" s="208">
        <v>63.4</v>
      </c>
      <c r="D296" s="208">
        <v>67.400000000000006</v>
      </c>
    </row>
    <row r="297" spans="1:4" x14ac:dyDescent="0.2">
      <c r="A297" s="414"/>
      <c r="B297" s="406" t="s">
        <v>2414</v>
      </c>
      <c r="C297" s="208">
        <v>45.9</v>
      </c>
      <c r="D297" s="208">
        <v>48.9</v>
      </c>
    </row>
    <row r="298" spans="1:4" x14ac:dyDescent="0.2">
      <c r="A298" s="414"/>
      <c r="B298" s="406" t="s">
        <v>2415</v>
      </c>
      <c r="C298" s="208">
        <v>84.8</v>
      </c>
      <c r="D298" s="208">
        <v>90.2</v>
      </c>
    </row>
    <row r="299" spans="1:4" x14ac:dyDescent="0.2">
      <c r="A299" s="414"/>
      <c r="B299" s="406" t="s">
        <v>2416</v>
      </c>
      <c r="C299" s="208">
        <v>134.80000000000001</v>
      </c>
      <c r="D299" s="208">
        <v>143.30000000000001</v>
      </c>
    </row>
    <row r="300" spans="1:4" x14ac:dyDescent="0.2">
      <c r="A300" s="413">
        <v>36</v>
      </c>
      <c r="B300" s="405" t="s">
        <v>2417</v>
      </c>
      <c r="C300" s="208">
        <v>3070</v>
      </c>
      <c r="D300" s="208">
        <v>3263.8</v>
      </c>
    </row>
    <row r="301" spans="1:4" x14ac:dyDescent="0.2">
      <c r="A301" s="414"/>
      <c r="B301" s="406" t="s">
        <v>2131</v>
      </c>
      <c r="C301" s="208">
        <v>2459.6999999999998</v>
      </c>
      <c r="D301" s="208">
        <v>2614.6999999999998</v>
      </c>
    </row>
    <row r="302" spans="1:4" x14ac:dyDescent="0.2">
      <c r="A302" s="414"/>
      <c r="B302" s="406" t="s">
        <v>2419</v>
      </c>
      <c r="C302" s="208">
        <v>198</v>
      </c>
      <c r="D302" s="208">
        <v>210.5</v>
      </c>
    </row>
    <row r="303" spans="1:4" x14ac:dyDescent="0.2">
      <c r="A303" s="414"/>
      <c r="B303" s="406" t="s">
        <v>2420</v>
      </c>
      <c r="C303" s="208">
        <v>38.6</v>
      </c>
      <c r="D303" s="208">
        <v>41.1</v>
      </c>
    </row>
    <row r="304" spans="1:4" x14ac:dyDescent="0.2">
      <c r="A304" s="414"/>
      <c r="B304" s="406" t="s">
        <v>2422</v>
      </c>
      <c r="C304" s="208">
        <v>27.5</v>
      </c>
      <c r="D304" s="208">
        <v>29.3</v>
      </c>
    </row>
    <row r="305" spans="1:4" x14ac:dyDescent="0.2">
      <c r="A305" s="414"/>
      <c r="B305" s="406" t="s">
        <v>2423</v>
      </c>
      <c r="C305" s="208">
        <v>120.7</v>
      </c>
      <c r="D305" s="208">
        <v>128.30000000000001</v>
      </c>
    </row>
    <row r="306" spans="1:4" x14ac:dyDescent="0.2">
      <c r="A306" s="414"/>
      <c r="B306" s="406" t="s">
        <v>2425</v>
      </c>
      <c r="C306" s="208">
        <v>84.7</v>
      </c>
      <c r="D306" s="208">
        <v>90.1</v>
      </c>
    </row>
    <row r="307" spans="1:4" x14ac:dyDescent="0.2">
      <c r="A307" s="414"/>
      <c r="B307" s="406" t="s">
        <v>2426</v>
      </c>
      <c r="C307" s="208">
        <v>105.5</v>
      </c>
      <c r="D307" s="208">
        <v>112.2</v>
      </c>
    </row>
    <row r="308" spans="1:4" x14ac:dyDescent="0.2">
      <c r="A308" s="414"/>
      <c r="B308" s="406" t="s">
        <v>2427</v>
      </c>
      <c r="C308" s="208">
        <v>35.299999999999997</v>
      </c>
      <c r="D308" s="208">
        <v>37.6</v>
      </c>
    </row>
    <row r="309" spans="1:4" x14ac:dyDescent="0.2">
      <c r="A309" s="413">
        <v>37</v>
      </c>
      <c r="B309" s="405" t="s">
        <v>2428</v>
      </c>
      <c r="C309" s="208">
        <v>1385.6</v>
      </c>
      <c r="D309" s="208">
        <v>1473.8</v>
      </c>
    </row>
    <row r="310" spans="1:4" x14ac:dyDescent="0.2">
      <c r="A310" s="414"/>
      <c r="B310" s="406" t="s">
        <v>2132</v>
      </c>
      <c r="C310" s="208">
        <v>1027.4000000000001</v>
      </c>
      <c r="D310" s="208">
        <v>1092.2</v>
      </c>
    </row>
    <row r="311" spans="1:4" x14ac:dyDescent="0.2">
      <c r="A311" s="414"/>
      <c r="B311" s="406" t="s">
        <v>2430</v>
      </c>
      <c r="C311" s="208">
        <v>72</v>
      </c>
      <c r="D311" s="208">
        <v>76.8</v>
      </c>
    </row>
    <row r="312" spans="1:4" x14ac:dyDescent="0.2">
      <c r="A312" s="414"/>
      <c r="B312" s="406" t="s">
        <v>2431</v>
      </c>
      <c r="C312" s="208">
        <v>26.8</v>
      </c>
      <c r="D312" s="208">
        <v>28.5</v>
      </c>
    </row>
    <row r="313" spans="1:4" x14ac:dyDescent="0.2">
      <c r="A313" s="414"/>
      <c r="B313" s="406" t="s">
        <v>2432</v>
      </c>
      <c r="C313" s="208">
        <v>16.899999999999999</v>
      </c>
      <c r="D313" s="208">
        <v>18</v>
      </c>
    </row>
    <row r="314" spans="1:4" x14ac:dyDescent="0.2">
      <c r="A314" s="414"/>
      <c r="B314" s="406" t="s">
        <v>2433</v>
      </c>
      <c r="C314" s="208">
        <v>13.4</v>
      </c>
      <c r="D314" s="208">
        <v>14.2</v>
      </c>
    </row>
    <row r="315" spans="1:4" x14ac:dyDescent="0.2">
      <c r="A315" s="414"/>
      <c r="B315" s="406" t="s">
        <v>2434</v>
      </c>
      <c r="C315" s="208">
        <v>19.8</v>
      </c>
      <c r="D315" s="208">
        <v>21.1</v>
      </c>
    </row>
    <row r="316" spans="1:4" x14ac:dyDescent="0.2">
      <c r="A316" s="414"/>
      <c r="B316" s="406" t="s">
        <v>2435</v>
      </c>
      <c r="C316" s="208">
        <v>4.4000000000000004</v>
      </c>
      <c r="D316" s="208">
        <v>4.9000000000000004</v>
      </c>
    </row>
    <row r="317" spans="1:4" x14ac:dyDescent="0.2">
      <c r="A317" s="414"/>
      <c r="B317" s="406" t="s">
        <v>2436</v>
      </c>
      <c r="C317" s="208">
        <v>44.6</v>
      </c>
      <c r="D317" s="208">
        <v>47.4</v>
      </c>
    </row>
    <row r="318" spans="1:4" x14ac:dyDescent="0.2">
      <c r="A318" s="414"/>
      <c r="B318" s="406" t="s">
        <v>2437</v>
      </c>
      <c r="C318" s="208">
        <v>50.3</v>
      </c>
      <c r="D318" s="208">
        <v>53.5</v>
      </c>
    </row>
    <row r="319" spans="1:4" x14ac:dyDescent="0.2">
      <c r="A319" s="414"/>
      <c r="B319" s="406" t="s">
        <v>2438</v>
      </c>
      <c r="C319" s="208">
        <v>5.9</v>
      </c>
      <c r="D319" s="208">
        <v>6.4</v>
      </c>
    </row>
    <row r="320" spans="1:4" x14ac:dyDescent="0.2">
      <c r="A320" s="414"/>
      <c r="B320" s="406" t="s">
        <v>2439</v>
      </c>
      <c r="C320" s="208">
        <v>10.1</v>
      </c>
      <c r="D320" s="208">
        <v>10.8</v>
      </c>
    </row>
    <row r="321" spans="1:4" x14ac:dyDescent="0.2">
      <c r="A321" s="414"/>
      <c r="B321" s="406" t="s">
        <v>2440</v>
      </c>
      <c r="C321" s="208">
        <v>37.799999999999997</v>
      </c>
      <c r="D321" s="208">
        <v>40.200000000000003</v>
      </c>
    </row>
    <row r="322" spans="1:4" x14ac:dyDescent="0.2">
      <c r="A322" s="414"/>
      <c r="B322" s="406" t="s">
        <v>2441</v>
      </c>
      <c r="C322" s="208">
        <v>7.4</v>
      </c>
      <c r="D322" s="208">
        <v>7.9</v>
      </c>
    </row>
    <row r="323" spans="1:4" x14ac:dyDescent="0.2">
      <c r="A323" s="414"/>
      <c r="B323" s="406" t="s">
        <v>2442</v>
      </c>
      <c r="C323" s="208">
        <v>17.899999999999999</v>
      </c>
      <c r="D323" s="208">
        <v>19.100000000000001</v>
      </c>
    </row>
    <row r="324" spans="1:4" x14ac:dyDescent="0.2">
      <c r="A324" s="414"/>
      <c r="B324" s="406" t="s">
        <v>2443</v>
      </c>
      <c r="C324" s="208">
        <v>30.9</v>
      </c>
      <c r="D324" s="208">
        <v>32.799999999999997</v>
      </c>
    </row>
    <row r="325" spans="1:4" x14ac:dyDescent="0.2">
      <c r="A325" s="413">
        <v>38</v>
      </c>
      <c r="B325" s="405" t="s">
        <v>324</v>
      </c>
      <c r="C325" s="208">
        <v>1897.5</v>
      </c>
      <c r="D325" s="208">
        <v>2017.1</v>
      </c>
    </row>
    <row r="326" spans="1:4" x14ac:dyDescent="0.2">
      <c r="A326" s="413">
        <v>39</v>
      </c>
      <c r="B326" s="405" t="s">
        <v>2444</v>
      </c>
      <c r="C326" s="208">
        <v>1488.4</v>
      </c>
      <c r="D326" s="208">
        <v>1582.8</v>
      </c>
    </row>
    <row r="327" spans="1:4" x14ac:dyDescent="0.2">
      <c r="A327" s="414"/>
      <c r="B327" s="406" t="s">
        <v>2134</v>
      </c>
      <c r="C327" s="208">
        <v>1250.3</v>
      </c>
      <c r="D327" s="208">
        <v>1329.2</v>
      </c>
    </row>
    <row r="328" spans="1:4" x14ac:dyDescent="0.2">
      <c r="A328" s="414"/>
      <c r="B328" s="406" t="s">
        <v>2445</v>
      </c>
      <c r="C328" s="208">
        <v>98.5</v>
      </c>
      <c r="D328" s="208">
        <v>104.8</v>
      </c>
    </row>
    <row r="329" spans="1:4" x14ac:dyDescent="0.2">
      <c r="A329" s="414"/>
      <c r="B329" s="406" t="s">
        <v>2446</v>
      </c>
      <c r="C329" s="208">
        <v>35.299999999999997</v>
      </c>
      <c r="D329" s="208">
        <v>37.6</v>
      </c>
    </row>
    <row r="330" spans="1:4" x14ac:dyDescent="0.2">
      <c r="A330" s="414"/>
      <c r="B330" s="406" t="s">
        <v>2447</v>
      </c>
      <c r="C330" s="208">
        <v>22.5</v>
      </c>
      <c r="D330" s="208">
        <v>24</v>
      </c>
    </row>
    <row r="331" spans="1:4" x14ac:dyDescent="0.2">
      <c r="A331" s="414"/>
      <c r="B331" s="406" t="s">
        <v>2448</v>
      </c>
      <c r="C331" s="208">
        <v>23.3</v>
      </c>
      <c r="D331" s="208">
        <v>24.8</v>
      </c>
    </row>
    <row r="332" spans="1:4" x14ac:dyDescent="0.2">
      <c r="A332" s="414"/>
      <c r="B332" s="406" t="s">
        <v>2449</v>
      </c>
      <c r="C332" s="208">
        <v>26.5</v>
      </c>
      <c r="D332" s="208">
        <v>28.1</v>
      </c>
    </row>
    <row r="333" spans="1:4" x14ac:dyDescent="0.2">
      <c r="A333" s="414"/>
      <c r="B333" s="406" t="s">
        <v>2450</v>
      </c>
      <c r="C333" s="208">
        <v>8.3000000000000007</v>
      </c>
      <c r="D333" s="208">
        <v>8.9</v>
      </c>
    </row>
    <row r="334" spans="1:4" x14ac:dyDescent="0.2">
      <c r="A334" s="414"/>
      <c r="B334" s="406" t="s">
        <v>2451</v>
      </c>
      <c r="C334" s="208">
        <v>23.7</v>
      </c>
      <c r="D334" s="208">
        <v>25.4</v>
      </c>
    </row>
    <row r="335" spans="1:4" x14ac:dyDescent="0.2">
      <c r="A335" s="413">
        <v>40</v>
      </c>
      <c r="B335" s="405" t="s">
        <v>2452</v>
      </c>
      <c r="C335" s="208">
        <v>1125</v>
      </c>
      <c r="D335" s="208">
        <v>1196.2</v>
      </c>
    </row>
    <row r="336" spans="1:4" x14ac:dyDescent="0.2">
      <c r="A336" s="414"/>
      <c r="B336" s="406" t="s">
        <v>2135</v>
      </c>
      <c r="C336" s="208">
        <v>1098.3</v>
      </c>
      <c r="D336" s="208">
        <v>1167.7</v>
      </c>
    </row>
    <row r="337" spans="1:4" x14ac:dyDescent="0.2">
      <c r="A337" s="414"/>
      <c r="B337" s="406" t="s">
        <v>2453</v>
      </c>
      <c r="C337" s="208">
        <v>26.7</v>
      </c>
      <c r="D337" s="208">
        <v>28.5</v>
      </c>
    </row>
    <row r="338" spans="1:4" x14ac:dyDescent="0.2">
      <c r="A338" s="413">
        <v>41</v>
      </c>
      <c r="B338" s="405" t="s">
        <v>2457</v>
      </c>
      <c r="C338" s="208">
        <v>1875.9</v>
      </c>
      <c r="D338" s="208">
        <v>1994.2</v>
      </c>
    </row>
    <row r="339" spans="1:4" x14ac:dyDescent="0.2">
      <c r="A339" s="414"/>
      <c r="B339" s="406" t="s">
        <v>2136</v>
      </c>
      <c r="C339" s="208">
        <v>1713.1</v>
      </c>
      <c r="D339" s="208">
        <v>1821</v>
      </c>
    </row>
    <row r="340" spans="1:4" x14ac:dyDescent="0.2">
      <c r="A340" s="414"/>
      <c r="B340" s="406" t="s">
        <v>2458</v>
      </c>
      <c r="C340" s="208">
        <v>53.9</v>
      </c>
      <c r="D340" s="208">
        <v>57.3</v>
      </c>
    </row>
    <row r="341" spans="1:4" x14ac:dyDescent="0.2">
      <c r="A341" s="414"/>
      <c r="B341" s="406" t="s">
        <v>2459</v>
      </c>
      <c r="C341" s="208">
        <v>31.4</v>
      </c>
      <c r="D341" s="208">
        <v>33.6</v>
      </c>
    </row>
    <row r="342" spans="1:4" x14ac:dyDescent="0.2">
      <c r="A342" s="414"/>
      <c r="B342" s="406" t="s">
        <v>2460</v>
      </c>
      <c r="C342" s="208">
        <v>49.8</v>
      </c>
      <c r="D342" s="208">
        <v>52.8</v>
      </c>
    </row>
    <row r="343" spans="1:4" x14ac:dyDescent="0.2">
      <c r="A343" s="414"/>
      <c r="B343" s="406" t="s">
        <v>2461</v>
      </c>
      <c r="C343" s="208">
        <v>11.6</v>
      </c>
      <c r="D343" s="208">
        <v>12.3</v>
      </c>
    </row>
    <row r="344" spans="1:4" x14ac:dyDescent="0.2">
      <c r="A344" s="414"/>
      <c r="B344" s="406" t="s">
        <v>2462</v>
      </c>
      <c r="C344" s="208">
        <v>16.100000000000001</v>
      </c>
      <c r="D344" s="208">
        <v>17.2</v>
      </c>
    </row>
    <row r="345" spans="1:4" x14ac:dyDescent="0.2">
      <c r="A345" s="413">
        <v>42</v>
      </c>
      <c r="B345" s="405" t="s">
        <v>2463</v>
      </c>
      <c r="C345" s="208">
        <v>4144.1000000000004</v>
      </c>
      <c r="D345" s="208">
        <v>4404.7</v>
      </c>
    </row>
    <row r="346" spans="1:4" x14ac:dyDescent="0.2">
      <c r="A346" s="414"/>
      <c r="B346" s="406" t="s">
        <v>2137</v>
      </c>
      <c r="C346" s="208">
        <v>3028.7</v>
      </c>
      <c r="D346" s="208">
        <v>3219.5</v>
      </c>
    </row>
    <row r="347" spans="1:4" x14ac:dyDescent="0.2">
      <c r="A347" s="414"/>
      <c r="B347" s="406" t="s">
        <v>2464</v>
      </c>
      <c r="C347" s="208">
        <v>426.2</v>
      </c>
      <c r="D347" s="208">
        <v>452.9</v>
      </c>
    </row>
    <row r="348" spans="1:4" x14ac:dyDescent="0.2">
      <c r="A348" s="414"/>
      <c r="B348" s="406" t="s">
        <v>2465</v>
      </c>
      <c r="C348" s="208">
        <v>219.4</v>
      </c>
      <c r="D348" s="208">
        <v>233.2</v>
      </c>
    </row>
    <row r="349" spans="1:4" x14ac:dyDescent="0.2">
      <c r="A349" s="414"/>
      <c r="B349" s="406" t="s">
        <v>2466</v>
      </c>
      <c r="C349" s="208">
        <v>72.5</v>
      </c>
      <c r="D349" s="208">
        <v>76.900000000000006</v>
      </c>
    </row>
    <row r="350" spans="1:4" x14ac:dyDescent="0.2">
      <c r="A350" s="414"/>
      <c r="B350" s="406" t="s">
        <v>2467</v>
      </c>
      <c r="C350" s="208">
        <v>132.4</v>
      </c>
      <c r="D350" s="208">
        <v>140.6</v>
      </c>
    </row>
    <row r="351" spans="1:4" x14ac:dyDescent="0.2">
      <c r="A351" s="414"/>
      <c r="B351" s="406" t="s">
        <v>2468</v>
      </c>
      <c r="C351" s="208">
        <v>174.6</v>
      </c>
      <c r="D351" s="208">
        <v>185.6</v>
      </c>
    </row>
    <row r="352" spans="1:4" x14ac:dyDescent="0.2">
      <c r="A352" s="414"/>
      <c r="B352" s="406" t="s">
        <v>2469</v>
      </c>
      <c r="C352" s="208">
        <v>90.3</v>
      </c>
      <c r="D352" s="208">
        <v>96</v>
      </c>
    </row>
    <row r="353" spans="1:4" x14ac:dyDescent="0.2">
      <c r="A353" s="413">
        <v>43</v>
      </c>
      <c r="B353" s="405" t="s">
        <v>2470</v>
      </c>
      <c r="C353" s="208">
        <v>1467.7</v>
      </c>
      <c r="D353" s="208">
        <v>1559.9</v>
      </c>
    </row>
    <row r="354" spans="1:4" x14ac:dyDescent="0.2">
      <c r="A354" s="414"/>
      <c r="B354" s="406" t="s">
        <v>2138</v>
      </c>
      <c r="C354" s="208">
        <v>1246.8</v>
      </c>
      <c r="D354" s="208">
        <v>1325.3</v>
      </c>
    </row>
    <row r="355" spans="1:4" x14ac:dyDescent="0.2">
      <c r="A355" s="414"/>
      <c r="B355" s="406" t="s">
        <v>2471</v>
      </c>
      <c r="C355" s="208">
        <v>163.6</v>
      </c>
      <c r="D355" s="208">
        <v>173.8</v>
      </c>
    </row>
    <row r="356" spans="1:4" x14ac:dyDescent="0.2">
      <c r="A356" s="414"/>
      <c r="B356" s="406" t="s">
        <v>2472</v>
      </c>
      <c r="C356" s="208">
        <v>38.299999999999997</v>
      </c>
      <c r="D356" s="208">
        <v>40.6</v>
      </c>
    </row>
    <row r="357" spans="1:4" x14ac:dyDescent="0.2">
      <c r="A357" s="414"/>
      <c r="B357" s="406" t="s">
        <v>2473</v>
      </c>
      <c r="C357" s="208">
        <v>19</v>
      </c>
      <c r="D357" s="208">
        <v>20.2</v>
      </c>
    </row>
    <row r="358" spans="1:4" x14ac:dyDescent="0.2">
      <c r="A358" s="413">
        <v>44</v>
      </c>
      <c r="B358" s="405" t="s">
        <v>2474</v>
      </c>
      <c r="C358" s="208">
        <v>4446.8999999999996</v>
      </c>
      <c r="D358" s="208">
        <v>4726.8999999999996</v>
      </c>
    </row>
    <row r="359" spans="1:4" x14ac:dyDescent="0.2">
      <c r="A359" s="414"/>
      <c r="B359" s="406" t="s">
        <v>2139</v>
      </c>
      <c r="C359" s="208">
        <v>3610.3</v>
      </c>
      <c r="D359" s="208">
        <v>3837.8</v>
      </c>
    </row>
    <row r="360" spans="1:4" x14ac:dyDescent="0.2">
      <c r="A360" s="414"/>
      <c r="B360" s="406" t="s">
        <v>2475</v>
      </c>
      <c r="C360" s="208">
        <v>107.4</v>
      </c>
      <c r="D360" s="208">
        <v>114.1</v>
      </c>
    </row>
    <row r="361" spans="1:4" x14ac:dyDescent="0.2">
      <c r="A361" s="414"/>
      <c r="B361" s="406" t="s">
        <v>2476</v>
      </c>
      <c r="C361" s="208">
        <v>81.7</v>
      </c>
      <c r="D361" s="208">
        <v>86.8</v>
      </c>
    </row>
    <row r="362" spans="1:4" x14ac:dyDescent="0.2">
      <c r="A362" s="414"/>
      <c r="B362" s="406" t="s">
        <v>2477</v>
      </c>
      <c r="C362" s="208">
        <v>396.4</v>
      </c>
      <c r="D362" s="208">
        <v>421.5</v>
      </c>
    </row>
    <row r="363" spans="1:4" x14ac:dyDescent="0.2">
      <c r="A363" s="414"/>
      <c r="B363" s="406" t="s">
        <v>2478</v>
      </c>
      <c r="C363" s="208">
        <v>101.7</v>
      </c>
      <c r="D363" s="208">
        <v>108.1</v>
      </c>
    </row>
    <row r="364" spans="1:4" x14ac:dyDescent="0.2">
      <c r="A364" s="414"/>
      <c r="B364" s="406" t="s">
        <v>2479</v>
      </c>
      <c r="C364" s="208">
        <v>149.4</v>
      </c>
      <c r="D364" s="208">
        <v>158.6</v>
      </c>
    </row>
    <row r="365" spans="1:4" x14ac:dyDescent="0.2">
      <c r="A365" s="414"/>
      <c r="B365" s="411" t="s">
        <v>2482</v>
      </c>
      <c r="C365" s="208">
        <v>7166.2</v>
      </c>
      <c r="D365" s="208">
        <v>7615.4</v>
      </c>
    </row>
    <row r="366" spans="1:4" x14ac:dyDescent="0.2">
      <c r="A366" s="414"/>
      <c r="B366" s="414" t="s">
        <v>339</v>
      </c>
      <c r="C366" s="284">
        <v>143304.20000000001</v>
      </c>
      <c r="D366" s="284">
        <v>152332.5</v>
      </c>
    </row>
  </sheetData>
  <mergeCells count="1">
    <mergeCell ref="A3:D3"/>
  </mergeCells>
  <phoneticPr fontId="0" type="noConversion"/>
  <pageMargins left="0.70866141732283472" right="0.23622047244094491"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4"/>
  <sheetViews>
    <sheetView workbookViewId="0">
      <selection activeCell="A6" sqref="A6:D394"/>
    </sheetView>
  </sheetViews>
  <sheetFormatPr defaultColWidth="9.140625" defaultRowHeight="12.75" x14ac:dyDescent="0.2"/>
  <cols>
    <col min="1" max="1" width="6.5703125" style="69" customWidth="1"/>
    <col min="2" max="2" width="44.140625" style="69" customWidth="1"/>
    <col min="3" max="3" width="17.140625" style="69" customWidth="1"/>
    <col min="4" max="4" width="22.140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1446</v>
      </c>
      <c r="E1" s="165"/>
      <c r="F1" s="172"/>
    </row>
    <row r="2" spans="1:6" x14ac:dyDescent="0.2">
      <c r="D2" s="165" t="s">
        <v>2931</v>
      </c>
    </row>
    <row r="3" spans="1:6" ht="40.9" customHeight="1" x14ac:dyDescent="0.2">
      <c r="A3" s="525" t="s">
        <v>1453</v>
      </c>
      <c r="B3" s="525"/>
      <c r="C3" s="525"/>
      <c r="D3" s="525"/>
      <c r="E3" s="228"/>
    </row>
    <row r="5" spans="1:6" ht="25.5" x14ac:dyDescent="0.2">
      <c r="A5" s="408" t="s">
        <v>188</v>
      </c>
      <c r="B5" s="408" t="s">
        <v>2141</v>
      </c>
      <c r="C5" s="408" t="s">
        <v>203</v>
      </c>
      <c r="D5" s="408" t="s">
        <v>204</v>
      </c>
    </row>
    <row r="6" spans="1:6" x14ac:dyDescent="0.2">
      <c r="A6" s="353">
        <v>1</v>
      </c>
      <c r="B6" s="353">
        <v>2</v>
      </c>
      <c r="C6" s="353">
        <v>3</v>
      </c>
      <c r="D6" s="353">
        <v>4</v>
      </c>
    </row>
    <row r="7" spans="1:6" x14ac:dyDescent="0.2">
      <c r="A7" s="73">
        <v>1</v>
      </c>
      <c r="B7" s="405" t="s">
        <v>2144</v>
      </c>
      <c r="C7" s="208">
        <v>1000.7</v>
      </c>
      <c r="D7" s="208">
        <v>1000.7</v>
      </c>
    </row>
    <row r="8" spans="1:6" x14ac:dyDescent="0.2">
      <c r="A8" s="73">
        <v>2</v>
      </c>
      <c r="B8" s="405" t="s">
        <v>2145</v>
      </c>
      <c r="C8" s="208">
        <v>30.9</v>
      </c>
      <c r="D8" s="208">
        <v>30.9</v>
      </c>
    </row>
    <row r="9" spans="1:6" x14ac:dyDescent="0.2">
      <c r="A9" s="216"/>
      <c r="B9" s="406" t="s">
        <v>2095</v>
      </c>
      <c r="C9" s="208">
        <v>6.2</v>
      </c>
      <c r="D9" s="208">
        <v>6.2</v>
      </c>
    </row>
    <row r="10" spans="1:6" x14ac:dyDescent="0.2">
      <c r="A10" s="216"/>
      <c r="B10" s="406" t="s">
        <v>2146</v>
      </c>
      <c r="C10" s="208">
        <v>11.9</v>
      </c>
      <c r="D10" s="208">
        <v>11.9</v>
      </c>
    </row>
    <row r="11" spans="1:6" x14ac:dyDescent="0.2">
      <c r="A11" s="216"/>
      <c r="B11" s="406" t="s">
        <v>2147</v>
      </c>
      <c r="C11" s="208">
        <v>4.2</v>
      </c>
      <c r="D11" s="208">
        <v>4.2</v>
      </c>
    </row>
    <row r="12" spans="1:6" x14ac:dyDescent="0.2">
      <c r="A12" s="216"/>
      <c r="B12" s="406" t="s">
        <v>2148</v>
      </c>
      <c r="C12" s="208">
        <v>8.3000000000000007</v>
      </c>
      <c r="D12" s="208">
        <v>8.3000000000000007</v>
      </c>
    </row>
    <row r="13" spans="1:6" x14ac:dyDescent="0.2">
      <c r="A13" s="216"/>
      <c r="B13" s="406" t="s">
        <v>2149</v>
      </c>
      <c r="C13" s="208">
        <v>0.3</v>
      </c>
      <c r="D13" s="208">
        <v>0.3</v>
      </c>
    </row>
    <row r="14" spans="1:6" x14ac:dyDescent="0.2">
      <c r="A14" s="73">
        <v>3</v>
      </c>
      <c r="B14" s="405" t="s">
        <v>2150</v>
      </c>
      <c r="C14" s="208">
        <v>154.6</v>
      </c>
      <c r="D14" s="208">
        <v>154.6</v>
      </c>
    </row>
    <row r="15" spans="1:6" x14ac:dyDescent="0.2">
      <c r="A15" s="73">
        <v>4</v>
      </c>
      <c r="B15" s="405" t="s">
        <v>2151</v>
      </c>
      <c r="C15" s="208">
        <v>13.1</v>
      </c>
      <c r="D15" s="208">
        <v>13.1</v>
      </c>
    </row>
    <row r="16" spans="1:6" x14ac:dyDescent="0.2">
      <c r="A16" s="216"/>
      <c r="B16" s="406" t="s">
        <v>2096</v>
      </c>
      <c r="C16" s="208">
        <v>2.6</v>
      </c>
      <c r="D16" s="208">
        <v>2.6</v>
      </c>
    </row>
    <row r="17" spans="1:4" x14ac:dyDescent="0.2">
      <c r="A17" s="216"/>
      <c r="B17" s="406" t="s">
        <v>2152</v>
      </c>
      <c r="C17" s="208">
        <v>8.1999999999999993</v>
      </c>
      <c r="D17" s="208">
        <v>8.1999999999999993</v>
      </c>
    </row>
    <row r="18" spans="1:4" x14ac:dyDescent="0.2">
      <c r="A18" s="216"/>
      <c r="B18" s="406" t="s">
        <v>2153</v>
      </c>
      <c r="C18" s="208">
        <v>0.4</v>
      </c>
      <c r="D18" s="208">
        <v>0.4</v>
      </c>
    </row>
    <row r="19" spans="1:4" x14ac:dyDescent="0.2">
      <c r="A19" s="216"/>
      <c r="B19" s="406" t="s">
        <v>2154</v>
      </c>
      <c r="C19" s="208">
        <v>0.9</v>
      </c>
      <c r="D19" s="208">
        <v>0.9</v>
      </c>
    </row>
    <row r="20" spans="1:4" x14ac:dyDescent="0.2">
      <c r="A20" s="216"/>
      <c r="B20" s="406" t="s">
        <v>2155</v>
      </c>
      <c r="C20" s="208">
        <v>1</v>
      </c>
      <c r="D20" s="208">
        <v>1</v>
      </c>
    </row>
    <row r="21" spans="1:4" x14ac:dyDescent="0.2">
      <c r="A21" s="73">
        <v>5</v>
      </c>
      <c r="B21" s="406" t="s">
        <v>1334</v>
      </c>
      <c r="C21" s="208">
        <v>38</v>
      </c>
      <c r="D21" s="208">
        <v>38</v>
      </c>
    </row>
    <row r="22" spans="1:4" x14ac:dyDescent="0.2">
      <c r="A22" s="73">
        <v>6</v>
      </c>
      <c r="B22" s="405" t="s">
        <v>2156</v>
      </c>
      <c r="C22" s="208">
        <v>56.8</v>
      </c>
      <c r="D22" s="208">
        <v>56.8</v>
      </c>
    </row>
    <row r="23" spans="1:4" x14ac:dyDescent="0.2">
      <c r="A23" s="216"/>
      <c r="B23" s="406" t="s">
        <v>2098</v>
      </c>
      <c r="C23" s="208">
        <v>11.4</v>
      </c>
      <c r="D23" s="208">
        <v>11.4</v>
      </c>
    </row>
    <row r="24" spans="1:4" x14ac:dyDescent="0.2">
      <c r="A24" s="216"/>
      <c r="B24" s="406" t="s">
        <v>2157</v>
      </c>
      <c r="C24" s="208">
        <v>27.3</v>
      </c>
      <c r="D24" s="208">
        <v>27.3</v>
      </c>
    </row>
    <row r="25" spans="1:4" x14ac:dyDescent="0.2">
      <c r="A25" s="216"/>
      <c r="B25" s="406" t="s">
        <v>2158</v>
      </c>
      <c r="C25" s="208">
        <v>10.4</v>
      </c>
      <c r="D25" s="208">
        <v>10.4</v>
      </c>
    </row>
    <row r="26" spans="1:4" x14ac:dyDescent="0.2">
      <c r="A26" s="216"/>
      <c r="B26" s="406" t="s">
        <v>2159</v>
      </c>
      <c r="C26" s="208">
        <v>1.2</v>
      </c>
      <c r="D26" s="208">
        <v>1.2</v>
      </c>
    </row>
    <row r="27" spans="1:4" x14ac:dyDescent="0.2">
      <c r="A27" s="216"/>
      <c r="B27" s="406" t="s">
        <v>2160</v>
      </c>
      <c r="C27" s="208">
        <v>1</v>
      </c>
      <c r="D27" s="208">
        <v>1</v>
      </c>
    </row>
    <row r="28" spans="1:4" x14ac:dyDescent="0.2">
      <c r="A28" s="216"/>
      <c r="B28" s="406" t="s">
        <v>2161</v>
      </c>
      <c r="C28" s="208">
        <v>1.6</v>
      </c>
      <c r="D28" s="208">
        <v>1.6</v>
      </c>
    </row>
    <row r="29" spans="1:4" x14ac:dyDescent="0.2">
      <c r="A29" s="216"/>
      <c r="B29" s="406" t="s">
        <v>2162</v>
      </c>
      <c r="C29" s="208">
        <v>1.6</v>
      </c>
      <c r="D29" s="208">
        <v>1.6</v>
      </c>
    </row>
    <row r="30" spans="1:4" x14ac:dyDescent="0.2">
      <c r="A30" s="216"/>
      <c r="B30" s="406" t="s">
        <v>2163</v>
      </c>
      <c r="C30" s="208">
        <v>1.3</v>
      </c>
      <c r="D30" s="208">
        <v>1.3</v>
      </c>
    </row>
    <row r="31" spans="1:4" x14ac:dyDescent="0.2">
      <c r="A31" s="216"/>
      <c r="B31" s="406" t="s">
        <v>2164</v>
      </c>
      <c r="C31" s="208">
        <v>1</v>
      </c>
      <c r="D31" s="208">
        <v>1</v>
      </c>
    </row>
    <row r="32" spans="1:4" x14ac:dyDescent="0.2">
      <c r="A32" s="73">
        <v>7</v>
      </c>
      <c r="B32" s="405" t="s">
        <v>2165</v>
      </c>
      <c r="C32" s="208">
        <v>24</v>
      </c>
      <c r="D32" s="208">
        <v>24</v>
      </c>
    </row>
    <row r="33" spans="1:4" x14ac:dyDescent="0.2">
      <c r="A33" s="216"/>
      <c r="B33" s="406" t="s">
        <v>2099</v>
      </c>
      <c r="C33" s="208">
        <v>4.8</v>
      </c>
      <c r="D33" s="208">
        <v>4.8</v>
      </c>
    </row>
    <row r="34" spans="1:4" x14ac:dyDescent="0.2">
      <c r="A34" s="216"/>
      <c r="B34" s="406" t="s">
        <v>2166</v>
      </c>
      <c r="C34" s="208">
        <v>14.9</v>
      </c>
      <c r="D34" s="208">
        <v>14.9</v>
      </c>
    </row>
    <row r="35" spans="1:4" x14ac:dyDescent="0.2">
      <c r="A35" s="216"/>
      <c r="B35" s="406" t="s">
        <v>2167</v>
      </c>
      <c r="C35" s="208">
        <v>1.2</v>
      </c>
      <c r="D35" s="208">
        <v>1.2</v>
      </c>
    </row>
    <row r="36" spans="1:4" x14ac:dyDescent="0.2">
      <c r="A36" s="216"/>
      <c r="B36" s="406" t="s">
        <v>2168</v>
      </c>
      <c r="C36" s="208">
        <v>0.8</v>
      </c>
      <c r="D36" s="208">
        <v>0.8</v>
      </c>
    </row>
    <row r="37" spans="1:4" x14ac:dyDescent="0.2">
      <c r="A37" s="216"/>
      <c r="B37" s="406" t="s">
        <v>2169</v>
      </c>
      <c r="C37" s="208">
        <v>1.2</v>
      </c>
      <c r="D37" s="208">
        <v>1.2</v>
      </c>
    </row>
    <row r="38" spans="1:4" x14ac:dyDescent="0.2">
      <c r="A38" s="216"/>
      <c r="B38" s="406" t="s">
        <v>2170</v>
      </c>
      <c r="C38" s="208">
        <v>1.1000000000000001</v>
      </c>
      <c r="D38" s="208">
        <v>1.1000000000000001</v>
      </c>
    </row>
    <row r="39" spans="1:4" x14ac:dyDescent="0.2">
      <c r="A39" s="73">
        <v>8</v>
      </c>
      <c r="B39" s="405" t="s">
        <v>2171</v>
      </c>
      <c r="C39" s="208">
        <v>70.8</v>
      </c>
      <c r="D39" s="208">
        <v>70.8</v>
      </c>
    </row>
    <row r="40" spans="1:4" x14ac:dyDescent="0.2">
      <c r="A40" s="216"/>
      <c r="B40" s="406" t="s">
        <v>2100</v>
      </c>
      <c r="C40" s="208">
        <v>14.2</v>
      </c>
      <c r="D40" s="208">
        <v>14.2</v>
      </c>
    </row>
    <row r="41" spans="1:4" x14ac:dyDescent="0.2">
      <c r="A41" s="216"/>
      <c r="B41" s="406" t="s">
        <v>2172</v>
      </c>
      <c r="C41" s="208">
        <v>41.9</v>
      </c>
      <c r="D41" s="208">
        <v>41.9</v>
      </c>
    </row>
    <row r="42" spans="1:4" x14ac:dyDescent="0.2">
      <c r="A42" s="216"/>
      <c r="B42" s="406" t="s">
        <v>2173</v>
      </c>
      <c r="C42" s="208">
        <v>7.7</v>
      </c>
      <c r="D42" s="208">
        <v>7.7</v>
      </c>
    </row>
    <row r="43" spans="1:4" x14ac:dyDescent="0.2">
      <c r="A43" s="216"/>
      <c r="B43" s="406" t="s">
        <v>2174</v>
      </c>
      <c r="C43" s="208">
        <v>5.5</v>
      </c>
      <c r="D43" s="208">
        <v>5.5</v>
      </c>
    </row>
    <row r="44" spans="1:4" x14ac:dyDescent="0.2">
      <c r="A44" s="216"/>
      <c r="B44" s="406" t="s">
        <v>2175</v>
      </c>
      <c r="C44" s="208">
        <v>1.5</v>
      </c>
      <c r="D44" s="208">
        <v>1.5</v>
      </c>
    </row>
    <row r="45" spans="1:4" x14ac:dyDescent="0.2">
      <c r="A45" s="73">
        <v>9</v>
      </c>
      <c r="B45" s="405" t="s">
        <v>2101</v>
      </c>
      <c r="C45" s="208">
        <v>66.3</v>
      </c>
      <c r="D45" s="208">
        <v>66.3</v>
      </c>
    </row>
    <row r="46" spans="1:4" x14ac:dyDescent="0.2">
      <c r="A46" s="73">
        <v>10</v>
      </c>
      <c r="B46" s="406" t="s">
        <v>2909</v>
      </c>
      <c r="C46" s="208">
        <v>77.099999999999994</v>
      </c>
      <c r="D46" s="208">
        <v>77.099999999999994</v>
      </c>
    </row>
    <row r="47" spans="1:4" x14ac:dyDescent="0.2">
      <c r="A47" s="73">
        <v>11</v>
      </c>
      <c r="B47" s="405" t="s">
        <v>2103</v>
      </c>
      <c r="C47" s="208">
        <v>96.8</v>
      </c>
      <c r="D47" s="208">
        <v>96.8</v>
      </c>
    </row>
    <row r="48" spans="1:4" x14ac:dyDescent="0.2">
      <c r="A48" s="73">
        <v>12</v>
      </c>
      <c r="B48" s="405" t="s">
        <v>2176</v>
      </c>
      <c r="C48" s="208">
        <v>103.8</v>
      </c>
      <c r="D48" s="208">
        <v>103.8</v>
      </c>
    </row>
    <row r="49" spans="1:4" x14ac:dyDescent="0.2">
      <c r="A49" s="216"/>
      <c r="B49" s="406" t="s">
        <v>2104</v>
      </c>
      <c r="C49" s="208">
        <v>20.8</v>
      </c>
      <c r="D49" s="208">
        <v>20.8</v>
      </c>
    </row>
    <row r="50" spans="1:4" x14ac:dyDescent="0.2">
      <c r="A50" s="216"/>
      <c r="B50" s="406" t="s">
        <v>2177</v>
      </c>
      <c r="C50" s="208">
        <v>66.3</v>
      </c>
      <c r="D50" s="208">
        <v>66.3</v>
      </c>
    </row>
    <row r="51" spans="1:4" x14ac:dyDescent="0.2">
      <c r="A51" s="216"/>
      <c r="B51" s="406" t="s">
        <v>2178</v>
      </c>
      <c r="C51" s="208">
        <v>1.1000000000000001</v>
      </c>
      <c r="D51" s="208">
        <v>1.1000000000000001</v>
      </c>
    </row>
    <row r="52" spans="1:4" x14ac:dyDescent="0.2">
      <c r="A52" s="216"/>
      <c r="B52" s="406" t="s">
        <v>2179</v>
      </c>
      <c r="C52" s="208">
        <v>1</v>
      </c>
      <c r="D52" s="208">
        <v>1</v>
      </c>
    </row>
    <row r="53" spans="1:4" x14ac:dyDescent="0.2">
      <c r="A53" s="216"/>
      <c r="B53" s="406" t="s">
        <v>2180</v>
      </c>
      <c r="C53" s="208">
        <v>1.7</v>
      </c>
      <c r="D53" s="208">
        <v>1.7</v>
      </c>
    </row>
    <row r="54" spans="1:4" x14ac:dyDescent="0.2">
      <c r="A54" s="216"/>
      <c r="B54" s="406" t="s">
        <v>2181</v>
      </c>
      <c r="C54" s="208">
        <v>1</v>
      </c>
      <c r="D54" s="208">
        <v>1</v>
      </c>
    </row>
    <row r="55" spans="1:4" x14ac:dyDescent="0.2">
      <c r="A55" s="216"/>
      <c r="B55" s="406" t="s">
        <v>2182</v>
      </c>
      <c r="C55" s="208">
        <v>2.6</v>
      </c>
      <c r="D55" s="208">
        <v>2.6</v>
      </c>
    </row>
    <row r="56" spans="1:4" x14ac:dyDescent="0.2">
      <c r="A56" s="216"/>
      <c r="B56" s="406" t="s">
        <v>2183</v>
      </c>
      <c r="C56" s="208">
        <v>2.7</v>
      </c>
      <c r="D56" s="208">
        <v>2.7</v>
      </c>
    </row>
    <row r="57" spans="1:4" x14ac:dyDescent="0.2">
      <c r="A57" s="216"/>
      <c r="B57" s="406" t="s">
        <v>2184</v>
      </c>
      <c r="C57" s="208">
        <v>1.3</v>
      </c>
      <c r="D57" s="208">
        <v>1.3</v>
      </c>
    </row>
    <row r="58" spans="1:4" x14ac:dyDescent="0.2">
      <c r="A58" s="216"/>
      <c r="B58" s="406" t="s">
        <v>2185</v>
      </c>
      <c r="C58" s="208">
        <v>0.8</v>
      </c>
      <c r="D58" s="208">
        <v>0.8</v>
      </c>
    </row>
    <row r="59" spans="1:4" x14ac:dyDescent="0.2">
      <c r="A59" s="216"/>
      <c r="B59" s="406" t="s">
        <v>2186</v>
      </c>
      <c r="C59" s="208">
        <v>4.5</v>
      </c>
      <c r="D59" s="208">
        <v>4.5</v>
      </c>
    </row>
    <row r="60" spans="1:4" x14ac:dyDescent="0.2">
      <c r="A60" s="73">
        <v>13</v>
      </c>
      <c r="B60" s="405" t="s">
        <v>2187</v>
      </c>
      <c r="C60" s="208">
        <v>70.5</v>
      </c>
      <c r="D60" s="208">
        <v>70.5</v>
      </c>
    </row>
    <row r="61" spans="1:4" x14ac:dyDescent="0.2">
      <c r="A61" s="216"/>
      <c r="B61" s="406" t="s">
        <v>2105</v>
      </c>
      <c r="C61" s="208">
        <v>14.1</v>
      </c>
      <c r="D61" s="208">
        <v>14.1</v>
      </c>
    </row>
    <row r="62" spans="1:4" x14ac:dyDescent="0.2">
      <c r="A62" s="216"/>
      <c r="B62" s="406" t="s">
        <v>2188</v>
      </c>
      <c r="C62" s="208">
        <v>40.700000000000003</v>
      </c>
      <c r="D62" s="208">
        <v>40.700000000000003</v>
      </c>
    </row>
    <row r="63" spans="1:4" x14ac:dyDescent="0.2">
      <c r="A63" s="216"/>
      <c r="B63" s="406" t="s">
        <v>2189</v>
      </c>
      <c r="C63" s="208">
        <v>2.1</v>
      </c>
      <c r="D63" s="208">
        <v>2.1</v>
      </c>
    </row>
    <row r="64" spans="1:4" x14ac:dyDescent="0.2">
      <c r="A64" s="216"/>
      <c r="B64" s="406" t="s">
        <v>2190</v>
      </c>
      <c r="C64" s="208">
        <v>2.1</v>
      </c>
      <c r="D64" s="208">
        <v>2.1</v>
      </c>
    </row>
    <row r="65" spans="1:4" x14ac:dyDescent="0.2">
      <c r="A65" s="216"/>
      <c r="B65" s="406" t="s">
        <v>2191</v>
      </c>
      <c r="C65" s="208">
        <v>5.8</v>
      </c>
      <c r="D65" s="208">
        <v>5.8</v>
      </c>
    </row>
    <row r="66" spans="1:4" x14ac:dyDescent="0.2">
      <c r="A66" s="216"/>
      <c r="B66" s="406" t="s">
        <v>2192</v>
      </c>
      <c r="C66" s="208">
        <v>1.9</v>
      </c>
      <c r="D66" s="208">
        <v>1.9</v>
      </c>
    </row>
    <row r="67" spans="1:4" x14ac:dyDescent="0.2">
      <c r="A67" s="216"/>
      <c r="B67" s="406" t="s">
        <v>2193</v>
      </c>
      <c r="C67" s="208">
        <v>1.9</v>
      </c>
      <c r="D67" s="208">
        <v>1.9</v>
      </c>
    </row>
    <row r="68" spans="1:4" x14ac:dyDescent="0.2">
      <c r="A68" s="216"/>
      <c r="B68" s="406" t="s">
        <v>2194</v>
      </c>
      <c r="C68" s="208">
        <v>1</v>
      </c>
      <c r="D68" s="208">
        <v>1</v>
      </c>
    </row>
    <row r="69" spans="1:4" x14ac:dyDescent="0.2">
      <c r="A69" s="216"/>
      <c r="B69" s="406" t="s">
        <v>2195</v>
      </c>
      <c r="C69" s="208">
        <v>0.9</v>
      </c>
      <c r="D69" s="208">
        <v>0.9</v>
      </c>
    </row>
    <row r="70" spans="1:4" x14ac:dyDescent="0.2">
      <c r="A70" s="73">
        <v>14</v>
      </c>
      <c r="B70" s="405" t="s">
        <v>2196</v>
      </c>
      <c r="C70" s="208">
        <v>25.3</v>
      </c>
      <c r="D70" s="208">
        <v>25.3</v>
      </c>
    </row>
    <row r="71" spans="1:4" x14ac:dyDescent="0.2">
      <c r="A71" s="216"/>
      <c r="B71" s="406" t="s">
        <v>2106</v>
      </c>
      <c r="C71" s="208">
        <v>5.0999999999999996</v>
      </c>
      <c r="D71" s="208">
        <v>5.0999999999999996</v>
      </c>
    </row>
    <row r="72" spans="1:4" x14ac:dyDescent="0.2">
      <c r="A72" s="216"/>
      <c r="B72" s="406" t="s">
        <v>2197</v>
      </c>
      <c r="C72" s="208">
        <v>7.5</v>
      </c>
      <c r="D72" s="208">
        <v>7.5</v>
      </c>
    </row>
    <row r="73" spans="1:4" x14ac:dyDescent="0.2">
      <c r="A73" s="216"/>
      <c r="B73" s="406" t="s">
        <v>2198</v>
      </c>
      <c r="C73" s="208">
        <v>1</v>
      </c>
      <c r="D73" s="208">
        <v>1</v>
      </c>
    </row>
    <row r="74" spans="1:4" x14ac:dyDescent="0.2">
      <c r="A74" s="216"/>
      <c r="B74" s="406" t="s">
        <v>2199</v>
      </c>
      <c r="C74" s="208">
        <v>1.4</v>
      </c>
      <c r="D74" s="208">
        <v>1.4</v>
      </c>
    </row>
    <row r="75" spans="1:4" x14ac:dyDescent="0.2">
      <c r="A75" s="216"/>
      <c r="B75" s="406" t="s">
        <v>2200</v>
      </c>
      <c r="C75" s="208">
        <v>0.7</v>
      </c>
      <c r="D75" s="208">
        <v>0.7</v>
      </c>
    </row>
    <row r="76" spans="1:4" x14ac:dyDescent="0.2">
      <c r="A76" s="216"/>
      <c r="B76" s="406" t="s">
        <v>2201</v>
      </c>
      <c r="C76" s="208">
        <v>1.6</v>
      </c>
      <c r="D76" s="208">
        <v>1.6</v>
      </c>
    </row>
    <row r="77" spans="1:4" x14ac:dyDescent="0.2">
      <c r="A77" s="216"/>
      <c r="B77" s="406" t="s">
        <v>2202</v>
      </c>
      <c r="C77" s="208">
        <v>1.7</v>
      </c>
      <c r="D77" s="208">
        <v>1.7</v>
      </c>
    </row>
    <row r="78" spans="1:4" x14ac:dyDescent="0.2">
      <c r="A78" s="216"/>
      <c r="B78" s="406" t="s">
        <v>2203</v>
      </c>
      <c r="C78" s="208">
        <v>0.4</v>
      </c>
      <c r="D78" s="208">
        <v>0.4</v>
      </c>
    </row>
    <row r="79" spans="1:4" x14ac:dyDescent="0.2">
      <c r="A79" s="216"/>
      <c r="B79" s="406" t="s">
        <v>2204</v>
      </c>
      <c r="C79" s="208">
        <v>1.3</v>
      </c>
      <c r="D79" s="208">
        <v>1.3</v>
      </c>
    </row>
    <row r="80" spans="1:4" x14ac:dyDescent="0.2">
      <c r="A80" s="216"/>
      <c r="B80" s="406" t="s">
        <v>2205</v>
      </c>
      <c r="C80" s="208">
        <v>2.1</v>
      </c>
      <c r="D80" s="208">
        <v>2.1</v>
      </c>
    </row>
    <row r="81" spans="1:4" x14ac:dyDescent="0.2">
      <c r="A81" s="216"/>
      <c r="B81" s="406" t="s">
        <v>2206</v>
      </c>
      <c r="C81" s="208">
        <v>1.1000000000000001</v>
      </c>
      <c r="D81" s="208">
        <v>1.1000000000000001</v>
      </c>
    </row>
    <row r="82" spans="1:4" x14ac:dyDescent="0.2">
      <c r="A82" s="216"/>
      <c r="B82" s="406" t="s">
        <v>2207</v>
      </c>
      <c r="C82" s="208">
        <v>1</v>
      </c>
      <c r="D82" s="208">
        <v>1</v>
      </c>
    </row>
    <row r="83" spans="1:4" x14ac:dyDescent="0.2">
      <c r="A83" s="216"/>
      <c r="B83" s="406" t="s">
        <v>2208</v>
      </c>
      <c r="C83" s="208">
        <v>0.4</v>
      </c>
      <c r="D83" s="208">
        <v>0.4</v>
      </c>
    </row>
    <row r="84" spans="1:4" x14ac:dyDescent="0.2">
      <c r="A84" s="73">
        <v>15</v>
      </c>
      <c r="B84" s="405" t="s">
        <v>2209</v>
      </c>
      <c r="C84" s="208">
        <v>16.600000000000001</v>
      </c>
      <c r="D84" s="208">
        <v>16.600000000000001</v>
      </c>
    </row>
    <row r="85" spans="1:4" x14ac:dyDescent="0.2">
      <c r="A85" s="216"/>
      <c r="B85" s="406" t="s">
        <v>2107</v>
      </c>
      <c r="C85" s="208">
        <v>3.3</v>
      </c>
      <c r="D85" s="208">
        <v>3.3</v>
      </c>
    </row>
    <row r="86" spans="1:4" x14ac:dyDescent="0.2">
      <c r="A86" s="216"/>
      <c r="B86" s="406" t="s">
        <v>2210</v>
      </c>
      <c r="C86" s="208">
        <v>6.1</v>
      </c>
      <c r="D86" s="208">
        <v>6.1</v>
      </c>
    </row>
    <row r="87" spans="1:4" x14ac:dyDescent="0.2">
      <c r="A87" s="216"/>
      <c r="B87" s="406" t="s">
        <v>2211</v>
      </c>
      <c r="C87" s="208">
        <v>1.9</v>
      </c>
      <c r="D87" s="208">
        <v>1.9</v>
      </c>
    </row>
    <row r="88" spans="1:4" x14ac:dyDescent="0.2">
      <c r="A88" s="216"/>
      <c r="B88" s="406" t="s">
        <v>2212</v>
      </c>
      <c r="C88" s="208">
        <v>0.9</v>
      </c>
      <c r="D88" s="208">
        <v>0.9</v>
      </c>
    </row>
    <row r="89" spans="1:4" x14ac:dyDescent="0.2">
      <c r="A89" s="216"/>
      <c r="B89" s="406" t="s">
        <v>2184</v>
      </c>
      <c r="C89" s="208">
        <v>0.8</v>
      </c>
      <c r="D89" s="208">
        <v>0.8</v>
      </c>
    </row>
    <row r="90" spans="1:4" x14ac:dyDescent="0.2">
      <c r="A90" s="216"/>
      <c r="B90" s="406" t="s">
        <v>2213</v>
      </c>
      <c r="C90" s="208">
        <v>0.9</v>
      </c>
      <c r="D90" s="208">
        <v>0.9</v>
      </c>
    </row>
    <row r="91" spans="1:4" x14ac:dyDescent="0.2">
      <c r="A91" s="216"/>
      <c r="B91" s="406" t="s">
        <v>2214</v>
      </c>
      <c r="C91" s="208">
        <v>1.3</v>
      </c>
      <c r="D91" s="208">
        <v>1.3</v>
      </c>
    </row>
    <row r="92" spans="1:4" x14ac:dyDescent="0.2">
      <c r="A92" s="216"/>
      <c r="B92" s="406" t="s">
        <v>2215</v>
      </c>
      <c r="C92" s="208">
        <v>1.4</v>
      </c>
      <c r="D92" s="208">
        <v>1.4</v>
      </c>
    </row>
    <row r="93" spans="1:4" x14ac:dyDescent="0.2">
      <c r="A93" s="73">
        <v>16</v>
      </c>
      <c r="B93" s="405" t="s">
        <v>2216</v>
      </c>
      <c r="C93" s="208">
        <v>13.2</v>
      </c>
      <c r="D93" s="208">
        <v>13.2</v>
      </c>
    </row>
    <row r="94" spans="1:4" x14ac:dyDescent="0.2">
      <c r="A94" s="216"/>
      <c r="B94" s="406" t="s">
        <v>2108</v>
      </c>
      <c r="C94" s="208">
        <v>2.6</v>
      </c>
      <c r="D94" s="208">
        <v>2.6</v>
      </c>
    </row>
    <row r="95" spans="1:4" x14ac:dyDescent="0.2">
      <c r="A95" s="216"/>
      <c r="B95" s="406" t="s">
        <v>2217</v>
      </c>
      <c r="C95" s="208">
        <v>4.8</v>
      </c>
      <c r="D95" s="208">
        <v>4.8</v>
      </c>
    </row>
    <row r="96" spans="1:4" x14ac:dyDescent="0.2">
      <c r="A96" s="216"/>
      <c r="B96" s="406" t="s">
        <v>2218</v>
      </c>
      <c r="C96" s="208">
        <v>0.7</v>
      </c>
      <c r="D96" s="208">
        <v>0.7</v>
      </c>
    </row>
    <row r="97" spans="1:4" x14ac:dyDescent="0.2">
      <c r="A97" s="216"/>
      <c r="B97" s="406" t="s">
        <v>2219</v>
      </c>
      <c r="C97" s="208">
        <v>0.4</v>
      </c>
      <c r="D97" s="208">
        <v>0.4</v>
      </c>
    </row>
    <row r="98" spans="1:4" x14ac:dyDescent="0.2">
      <c r="A98" s="216"/>
      <c r="B98" s="406" t="s">
        <v>2220</v>
      </c>
      <c r="C98" s="208">
        <v>0.8</v>
      </c>
      <c r="D98" s="208">
        <v>0.8</v>
      </c>
    </row>
    <row r="99" spans="1:4" x14ac:dyDescent="0.2">
      <c r="A99" s="216"/>
      <c r="B99" s="406" t="s">
        <v>2221</v>
      </c>
      <c r="C99" s="208">
        <v>1.6</v>
      </c>
      <c r="D99" s="208">
        <v>1.6</v>
      </c>
    </row>
    <row r="100" spans="1:4" x14ac:dyDescent="0.2">
      <c r="A100" s="216"/>
      <c r="B100" s="406" t="s">
        <v>2222</v>
      </c>
      <c r="C100" s="208">
        <v>0.5</v>
      </c>
      <c r="D100" s="208">
        <v>0.5</v>
      </c>
    </row>
    <row r="101" spans="1:4" x14ac:dyDescent="0.2">
      <c r="A101" s="216"/>
      <c r="B101" s="406" t="s">
        <v>2223</v>
      </c>
      <c r="C101" s="208">
        <v>1.8</v>
      </c>
      <c r="D101" s="208">
        <v>1.8</v>
      </c>
    </row>
    <row r="102" spans="1:4" x14ac:dyDescent="0.2">
      <c r="A102" s="73">
        <v>17</v>
      </c>
      <c r="B102" s="405" t="s">
        <v>2224</v>
      </c>
      <c r="C102" s="208">
        <v>41.2</v>
      </c>
      <c r="D102" s="208">
        <v>41.2</v>
      </c>
    </row>
    <row r="103" spans="1:4" x14ac:dyDescent="0.2">
      <c r="A103" s="216"/>
      <c r="B103" s="406" t="s">
        <v>2109</v>
      </c>
      <c r="C103" s="208">
        <v>8.1999999999999993</v>
      </c>
      <c r="D103" s="208">
        <v>8.1999999999999993</v>
      </c>
    </row>
    <row r="104" spans="1:4" x14ac:dyDescent="0.2">
      <c r="A104" s="216"/>
      <c r="B104" s="406" t="s">
        <v>2225</v>
      </c>
      <c r="C104" s="208">
        <v>18.7</v>
      </c>
      <c r="D104" s="208">
        <v>18.7</v>
      </c>
    </row>
    <row r="105" spans="1:4" x14ac:dyDescent="0.2">
      <c r="A105" s="216"/>
      <c r="B105" s="406" t="s">
        <v>2226</v>
      </c>
      <c r="C105" s="208">
        <v>1</v>
      </c>
      <c r="D105" s="208">
        <v>1</v>
      </c>
    </row>
    <row r="106" spans="1:4" x14ac:dyDescent="0.2">
      <c r="A106" s="216"/>
      <c r="B106" s="406" t="s">
        <v>2227</v>
      </c>
      <c r="C106" s="208">
        <v>2.6</v>
      </c>
      <c r="D106" s="208">
        <v>2.6</v>
      </c>
    </row>
    <row r="107" spans="1:4" x14ac:dyDescent="0.2">
      <c r="A107" s="216"/>
      <c r="B107" s="406" t="s">
        <v>2228</v>
      </c>
      <c r="C107" s="208">
        <v>4</v>
      </c>
      <c r="D107" s="208">
        <v>4</v>
      </c>
    </row>
    <row r="108" spans="1:4" x14ac:dyDescent="0.2">
      <c r="A108" s="216"/>
      <c r="B108" s="406" t="s">
        <v>2229</v>
      </c>
      <c r="C108" s="208">
        <v>1.4</v>
      </c>
      <c r="D108" s="208">
        <v>1.4</v>
      </c>
    </row>
    <row r="109" spans="1:4" x14ac:dyDescent="0.2">
      <c r="A109" s="216"/>
      <c r="B109" s="406" t="s">
        <v>2230</v>
      </c>
      <c r="C109" s="208">
        <v>2.4</v>
      </c>
      <c r="D109" s="208">
        <v>2.4</v>
      </c>
    </row>
    <row r="110" spans="1:4" x14ac:dyDescent="0.2">
      <c r="A110" s="216"/>
      <c r="B110" s="406" t="s">
        <v>2231</v>
      </c>
      <c r="C110" s="208">
        <v>2.9</v>
      </c>
      <c r="D110" s="208">
        <v>2.9</v>
      </c>
    </row>
    <row r="111" spans="1:4" x14ac:dyDescent="0.2">
      <c r="A111" s="73">
        <v>18</v>
      </c>
      <c r="B111" s="405" t="s">
        <v>2232</v>
      </c>
      <c r="C111" s="208">
        <v>25.6</v>
      </c>
      <c r="D111" s="208">
        <v>25.6</v>
      </c>
    </row>
    <row r="112" spans="1:4" x14ac:dyDescent="0.2">
      <c r="A112" s="216"/>
      <c r="B112" s="406" t="s">
        <v>2110</v>
      </c>
      <c r="C112" s="208">
        <v>5.0999999999999996</v>
      </c>
      <c r="D112" s="208">
        <v>5.0999999999999996</v>
      </c>
    </row>
    <row r="113" spans="1:4" x14ac:dyDescent="0.2">
      <c r="A113" s="216"/>
      <c r="B113" s="406" t="s">
        <v>2233</v>
      </c>
      <c r="C113" s="208">
        <v>9.9</v>
      </c>
      <c r="D113" s="208">
        <v>9.9</v>
      </c>
    </row>
    <row r="114" spans="1:4" x14ac:dyDescent="0.2">
      <c r="A114" s="216"/>
      <c r="B114" s="406" t="s">
        <v>2234</v>
      </c>
      <c r="C114" s="208">
        <v>1</v>
      </c>
      <c r="D114" s="208">
        <v>1</v>
      </c>
    </row>
    <row r="115" spans="1:4" x14ac:dyDescent="0.2">
      <c r="A115" s="216"/>
      <c r="B115" s="406" t="s">
        <v>2235</v>
      </c>
      <c r="C115" s="208">
        <v>1.5</v>
      </c>
      <c r="D115" s="208">
        <v>1.5</v>
      </c>
    </row>
    <row r="116" spans="1:4" x14ac:dyDescent="0.2">
      <c r="A116" s="216"/>
      <c r="B116" s="406" t="s">
        <v>2236</v>
      </c>
      <c r="C116" s="208">
        <v>3.4</v>
      </c>
      <c r="D116" s="208">
        <v>3.4</v>
      </c>
    </row>
    <row r="117" spans="1:4" x14ac:dyDescent="0.2">
      <c r="A117" s="216"/>
      <c r="B117" s="406" t="s">
        <v>2237</v>
      </c>
      <c r="C117" s="208">
        <v>0.9</v>
      </c>
      <c r="D117" s="208">
        <v>0.9</v>
      </c>
    </row>
    <row r="118" spans="1:4" x14ac:dyDescent="0.2">
      <c r="A118" s="216"/>
      <c r="B118" s="406" t="s">
        <v>2238</v>
      </c>
      <c r="C118" s="208">
        <v>3</v>
      </c>
      <c r="D118" s="208">
        <v>3</v>
      </c>
    </row>
    <row r="119" spans="1:4" x14ac:dyDescent="0.2">
      <c r="A119" s="216"/>
      <c r="B119" s="406" t="s">
        <v>2239</v>
      </c>
      <c r="C119" s="208">
        <v>0.8</v>
      </c>
      <c r="D119" s="208">
        <v>0.8</v>
      </c>
    </row>
    <row r="120" spans="1:4" x14ac:dyDescent="0.2">
      <c r="A120" s="73">
        <v>19</v>
      </c>
      <c r="B120" s="405" t="s">
        <v>2240</v>
      </c>
      <c r="C120" s="208">
        <v>10.5</v>
      </c>
      <c r="D120" s="208">
        <v>10.5</v>
      </c>
    </row>
    <row r="121" spans="1:4" x14ac:dyDescent="0.2">
      <c r="A121" s="216"/>
      <c r="B121" s="406" t="s">
        <v>2111</v>
      </c>
      <c r="C121" s="208">
        <v>2.1</v>
      </c>
      <c r="D121" s="208">
        <v>2.1</v>
      </c>
    </row>
    <row r="122" spans="1:4" x14ac:dyDescent="0.2">
      <c r="A122" s="216"/>
      <c r="B122" s="406" t="s">
        <v>2241</v>
      </c>
      <c r="C122" s="208">
        <v>5.2</v>
      </c>
      <c r="D122" s="208">
        <v>5.2</v>
      </c>
    </row>
    <row r="123" spans="1:4" x14ac:dyDescent="0.2">
      <c r="A123" s="216"/>
      <c r="B123" s="406" t="s">
        <v>2242</v>
      </c>
      <c r="C123" s="208">
        <v>1.3</v>
      </c>
      <c r="D123" s="208">
        <v>1.3</v>
      </c>
    </row>
    <row r="124" spans="1:4" x14ac:dyDescent="0.2">
      <c r="A124" s="216"/>
      <c r="B124" s="406" t="s">
        <v>2243</v>
      </c>
      <c r="C124" s="208">
        <v>0.9</v>
      </c>
      <c r="D124" s="208">
        <v>0.9</v>
      </c>
    </row>
    <row r="125" spans="1:4" x14ac:dyDescent="0.2">
      <c r="A125" s="216"/>
      <c r="B125" s="406" t="s">
        <v>2244</v>
      </c>
      <c r="C125" s="208">
        <v>0.6</v>
      </c>
      <c r="D125" s="208">
        <v>0.6</v>
      </c>
    </row>
    <row r="126" spans="1:4" x14ac:dyDescent="0.2">
      <c r="A126" s="216"/>
      <c r="B126" s="406" t="s">
        <v>2245</v>
      </c>
      <c r="C126" s="208">
        <v>0.4</v>
      </c>
      <c r="D126" s="208">
        <v>0.4</v>
      </c>
    </row>
    <row r="127" spans="1:4" x14ac:dyDescent="0.2">
      <c r="A127" s="73">
        <v>20</v>
      </c>
      <c r="B127" s="405" t="s">
        <v>2246</v>
      </c>
      <c r="C127" s="208">
        <v>19.399999999999999</v>
      </c>
      <c r="D127" s="208">
        <v>19.399999999999999</v>
      </c>
    </row>
    <row r="128" spans="1:4" x14ac:dyDescent="0.2">
      <c r="A128" s="216"/>
      <c r="B128" s="406" t="s">
        <v>2112</v>
      </c>
      <c r="C128" s="208">
        <v>3.9</v>
      </c>
      <c r="D128" s="208">
        <v>3.9</v>
      </c>
    </row>
    <row r="129" spans="1:4" x14ac:dyDescent="0.2">
      <c r="A129" s="216"/>
      <c r="B129" s="406" t="s">
        <v>2247</v>
      </c>
      <c r="C129" s="208">
        <v>6</v>
      </c>
      <c r="D129" s="208">
        <v>6</v>
      </c>
    </row>
    <row r="130" spans="1:4" x14ac:dyDescent="0.2">
      <c r="A130" s="216"/>
      <c r="B130" s="406" t="s">
        <v>2248</v>
      </c>
      <c r="C130" s="208">
        <v>3.3</v>
      </c>
      <c r="D130" s="208">
        <v>3.3</v>
      </c>
    </row>
    <row r="131" spans="1:4" x14ac:dyDescent="0.2">
      <c r="A131" s="216"/>
      <c r="B131" s="406" t="s">
        <v>2249</v>
      </c>
      <c r="C131" s="208">
        <v>0.8</v>
      </c>
      <c r="D131" s="208">
        <v>0.8</v>
      </c>
    </row>
    <row r="132" spans="1:4" x14ac:dyDescent="0.2">
      <c r="A132" s="216"/>
      <c r="B132" s="406" t="s">
        <v>2250</v>
      </c>
      <c r="C132" s="208">
        <v>1.4</v>
      </c>
      <c r="D132" s="208">
        <v>1.4</v>
      </c>
    </row>
    <row r="133" spans="1:4" x14ac:dyDescent="0.2">
      <c r="A133" s="216"/>
      <c r="B133" s="406" t="s">
        <v>2251</v>
      </c>
      <c r="C133" s="208">
        <v>0.9</v>
      </c>
      <c r="D133" s="208">
        <v>0.9</v>
      </c>
    </row>
    <row r="134" spans="1:4" x14ac:dyDescent="0.2">
      <c r="A134" s="216"/>
      <c r="B134" s="406" t="s">
        <v>2252</v>
      </c>
      <c r="C134" s="208">
        <v>2.5</v>
      </c>
      <c r="D134" s="208">
        <v>2.5</v>
      </c>
    </row>
    <row r="135" spans="1:4" x14ac:dyDescent="0.2">
      <c r="A135" s="216"/>
      <c r="B135" s="406" t="s">
        <v>2253</v>
      </c>
      <c r="C135" s="208">
        <v>0.6</v>
      </c>
      <c r="D135" s="208">
        <v>0.6</v>
      </c>
    </row>
    <row r="136" spans="1:4" x14ac:dyDescent="0.2">
      <c r="A136" s="73">
        <v>21</v>
      </c>
      <c r="B136" s="405" t="s">
        <v>2254</v>
      </c>
      <c r="C136" s="208">
        <v>22.6</v>
      </c>
      <c r="D136" s="208">
        <v>22.6</v>
      </c>
    </row>
    <row r="137" spans="1:4" x14ac:dyDescent="0.2">
      <c r="A137" s="216"/>
      <c r="B137" s="406" t="s">
        <v>2113</v>
      </c>
      <c r="C137" s="208">
        <v>4.5</v>
      </c>
      <c r="D137" s="208">
        <v>4.5</v>
      </c>
    </row>
    <row r="138" spans="1:4" x14ac:dyDescent="0.2">
      <c r="A138" s="216"/>
      <c r="B138" s="406" t="s">
        <v>2255</v>
      </c>
      <c r="C138" s="208">
        <v>6.9</v>
      </c>
      <c r="D138" s="208">
        <v>6.9</v>
      </c>
    </row>
    <row r="139" spans="1:4" x14ac:dyDescent="0.2">
      <c r="A139" s="216"/>
      <c r="B139" s="406" t="s">
        <v>2256</v>
      </c>
      <c r="C139" s="208">
        <v>0.9</v>
      </c>
      <c r="D139" s="208">
        <v>0.9</v>
      </c>
    </row>
    <row r="140" spans="1:4" x14ac:dyDescent="0.2">
      <c r="A140" s="216"/>
      <c r="B140" s="406" t="s">
        <v>2257</v>
      </c>
      <c r="C140" s="208">
        <v>4.8</v>
      </c>
      <c r="D140" s="208">
        <v>4.8</v>
      </c>
    </row>
    <row r="141" spans="1:4" x14ac:dyDescent="0.2">
      <c r="A141" s="216"/>
      <c r="B141" s="406" t="s">
        <v>2258</v>
      </c>
      <c r="C141" s="208">
        <v>1.9</v>
      </c>
      <c r="D141" s="208">
        <v>1.9</v>
      </c>
    </row>
    <row r="142" spans="1:4" x14ac:dyDescent="0.2">
      <c r="A142" s="216"/>
      <c r="B142" s="406" t="s">
        <v>2259</v>
      </c>
      <c r="C142" s="208">
        <v>1</v>
      </c>
      <c r="D142" s="208">
        <v>1</v>
      </c>
    </row>
    <row r="143" spans="1:4" x14ac:dyDescent="0.2">
      <c r="A143" s="216"/>
      <c r="B143" s="406" t="s">
        <v>2260</v>
      </c>
      <c r="C143" s="208">
        <v>1.1000000000000001</v>
      </c>
      <c r="D143" s="208">
        <v>1.1000000000000001</v>
      </c>
    </row>
    <row r="144" spans="1:4" x14ac:dyDescent="0.2">
      <c r="A144" s="216"/>
      <c r="B144" s="406" t="s">
        <v>2261</v>
      </c>
      <c r="C144" s="208">
        <v>1.5</v>
      </c>
      <c r="D144" s="208">
        <v>1.5</v>
      </c>
    </row>
    <row r="145" spans="1:4" x14ac:dyDescent="0.2">
      <c r="A145" s="73">
        <v>22</v>
      </c>
      <c r="B145" s="405" t="s">
        <v>2262</v>
      </c>
      <c r="C145" s="208">
        <v>12.6</v>
      </c>
      <c r="D145" s="208">
        <v>12.6</v>
      </c>
    </row>
    <row r="146" spans="1:4" x14ac:dyDescent="0.2">
      <c r="A146" s="216"/>
      <c r="B146" s="406" t="s">
        <v>2114</v>
      </c>
      <c r="C146" s="208">
        <v>2.5</v>
      </c>
      <c r="D146" s="208">
        <v>2.5</v>
      </c>
    </row>
    <row r="147" spans="1:4" x14ac:dyDescent="0.2">
      <c r="A147" s="216"/>
      <c r="B147" s="406" t="s">
        <v>2263</v>
      </c>
      <c r="C147" s="208">
        <v>4.2</v>
      </c>
      <c r="D147" s="208">
        <v>4.2</v>
      </c>
    </row>
    <row r="148" spans="1:4" x14ac:dyDescent="0.2">
      <c r="A148" s="216"/>
      <c r="B148" s="406" t="s">
        <v>2264</v>
      </c>
      <c r="C148" s="208">
        <v>1.3</v>
      </c>
      <c r="D148" s="208">
        <v>1.3</v>
      </c>
    </row>
    <row r="149" spans="1:4" x14ac:dyDescent="0.2">
      <c r="A149" s="216"/>
      <c r="B149" s="406" t="s">
        <v>2265</v>
      </c>
      <c r="C149" s="208">
        <v>1.2</v>
      </c>
      <c r="D149" s="208">
        <v>1.2</v>
      </c>
    </row>
    <row r="150" spans="1:4" x14ac:dyDescent="0.2">
      <c r="A150" s="216"/>
      <c r="B150" s="406" t="s">
        <v>2266</v>
      </c>
      <c r="C150" s="208">
        <v>0.5</v>
      </c>
      <c r="D150" s="208">
        <v>0.5</v>
      </c>
    </row>
    <row r="151" spans="1:4" x14ac:dyDescent="0.2">
      <c r="A151" s="216"/>
      <c r="B151" s="406" t="s">
        <v>2267</v>
      </c>
      <c r="C151" s="208">
        <v>1.3</v>
      </c>
      <c r="D151" s="208">
        <v>1.3</v>
      </c>
    </row>
    <row r="152" spans="1:4" x14ac:dyDescent="0.2">
      <c r="A152" s="216"/>
      <c r="B152" s="406" t="s">
        <v>2268</v>
      </c>
      <c r="C152" s="208">
        <v>1.2</v>
      </c>
      <c r="D152" s="208">
        <v>1.2</v>
      </c>
    </row>
    <row r="153" spans="1:4" x14ac:dyDescent="0.2">
      <c r="A153" s="216"/>
      <c r="B153" s="406" t="s">
        <v>2269</v>
      </c>
      <c r="C153" s="208">
        <v>0.4</v>
      </c>
      <c r="D153" s="208">
        <v>0.4</v>
      </c>
    </row>
    <row r="154" spans="1:4" x14ac:dyDescent="0.2">
      <c r="A154" s="73">
        <v>23</v>
      </c>
      <c r="B154" s="405" t="s">
        <v>2270</v>
      </c>
      <c r="C154" s="208">
        <v>26.8</v>
      </c>
      <c r="D154" s="208">
        <v>26.8</v>
      </c>
    </row>
    <row r="155" spans="1:4" x14ac:dyDescent="0.2">
      <c r="A155" s="216"/>
      <c r="B155" s="406" t="s">
        <v>2115</v>
      </c>
      <c r="C155" s="208">
        <v>5.3</v>
      </c>
      <c r="D155" s="208">
        <v>5.3</v>
      </c>
    </row>
    <row r="156" spans="1:4" x14ac:dyDescent="0.2">
      <c r="A156" s="216"/>
      <c r="B156" s="406" t="s">
        <v>2271</v>
      </c>
      <c r="C156" s="208">
        <v>9.5</v>
      </c>
      <c r="D156" s="208">
        <v>9.5</v>
      </c>
    </row>
    <row r="157" spans="1:4" x14ac:dyDescent="0.2">
      <c r="A157" s="216"/>
      <c r="B157" s="406" t="s">
        <v>2272</v>
      </c>
      <c r="C157" s="208">
        <v>0.9</v>
      </c>
      <c r="D157" s="208">
        <v>0.9</v>
      </c>
    </row>
    <row r="158" spans="1:4" x14ac:dyDescent="0.2">
      <c r="A158" s="216"/>
      <c r="B158" s="406" t="s">
        <v>2273</v>
      </c>
      <c r="C158" s="208">
        <v>2.4</v>
      </c>
      <c r="D158" s="208">
        <v>2.4</v>
      </c>
    </row>
    <row r="159" spans="1:4" x14ac:dyDescent="0.2">
      <c r="A159" s="216"/>
      <c r="B159" s="406" t="s">
        <v>2274</v>
      </c>
      <c r="C159" s="208">
        <v>0.9</v>
      </c>
      <c r="D159" s="208">
        <v>0.9</v>
      </c>
    </row>
    <row r="160" spans="1:4" x14ac:dyDescent="0.2">
      <c r="A160" s="216"/>
      <c r="B160" s="406" t="s">
        <v>2275</v>
      </c>
      <c r="C160" s="208">
        <v>1.9</v>
      </c>
      <c r="D160" s="208">
        <v>1.9</v>
      </c>
    </row>
    <row r="161" spans="1:4" x14ac:dyDescent="0.2">
      <c r="A161" s="216"/>
      <c r="B161" s="406" t="s">
        <v>2276</v>
      </c>
      <c r="C161" s="208">
        <v>0.8</v>
      </c>
      <c r="D161" s="208">
        <v>0.8</v>
      </c>
    </row>
    <row r="162" spans="1:4" x14ac:dyDescent="0.2">
      <c r="A162" s="216"/>
      <c r="B162" s="406" t="s">
        <v>2277</v>
      </c>
      <c r="C162" s="208">
        <v>1.4</v>
      </c>
      <c r="D162" s="208">
        <v>1.4</v>
      </c>
    </row>
    <row r="163" spans="1:4" x14ac:dyDescent="0.2">
      <c r="A163" s="216"/>
      <c r="B163" s="406" t="s">
        <v>2278</v>
      </c>
      <c r="C163" s="208">
        <v>0.6</v>
      </c>
      <c r="D163" s="208">
        <v>0.6</v>
      </c>
    </row>
    <row r="164" spans="1:4" x14ac:dyDescent="0.2">
      <c r="A164" s="216"/>
      <c r="B164" s="406" t="s">
        <v>2279</v>
      </c>
      <c r="C164" s="208">
        <v>1.1000000000000001</v>
      </c>
      <c r="D164" s="208">
        <v>1.1000000000000001</v>
      </c>
    </row>
    <row r="165" spans="1:4" x14ac:dyDescent="0.2">
      <c r="A165" s="216"/>
      <c r="B165" s="406" t="s">
        <v>2280</v>
      </c>
      <c r="C165" s="208">
        <v>2</v>
      </c>
      <c r="D165" s="208">
        <v>2</v>
      </c>
    </row>
    <row r="166" spans="1:4" x14ac:dyDescent="0.2">
      <c r="A166" s="73">
        <v>24</v>
      </c>
      <c r="B166" s="405" t="s">
        <v>2281</v>
      </c>
      <c r="C166" s="208">
        <v>43.1</v>
      </c>
      <c r="D166" s="208">
        <v>43.1</v>
      </c>
    </row>
    <row r="167" spans="1:4" x14ac:dyDescent="0.2">
      <c r="A167" s="216"/>
      <c r="B167" s="406" t="s">
        <v>2116</v>
      </c>
      <c r="C167" s="208">
        <v>8.6</v>
      </c>
      <c r="D167" s="208">
        <v>8.6</v>
      </c>
    </row>
    <row r="168" spans="1:4" x14ac:dyDescent="0.2">
      <c r="A168" s="216"/>
      <c r="B168" s="406" t="s">
        <v>2282</v>
      </c>
      <c r="C168" s="208">
        <v>1.2</v>
      </c>
      <c r="D168" s="208">
        <v>1.2</v>
      </c>
    </row>
    <row r="169" spans="1:4" x14ac:dyDescent="0.2">
      <c r="A169" s="216"/>
      <c r="B169" s="406" t="s">
        <v>2283</v>
      </c>
      <c r="C169" s="208">
        <v>1.6</v>
      </c>
      <c r="D169" s="208">
        <v>1.6</v>
      </c>
    </row>
    <row r="170" spans="1:4" x14ac:dyDescent="0.2">
      <c r="A170" s="216"/>
      <c r="B170" s="406" t="s">
        <v>2284</v>
      </c>
      <c r="C170" s="208">
        <v>1.7</v>
      </c>
      <c r="D170" s="208">
        <v>1.7</v>
      </c>
    </row>
    <row r="171" spans="1:4" x14ac:dyDescent="0.2">
      <c r="A171" s="216"/>
      <c r="B171" s="406" t="s">
        <v>2285</v>
      </c>
      <c r="C171" s="208">
        <v>2.2000000000000002</v>
      </c>
      <c r="D171" s="208">
        <v>2.2000000000000002</v>
      </c>
    </row>
    <row r="172" spans="1:4" x14ac:dyDescent="0.2">
      <c r="A172" s="216"/>
      <c r="B172" s="406" t="s">
        <v>2286</v>
      </c>
      <c r="C172" s="208">
        <v>2.7</v>
      </c>
      <c r="D172" s="208">
        <v>2.7</v>
      </c>
    </row>
    <row r="173" spans="1:4" x14ac:dyDescent="0.2">
      <c r="A173" s="216"/>
      <c r="B173" s="406" t="s">
        <v>2287</v>
      </c>
      <c r="C173" s="208">
        <v>1.9</v>
      </c>
      <c r="D173" s="208">
        <v>1.9</v>
      </c>
    </row>
    <row r="174" spans="1:4" x14ac:dyDescent="0.2">
      <c r="A174" s="216"/>
      <c r="B174" s="406" t="s">
        <v>2288</v>
      </c>
      <c r="C174" s="208">
        <v>2.2000000000000002</v>
      </c>
      <c r="D174" s="208">
        <v>2.2000000000000002</v>
      </c>
    </row>
    <row r="175" spans="1:4" x14ac:dyDescent="0.2">
      <c r="A175" s="216"/>
      <c r="B175" s="406" t="s">
        <v>2289</v>
      </c>
      <c r="C175" s="208">
        <v>1.1000000000000001</v>
      </c>
      <c r="D175" s="208">
        <v>1.1000000000000001</v>
      </c>
    </row>
    <row r="176" spans="1:4" x14ac:dyDescent="0.2">
      <c r="A176" s="216"/>
      <c r="B176" s="406" t="s">
        <v>2290</v>
      </c>
      <c r="C176" s="208">
        <v>2.2000000000000002</v>
      </c>
      <c r="D176" s="208">
        <v>2.2000000000000002</v>
      </c>
    </row>
    <row r="177" spans="1:4" x14ac:dyDescent="0.2">
      <c r="A177" s="216"/>
      <c r="B177" s="406" t="s">
        <v>2291</v>
      </c>
      <c r="C177" s="208">
        <v>0.7</v>
      </c>
      <c r="D177" s="208">
        <v>0.7</v>
      </c>
    </row>
    <row r="178" spans="1:4" x14ac:dyDescent="0.2">
      <c r="A178" s="216"/>
      <c r="B178" s="406" t="s">
        <v>2292</v>
      </c>
      <c r="C178" s="208">
        <v>2</v>
      </c>
      <c r="D178" s="208">
        <v>2</v>
      </c>
    </row>
    <row r="179" spans="1:4" x14ac:dyDescent="0.2">
      <c r="A179" s="216"/>
      <c r="B179" s="406" t="s">
        <v>2293</v>
      </c>
      <c r="C179" s="208">
        <v>2.2999999999999998</v>
      </c>
      <c r="D179" s="208">
        <v>2.2999999999999998</v>
      </c>
    </row>
    <row r="180" spans="1:4" x14ac:dyDescent="0.2">
      <c r="A180" s="216"/>
      <c r="B180" s="406" t="s">
        <v>2294</v>
      </c>
      <c r="C180" s="208">
        <v>1.8</v>
      </c>
      <c r="D180" s="208">
        <v>1.8</v>
      </c>
    </row>
    <row r="181" spans="1:4" x14ac:dyDescent="0.2">
      <c r="A181" s="216"/>
      <c r="B181" s="406" t="s">
        <v>2295</v>
      </c>
      <c r="C181" s="208">
        <v>2</v>
      </c>
      <c r="D181" s="208">
        <v>2</v>
      </c>
    </row>
    <row r="182" spans="1:4" x14ac:dyDescent="0.2">
      <c r="A182" s="216"/>
      <c r="B182" s="406" t="s">
        <v>2296</v>
      </c>
      <c r="C182" s="208">
        <v>1.7</v>
      </c>
      <c r="D182" s="208">
        <v>1.7</v>
      </c>
    </row>
    <row r="183" spans="1:4" x14ac:dyDescent="0.2">
      <c r="A183" s="216"/>
      <c r="B183" s="406" t="s">
        <v>2297</v>
      </c>
      <c r="C183" s="208">
        <v>2.9</v>
      </c>
      <c r="D183" s="208">
        <v>2.9</v>
      </c>
    </row>
    <row r="184" spans="1:4" x14ac:dyDescent="0.2">
      <c r="A184" s="216"/>
      <c r="B184" s="406" t="s">
        <v>2298</v>
      </c>
      <c r="C184" s="208">
        <v>1.8</v>
      </c>
      <c r="D184" s="208">
        <v>1.8</v>
      </c>
    </row>
    <row r="185" spans="1:4" x14ac:dyDescent="0.2">
      <c r="A185" s="216"/>
      <c r="B185" s="406" t="s">
        <v>2299</v>
      </c>
      <c r="C185" s="208">
        <v>1.6</v>
      </c>
      <c r="D185" s="208">
        <v>1.6</v>
      </c>
    </row>
    <row r="186" spans="1:4" x14ac:dyDescent="0.2">
      <c r="A186" s="216"/>
      <c r="B186" s="406" t="s">
        <v>2300</v>
      </c>
      <c r="C186" s="208">
        <v>0.9</v>
      </c>
      <c r="D186" s="208">
        <v>0.9</v>
      </c>
    </row>
    <row r="187" spans="1:4" x14ac:dyDescent="0.2">
      <c r="A187" s="73">
        <v>25</v>
      </c>
      <c r="B187" s="405" t="s">
        <v>2301</v>
      </c>
      <c r="C187" s="208">
        <v>22.1</v>
      </c>
      <c r="D187" s="208">
        <v>22.1</v>
      </c>
    </row>
    <row r="188" spans="1:4" x14ac:dyDescent="0.2">
      <c r="A188" s="216"/>
      <c r="B188" s="406" t="s">
        <v>2117</v>
      </c>
      <c r="C188" s="208">
        <v>4.4000000000000004</v>
      </c>
      <c r="D188" s="208">
        <v>4.4000000000000004</v>
      </c>
    </row>
    <row r="189" spans="1:4" x14ac:dyDescent="0.2">
      <c r="A189" s="216"/>
      <c r="B189" s="406" t="s">
        <v>2302</v>
      </c>
      <c r="C189" s="208">
        <v>13.3</v>
      </c>
      <c r="D189" s="208">
        <v>13.3</v>
      </c>
    </row>
    <row r="190" spans="1:4" x14ac:dyDescent="0.2">
      <c r="A190" s="216"/>
      <c r="B190" s="406" t="s">
        <v>2303</v>
      </c>
      <c r="C190" s="208">
        <v>2.1</v>
      </c>
      <c r="D190" s="208">
        <v>2.1</v>
      </c>
    </row>
    <row r="191" spans="1:4" x14ac:dyDescent="0.2">
      <c r="A191" s="216"/>
      <c r="B191" s="406" t="s">
        <v>2304</v>
      </c>
      <c r="C191" s="208">
        <v>0.4</v>
      </c>
      <c r="D191" s="208">
        <v>0.4</v>
      </c>
    </row>
    <row r="192" spans="1:4" x14ac:dyDescent="0.2">
      <c r="A192" s="216"/>
      <c r="B192" s="406" t="s">
        <v>2305</v>
      </c>
      <c r="C192" s="208">
        <v>0.7</v>
      </c>
      <c r="D192" s="208">
        <v>0.7</v>
      </c>
    </row>
    <row r="193" spans="1:4" x14ac:dyDescent="0.2">
      <c r="A193" s="216"/>
      <c r="B193" s="406" t="s">
        <v>2306</v>
      </c>
      <c r="C193" s="208">
        <v>1.2</v>
      </c>
      <c r="D193" s="208">
        <v>1.2</v>
      </c>
    </row>
    <row r="194" spans="1:4" x14ac:dyDescent="0.2">
      <c r="A194" s="73">
        <v>26</v>
      </c>
      <c r="B194" s="405" t="s">
        <v>2307</v>
      </c>
      <c r="C194" s="208">
        <v>43.4</v>
      </c>
      <c r="D194" s="208">
        <v>43.4</v>
      </c>
    </row>
    <row r="195" spans="1:4" x14ac:dyDescent="0.2">
      <c r="A195" s="216"/>
      <c r="B195" s="406" t="s">
        <v>2118</v>
      </c>
      <c r="C195" s="208">
        <v>8.6999999999999993</v>
      </c>
      <c r="D195" s="208">
        <v>8.6999999999999993</v>
      </c>
    </row>
    <row r="196" spans="1:4" x14ac:dyDescent="0.2">
      <c r="A196" s="216"/>
      <c r="B196" s="406" t="s">
        <v>2308</v>
      </c>
      <c r="C196" s="208">
        <v>15.8</v>
      </c>
      <c r="D196" s="208">
        <v>15.8</v>
      </c>
    </row>
    <row r="197" spans="1:4" x14ac:dyDescent="0.2">
      <c r="A197" s="216"/>
      <c r="B197" s="406" t="s">
        <v>2309</v>
      </c>
      <c r="C197" s="208">
        <v>2.8</v>
      </c>
      <c r="D197" s="208">
        <v>2.8</v>
      </c>
    </row>
    <row r="198" spans="1:4" x14ac:dyDescent="0.2">
      <c r="A198" s="216"/>
      <c r="B198" s="406" t="s">
        <v>2310</v>
      </c>
      <c r="C198" s="208">
        <v>6.5</v>
      </c>
      <c r="D198" s="208">
        <v>6.5</v>
      </c>
    </row>
    <row r="199" spans="1:4" x14ac:dyDescent="0.2">
      <c r="A199" s="216"/>
      <c r="B199" s="406" t="s">
        <v>2311</v>
      </c>
      <c r="C199" s="208">
        <v>2.9</v>
      </c>
      <c r="D199" s="208">
        <v>2.9</v>
      </c>
    </row>
    <row r="200" spans="1:4" x14ac:dyDescent="0.2">
      <c r="A200" s="216"/>
      <c r="B200" s="406" t="s">
        <v>2312</v>
      </c>
      <c r="C200" s="208">
        <v>0.7</v>
      </c>
      <c r="D200" s="208">
        <v>0.7</v>
      </c>
    </row>
    <row r="201" spans="1:4" x14ac:dyDescent="0.2">
      <c r="A201" s="216"/>
      <c r="B201" s="406" t="s">
        <v>2313</v>
      </c>
      <c r="C201" s="208">
        <v>3.1</v>
      </c>
      <c r="D201" s="208">
        <v>3.1</v>
      </c>
    </row>
    <row r="202" spans="1:4" x14ac:dyDescent="0.2">
      <c r="A202" s="216"/>
      <c r="B202" s="406" t="s">
        <v>2314</v>
      </c>
      <c r="C202" s="208">
        <v>0.9</v>
      </c>
      <c r="D202" s="208">
        <v>0.9</v>
      </c>
    </row>
    <row r="203" spans="1:4" x14ac:dyDescent="0.2">
      <c r="A203" s="216"/>
      <c r="B203" s="406" t="s">
        <v>2315</v>
      </c>
      <c r="C203" s="208">
        <v>2</v>
      </c>
      <c r="D203" s="208">
        <v>2</v>
      </c>
    </row>
    <row r="204" spans="1:4" x14ac:dyDescent="0.2">
      <c r="A204" s="73">
        <v>27</v>
      </c>
      <c r="B204" s="405" t="s">
        <v>2316</v>
      </c>
      <c r="C204" s="208">
        <v>30.1</v>
      </c>
      <c r="D204" s="208">
        <v>30.1</v>
      </c>
    </row>
    <row r="205" spans="1:4" x14ac:dyDescent="0.2">
      <c r="A205" s="216"/>
      <c r="B205" s="406" t="s">
        <v>2119</v>
      </c>
      <c r="C205" s="208">
        <v>6</v>
      </c>
      <c r="D205" s="208">
        <v>6</v>
      </c>
    </row>
    <row r="206" spans="1:4" x14ac:dyDescent="0.2">
      <c r="A206" s="216"/>
      <c r="B206" s="406" t="s">
        <v>2317</v>
      </c>
      <c r="C206" s="208">
        <v>9</v>
      </c>
      <c r="D206" s="208">
        <v>9</v>
      </c>
    </row>
    <row r="207" spans="1:4" x14ac:dyDescent="0.2">
      <c r="A207" s="216"/>
      <c r="B207" s="406" t="s">
        <v>2318</v>
      </c>
      <c r="C207" s="208">
        <v>4.3</v>
      </c>
      <c r="D207" s="208">
        <v>4.3</v>
      </c>
    </row>
    <row r="208" spans="1:4" x14ac:dyDescent="0.2">
      <c r="A208" s="216"/>
      <c r="B208" s="406" t="s">
        <v>2319</v>
      </c>
      <c r="C208" s="208">
        <v>0.8</v>
      </c>
      <c r="D208" s="208">
        <v>0.8</v>
      </c>
    </row>
    <row r="209" spans="1:4" x14ac:dyDescent="0.2">
      <c r="A209" s="216"/>
      <c r="B209" s="406" t="s">
        <v>2320</v>
      </c>
      <c r="C209" s="208">
        <v>1.3</v>
      </c>
      <c r="D209" s="208">
        <v>1.3</v>
      </c>
    </row>
    <row r="210" spans="1:4" x14ac:dyDescent="0.2">
      <c r="A210" s="216"/>
      <c r="B210" s="406" t="s">
        <v>2321</v>
      </c>
      <c r="C210" s="208">
        <v>0.7</v>
      </c>
      <c r="D210" s="208">
        <v>0.7</v>
      </c>
    </row>
    <row r="211" spans="1:4" x14ac:dyDescent="0.2">
      <c r="A211" s="216"/>
      <c r="B211" s="406" t="s">
        <v>2322</v>
      </c>
      <c r="C211" s="208">
        <v>1.3</v>
      </c>
      <c r="D211" s="208">
        <v>1.3</v>
      </c>
    </row>
    <row r="212" spans="1:4" x14ac:dyDescent="0.2">
      <c r="A212" s="216"/>
      <c r="B212" s="406" t="s">
        <v>2323</v>
      </c>
      <c r="C212" s="208">
        <v>0.7</v>
      </c>
      <c r="D212" s="208">
        <v>0.7</v>
      </c>
    </row>
    <row r="213" spans="1:4" x14ac:dyDescent="0.2">
      <c r="A213" s="216"/>
      <c r="B213" s="406" t="s">
        <v>2324</v>
      </c>
      <c r="C213" s="208">
        <v>0.9</v>
      </c>
      <c r="D213" s="208">
        <v>0.9</v>
      </c>
    </row>
    <row r="214" spans="1:4" x14ac:dyDescent="0.2">
      <c r="A214" s="216"/>
      <c r="B214" s="406" t="s">
        <v>2325</v>
      </c>
      <c r="C214" s="208">
        <v>1</v>
      </c>
      <c r="D214" s="208">
        <v>1</v>
      </c>
    </row>
    <row r="215" spans="1:4" x14ac:dyDescent="0.2">
      <c r="A215" s="216"/>
      <c r="B215" s="406" t="s">
        <v>2326</v>
      </c>
      <c r="C215" s="208">
        <v>0.9</v>
      </c>
      <c r="D215" s="208">
        <v>0.9</v>
      </c>
    </row>
    <row r="216" spans="1:4" x14ac:dyDescent="0.2">
      <c r="A216" s="216"/>
      <c r="B216" s="406" t="s">
        <v>2220</v>
      </c>
      <c r="C216" s="208">
        <v>0.7</v>
      </c>
      <c r="D216" s="208">
        <v>0.7</v>
      </c>
    </row>
    <row r="217" spans="1:4" x14ac:dyDescent="0.2">
      <c r="A217" s="216"/>
      <c r="B217" s="406" t="s">
        <v>2327</v>
      </c>
      <c r="C217" s="208">
        <v>0.7</v>
      </c>
      <c r="D217" s="208">
        <v>0.7</v>
      </c>
    </row>
    <row r="218" spans="1:4" x14ac:dyDescent="0.2">
      <c r="A218" s="216"/>
      <c r="B218" s="406" t="s">
        <v>2328</v>
      </c>
      <c r="C218" s="208">
        <v>1.8</v>
      </c>
      <c r="D218" s="208">
        <v>1.8</v>
      </c>
    </row>
    <row r="219" spans="1:4" x14ac:dyDescent="0.2">
      <c r="A219" s="73">
        <v>28</v>
      </c>
      <c r="B219" s="405" t="s">
        <v>2329</v>
      </c>
      <c r="C219" s="208">
        <v>29.4</v>
      </c>
      <c r="D219" s="208">
        <v>29.4</v>
      </c>
    </row>
    <row r="220" spans="1:4" x14ac:dyDescent="0.2">
      <c r="A220" s="216"/>
      <c r="B220" s="406" t="s">
        <v>2120</v>
      </c>
      <c r="C220" s="208">
        <v>5.9</v>
      </c>
      <c r="D220" s="208">
        <v>5.9</v>
      </c>
    </row>
    <row r="221" spans="1:4" x14ac:dyDescent="0.2">
      <c r="A221" s="216"/>
      <c r="B221" s="406" t="s">
        <v>2330</v>
      </c>
      <c r="C221" s="208">
        <v>17.399999999999999</v>
      </c>
      <c r="D221" s="208">
        <v>17.399999999999999</v>
      </c>
    </row>
    <row r="222" spans="1:4" x14ac:dyDescent="0.2">
      <c r="A222" s="216"/>
      <c r="B222" s="406" t="s">
        <v>2331</v>
      </c>
      <c r="C222" s="208">
        <v>0.6</v>
      </c>
      <c r="D222" s="208">
        <v>0.6</v>
      </c>
    </row>
    <row r="223" spans="1:4" x14ac:dyDescent="0.2">
      <c r="A223" s="216"/>
      <c r="B223" s="406" t="s">
        <v>2332</v>
      </c>
      <c r="C223" s="208">
        <v>0.6</v>
      </c>
      <c r="D223" s="208">
        <v>0.6</v>
      </c>
    </row>
    <row r="224" spans="1:4" x14ac:dyDescent="0.2">
      <c r="A224" s="216"/>
      <c r="B224" s="406" t="s">
        <v>2333</v>
      </c>
      <c r="C224" s="208">
        <v>0.8</v>
      </c>
      <c r="D224" s="208">
        <v>0.8</v>
      </c>
    </row>
    <row r="225" spans="1:4" x14ac:dyDescent="0.2">
      <c r="A225" s="216"/>
      <c r="B225" s="406" t="s">
        <v>2334</v>
      </c>
      <c r="C225" s="208">
        <v>0.7</v>
      </c>
      <c r="D225" s="208">
        <v>0.7</v>
      </c>
    </row>
    <row r="226" spans="1:4" x14ac:dyDescent="0.2">
      <c r="A226" s="216"/>
      <c r="B226" s="406" t="s">
        <v>2335</v>
      </c>
      <c r="C226" s="208">
        <v>1.3</v>
      </c>
      <c r="D226" s="208">
        <v>1.3</v>
      </c>
    </row>
    <row r="227" spans="1:4" x14ac:dyDescent="0.2">
      <c r="A227" s="216"/>
      <c r="B227" s="406" t="s">
        <v>2336</v>
      </c>
      <c r="C227" s="208">
        <v>0.6</v>
      </c>
      <c r="D227" s="208">
        <v>0.6</v>
      </c>
    </row>
    <row r="228" spans="1:4" x14ac:dyDescent="0.2">
      <c r="A228" s="216"/>
      <c r="B228" s="406" t="s">
        <v>2337</v>
      </c>
      <c r="C228" s="208">
        <v>0.9</v>
      </c>
      <c r="D228" s="208">
        <v>0.9</v>
      </c>
    </row>
    <row r="229" spans="1:4" x14ac:dyDescent="0.2">
      <c r="A229" s="216"/>
      <c r="B229" s="406" t="s">
        <v>2338</v>
      </c>
      <c r="C229" s="208">
        <v>0.6</v>
      </c>
      <c r="D229" s="208">
        <v>0.6</v>
      </c>
    </row>
    <row r="230" spans="1:4" x14ac:dyDescent="0.2">
      <c r="A230" s="73">
        <v>29</v>
      </c>
      <c r="B230" s="405" t="s">
        <v>2339</v>
      </c>
      <c r="C230" s="208">
        <v>15.6</v>
      </c>
      <c r="D230" s="208">
        <v>15.6</v>
      </c>
    </row>
    <row r="231" spans="1:4" x14ac:dyDescent="0.2">
      <c r="A231" s="216"/>
      <c r="B231" s="406" t="s">
        <v>2121</v>
      </c>
      <c r="C231" s="208">
        <v>3.1</v>
      </c>
      <c r="D231" s="208">
        <v>3.1</v>
      </c>
    </row>
    <row r="232" spans="1:4" x14ac:dyDescent="0.2">
      <c r="A232" s="216"/>
      <c r="B232" s="406" t="s">
        <v>2340</v>
      </c>
      <c r="C232" s="208">
        <v>4.8</v>
      </c>
      <c r="D232" s="208">
        <v>4.8</v>
      </c>
    </row>
    <row r="233" spans="1:4" x14ac:dyDescent="0.2">
      <c r="A233" s="216"/>
      <c r="B233" s="406" t="s">
        <v>2341</v>
      </c>
      <c r="C233" s="208">
        <v>1.8</v>
      </c>
      <c r="D233" s="208">
        <v>1.8</v>
      </c>
    </row>
    <row r="234" spans="1:4" x14ac:dyDescent="0.2">
      <c r="A234" s="216"/>
      <c r="B234" s="406" t="s">
        <v>2342</v>
      </c>
      <c r="C234" s="208">
        <v>1.5</v>
      </c>
      <c r="D234" s="208">
        <v>1.5</v>
      </c>
    </row>
    <row r="235" spans="1:4" x14ac:dyDescent="0.2">
      <c r="A235" s="216"/>
      <c r="B235" s="406" t="s">
        <v>2343</v>
      </c>
      <c r="C235" s="208">
        <v>1.6</v>
      </c>
      <c r="D235" s="208">
        <v>1.6</v>
      </c>
    </row>
    <row r="236" spans="1:4" x14ac:dyDescent="0.2">
      <c r="A236" s="216"/>
      <c r="B236" s="406" t="s">
        <v>2344</v>
      </c>
      <c r="C236" s="208">
        <v>2.8</v>
      </c>
      <c r="D236" s="208">
        <v>2.8</v>
      </c>
    </row>
    <row r="237" spans="1:4" x14ac:dyDescent="0.2">
      <c r="A237" s="73">
        <v>30</v>
      </c>
      <c r="B237" s="405" t="s">
        <v>2345</v>
      </c>
      <c r="C237" s="208">
        <v>16.5</v>
      </c>
      <c r="D237" s="208">
        <v>16.5</v>
      </c>
    </row>
    <row r="238" spans="1:4" x14ac:dyDescent="0.2">
      <c r="A238" s="216"/>
      <c r="B238" s="406" t="s">
        <v>2122</v>
      </c>
      <c r="C238" s="208">
        <v>3.3</v>
      </c>
      <c r="D238" s="208">
        <v>3.3</v>
      </c>
    </row>
    <row r="239" spans="1:4" x14ac:dyDescent="0.2">
      <c r="A239" s="216"/>
      <c r="B239" s="406" t="s">
        <v>2346</v>
      </c>
      <c r="C239" s="208">
        <v>5.8</v>
      </c>
      <c r="D239" s="208">
        <v>5.8</v>
      </c>
    </row>
    <row r="240" spans="1:4" x14ac:dyDescent="0.2">
      <c r="A240" s="216"/>
      <c r="B240" s="406" t="s">
        <v>2264</v>
      </c>
      <c r="C240" s="208">
        <v>0.7</v>
      </c>
      <c r="D240" s="208">
        <v>0.7</v>
      </c>
    </row>
    <row r="241" spans="1:4" x14ac:dyDescent="0.2">
      <c r="A241" s="216"/>
      <c r="B241" s="406" t="s">
        <v>2347</v>
      </c>
      <c r="C241" s="208">
        <v>0.6</v>
      </c>
      <c r="D241" s="208">
        <v>0.6</v>
      </c>
    </row>
    <row r="242" spans="1:4" x14ac:dyDescent="0.2">
      <c r="A242" s="216"/>
      <c r="B242" s="406" t="s">
        <v>2243</v>
      </c>
      <c r="C242" s="208">
        <v>1.7</v>
      </c>
      <c r="D242" s="208">
        <v>1.7</v>
      </c>
    </row>
    <row r="243" spans="1:4" x14ac:dyDescent="0.2">
      <c r="A243" s="216"/>
      <c r="B243" s="406" t="s">
        <v>2348</v>
      </c>
      <c r="C243" s="208">
        <v>0.7</v>
      </c>
      <c r="D243" s="208">
        <v>0.7</v>
      </c>
    </row>
    <row r="244" spans="1:4" x14ac:dyDescent="0.2">
      <c r="A244" s="216"/>
      <c r="B244" s="406" t="s">
        <v>2349</v>
      </c>
      <c r="C244" s="208">
        <v>1.4</v>
      </c>
      <c r="D244" s="208">
        <v>1.4</v>
      </c>
    </row>
    <row r="245" spans="1:4" x14ac:dyDescent="0.2">
      <c r="A245" s="216"/>
      <c r="B245" s="406" t="s">
        <v>2350</v>
      </c>
      <c r="C245" s="208">
        <v>1.3</v>
      </c>
      <c r="D245" s="208">
        <v>1.3</v>
      </c>
    </row>
    <row r="246" spans="1:4" x14ac:dyDescent="0.2">
      <c r="A246" s="216"/>
      <c r="B246" s="406" t="s">
        <v>2351</v>
      </c>
      <c r="C246" s="208">
        <v>1</v>
      </c>
      <c r="D246" s="208">
        <v>1</v>
      </c>
    </row>
    <row r="247" spans="1:4" x14ac:dyDescent="0.2">
      <c r="A247" s="73">
        <v>31</v>
      </c>
      <c r="B247" s="405" t="s">
        <v>2352</v>
      </c>
      <c r="C247" s="208">
        <v>23</v>
      </c>
      <c r="D247" s="208">
        <v>23</v>
      </c>
    </row>
    <row r="248" spans="1:4" x14ac:dyDescent="0.2">
      <c r="A248" s="216"/>
      <c r="B248" s="406" t="s">
        <v>2123</v>
      </c>
      <c r="C248" s="208">
        <v>4.5999999999999996</v>
      </c>
      <c r="D248" s="208">
        <v>4.5999999999999996</v>
      </c>
    </row>
    <row r="249" spans="1:4" x14ac:dyDescent="0.2">
      <c r="A249" s="216"/>
      <c r="B249" s="406" t="s">
        <v>2353</v>
      </c>
      <c r="C249" s="208">
        <v>11.4</v>
      </c>
      <c r="D249" s="208">
        <v>11.4</v>
      </c>
    </row>
    <row r="250" spans="1:4" x14ac:dyDescent="0.2">
      <c r="A250" s="216"/>
      <c r="B250" s="406" t="s">
        <v>2354</v>
      </c>
      <c r="C250" s="208">
        <v>3.7</v>
      </c>
      <c r="D250" s="208">
        <v>3.7</v>
      </c>
    </row>
    <row r="251" spans="1:4" x14ac:dyDescent="0.2">
      <c r="A251" s="216"/>
      <c r="B251" s="406" t="s">
        <v>2355</v>
      </c>
      <c r="C251" s="208">
        <v>0.8</v>
      </c>
      <c r="D251" s="208">
        <v>0.8</v>
      </c>
    </row>
    <row r="252" spans="1:4" x14ac:dyDescent="0.2">
      <c r="A252" s="216"/>
      <c r="B252" s="406" t="s">
        <v>2356</v>
      </c>
      <c r="C252" s="208">
        <v>0.9</v>
      </c>
      <c r="D252" s="208">
        <v>0.9</v>
      </c>
    </row>
    <row r="253" spans="1:4" x14ac:dyDescent="0.2">
      <c r="A253" s="216"/>
      <c r="B253" s="406" t="s">
        <v>2357</v>
      </c>
      <c r="C253" s="208">
        <v>1.6</v>
      </c>
      <c r="D253" s="208">
        <v>1.6</v>
      </c>
    </row>
    <row r="254" spans="1:4" x14ac:dyDescent="0.2">
      <c r="A254" s="73">
        <v>32</v>
      </c>
      <c r="B254" s="405" t="s">
        <v>2358</v>
      </c>
      <c r="C254" s="208">
        <v>103.5</v>
      </c>
      <c r="D254" s="208">
        <v>103.5</v>
      </c>
    </row>
    <row r="255" spans="1:4" x14ac:dyDescent="0.2">
      <c r="A255" s="216"/>
      <c r="B255" s="406" t="s">
        <v>2124</v>
      </c>
      <c r="C255" s="208">
        <v>20.6</v>
      </c>
      <c r="D255" s="208">
        <v>20.6</v>
      </c>
    </row>
    <row r="256" spans="1:4" x14ac:dyDescent="0.2">
      <c r="A256" s="216"/>
      <c r="B256" s="406" t="s">
        <v>2911</v>
      </c>
      <c r="C256" s="208">
        <v>8.3000000000000007</v>
      </c>
      <c r="D256" s="208">
        <v>8.3000000000000007</v>
      </c>
    </row>
    <row r="257" spans="1:4" x14ac:dyDescent="0.2">
      <c r="A257" s="216"/>
      <c r="B257" s="406" t="s">
        <v>2360</v>
      </c>
      <c r="C257" s="208">
        <v>7.7</v>
      </c>
      <c r="D257" s="208">
        <v>7.7</v>
      </c>
    </row>
    <row r="258" spans="1:4" x14ac:dyDescent="0.2">
      <c r="A258" s="216"/>
      <c r="B258" s="406" t="s">
        <v>2361</v>
      </c>
      <c r="C258" s="208">
        <v>3.1</v>
      </c>
      <c r="D258" s="208">
        <v>3.1</v>
      </c>
    </row>
    <row r="259" spans="1:4" x14ac:dyDescent="0.2">
      <c r="A259" s="216"/>
      <c r="B259" s="406" t="s">
        <v>2362</v>
      </c>
      <c r="C259" s="208">
        <v>4.5999999999999996</v>
      </c>
      <c r="D259" s="208">
        <v>4.5999999999999996</v>
      </c>
    </row>
    <row r="260" spans="1:4" x14ac:dyDescent="0.2">
      <c r="A260" s="216"/>
      <c r="B260" s="406" t="s">
        <v>2363</v>
      </c>
      <c r="C260" s="208">
        <v>6.4</v>
      </c>
      <c r="D260" s="208">
        <v>6.4</v>
      </c>
    </row>
    <row r="261" spans="1:4" x14ac:dyDescent="0.2">
      <c r="A261" s="216"/>
      <c r="B261" s="406" t="s">
        <v>2364</v>
      </c>
      <c r="C261" s="208">
        <v>1.3</v>
      </c>
      <c r="D261" s="208">
        <v>1.3</v>
      </c>
    </row>
    <row r="262" spans="1:4" x14ac:dyDescent="0.2">
      <c r="A262" s="216"/>
      <c r="B262" s="406" t="s">
        <v>2365</v>
      </c>
      <c r="C262" s="208">
        <v>8.1999999999999993</v>
      </c>
      <c r="D262" s="208">
        <v>8.1999999999999993</v>
      </c>
    </row>
    <row r="263" spans="1:4" x14ac:dyDescent="0.2">
      <c r="A263" s="216"/>
      <c r="B263" s="406" t="s">
        <v>2366</v>
      </c>
      <c r="C263" s="208">
        <v>1.1000000000000001</v>
      </c>
      <c r="D263" s="208">
        <v>1.1000000000000001</v>
      </c>
    </row>
    <row r="264" spans="1:4" x14ac:dyDescent="0.2">
      <c r="A264" s="216"/>
      <c r="B264" s="406" t="s">
        <v>2367</v>
      </c>
      <c r="C264" s="208">
        <v>7.2</v>
      </c>
      <c r="D264" s="208">
        <v>7.2</v>
      </c>
    </row>
    <row r="265" spans="1:4" x14ac:dyDescent="0.2">
      <c r="A265" s="216"/>
      <c r="B265" s="406" t="s">
        <v>2368</v>
      </c>
      <c r="C265" s="208">
        <v>8.4</v>
      </c>
      <c r="D265" s="208">
        <v>8.4</v>
      </c>
    </row>
    <row r="266" spans="1:4" x14ac:dyDescent="0.2">
      <c r="A266" s="216"/>
      <c r="B266" s="406" t="s">
        <v>2369</v>
      </c>
      <c r="C266" s="208">
        <v>4</v>
      </c>
      <c r="D266" s="208">
        <v>4</v>
      </c>
    </row>
    <row r="267" spans="1:4" x14ac:dyDescent="0.2">
      <c r="A267" s="216"/>
      <c r="B267" s="406" t="s">
        <v>2370</v>
      </c>
      <c r="C267" s="208">
        <v>2.2999999999999998</v>
      </c>
      <c r="D267" s="208">
        <v>2.2999999999999998</v>
      </c>
    </row>
    <row r="268" spans="1:4" x14ac:dyDescent="0.2">
      <c r="A268" s="216"/>
      <c r="B268" s="406" t="s">
        <v>2371</v>
      </c>
      <c r="C268" s="208">
        <v>1.3</v>
      </c>
      <c r="D268" s="208">
        <v>1.3</v>
      </c>
    </row>
    <row r="269" spans="1:4" x14ac:dyDescent="0.2">
      <c r="A269" s="216"/>
      <c r="B269" s="406" t="s">
        <v>2372</v>
      </c>
      <c r="C269" s="208">
        <v>2</v>
      </c>
      <c r="D269" s="208">
        <v>2</v>
      </c>
    </row>
    <row r="270" spans="1:4" x14ac:dyDescent="0.2">
      <c r="A270" s="216"/>
      <c r="B270" s="406" t="s">
        <v>2373</v>
      </c>
      <c r="C270" s="208">
        <v>4.3</v>
      </c>
      <c r="D270" s="208">
        <v>4.3</v>
      </c>
    </row>
    <row r="271" spans="1:4" x14ac:dyDescent="0.2">
      <c r="A271" s="216"/>
      <c r="B271" s="406" t="s">
        <v>1450</v>
      </c>
      <c r="C271" s="208">
        <v>1.4</v>
      </c>
      <c r="D271" s="208">
        <v>1.4</v>
      </c>
    </row>
    <row r="272" spans="1:4" x14ac:dyDescent="0.2">
      <c r="A272" s="216"/>
      <c r="B272" s="406" t="s">
        <v>2374</v>
      </c>
      <c r="C272" s="208">
        <v>4.9000000000000004</v>
      </c>
      <c r="D272" s="208">
        <v>4.9000000000000004</v>
      </c>
    </row>
    <row r="273" spans="1:4" x14ac:dyDescent="0.2">
      <c r="A273" s="216"/>
      <c r="B273" s="406" t="s">
        <v>2375</v>
      </c>
      <c r="C273" s="208">
        <v>3.2</v>
      </c>
      <c r="D273" s="208">
        <v>3.2</v>
      </c>
    </row>
    <row r="274" spans="1:4" x14ac:dyDescent="0.2">
      <c r="A274" s="216"/>
      <c r="B274" s="406" t="s">
        <v>2376</v>
      </c>
      <c r="C274" s="208">
        <v>1.1000000000000001</v>
      </c>
      <c r="D274" s="208">
        <v>1.1000000000000001</v>
      </c>
    </row>
    <row r="275" spans="1:4" x14ac:dyDescent="0.2">
      <c r="A275" s="216"/>
      <c r="B275" s="406" t="s">
        <v>2377</v>
      </c>
      <c r="C275" s="208">
        <v>2.1</v>
      </c>
      <c r="D275" s="208">
        <v>2.1</v>
      </c>
    </row>
    <row r="276" spans="1:4" x14ac:dyDescent="0.2">
      <c r="A276" s="73">
        <v>33</v>
      </c>
      <c r="B276" s="405" t="s">
        <v>2378</v>
      </c>
      <c r="C276" s="208">
        <v>14.6</v>
      </c>
      <c r="D276" s="208">
        <v>14.6</v>
      </c>
    </row>
    <row r="277" spans="1:4" x14ac:dyDescent="0.2">
      <c r="A277" s="216"/>
      <c r="B277" s="406" t="s">
        <v>2125</v>
      </c>
      <c r="C277" s="208">
        <v>2.9</v>
      </c>
      <c r="D277" s="208">
        <v>2.9</v>
      </c>
    </row>
    <row r="278" spans="1:4" x14ac:dyDescent="0.2">
      <c r="A278" s="216"/>
      <c r="B278" s="406" t="s">
        <v>2379</v>
      </c>
      <c r="C278" s="208">
        <v>5.8</v>
      </c>
      <c r="D278" s="208">
        <v>5.8</v>
      </c>
    </row>
    <row r="279" spans="1:4" x14ac:dyDescent="0.2">
      <c r="A279" s="216"/>
      <c r="B279" s="406" t="s">
        <v>2380</v>
      </c>
      <c r="C279" s="208">
        <v>2.2999999999999998</v>
      </c>
      <c r="D279" s="208">
        <v>2.2999999999999998</v>
      </c>
    </row>
    <row r="280" spans="1:4" x14ac:dyDescent="0.2">
      <c r="A280" s="216"/>
      <c r="B280" s="406" t="s">
        <v>2381</v>
      </c>
      <c r="C280" s="208">
        <v>1.8</v>
      </c>
      <c r="D280" s="208">
        <v>1.8</v>
      </c>
    </row>
    <row r="281" spans="1:4" x14ac:dyDescent="0.2">
      <c r="A281" s="216"/>
      <c r="B281" s="406" t="s">
        <v>2382</v>
      </c>
      <c r="C281" s="208">
        <v>1.8</v>
      </c>
      <c r="D281" s="208">
        <v>1.8</v>
      </c>
    </row>
    <row r="282" spans="1:4" x14ac:dyDescent="0.2">
      <c r="A282" s="73">
        <v>34</v>
      </c>
      <c r="B282" s="405" t="s">
        <v>2383</v>
      </c>
      <c r="C282" s="208">
        <v>17.100000000000001</v>
      </c>
      <c r="D282" s="208">
        <v>17.100000000000001</v>
      </c>
    </row>
    <row r="283" spans="1:4" x14ac:dyDescent="0.2">
      <c r="A283" s="216"/>
      <c r="B283" s="406" t="s">
        <v>2126</v>
      </c>
      <c r="C283" s="208">
        <v>3.4</v>
      </c>
      <c r="D283" s="208">
        <v>3.4</v>
      </c>
    </row>
    <row r="284" spans="1:4" x14ac:dyDescent="0.2">
      <c r="A284" s="216"/>
      <c r="B284" s="406" t="s">
        <v>2384</v>
      </c>
      <c r="C284" s="208">
        <v>0.5</v>
      </c>
      <c r="D284" s="208">
        <v>0.5</v>
      </c>
    </row>
    <row r="285" spans="1:4" x14ac:dyDescent="0.2">
      <c r="A285" s="216"/>
      <c r="B285" s="406" t="s">
        <v>2385</v>
      </c>
      <c r="C285" s="208">
        <v>1</v>
      </c>
      <c r="D285" s="208">
        <v>1</v>
      </c>
    </row>
    <row r="286" spans="1:4" x14ac:dyDescent="0.2">
      <c r="A286" s="216"/>
      <c r="B286" s="406" t="s">
        <v>2386</v>
      </c>
      <c r="C286" s="208">
        <v>2.7</v>
      </c>
      <c r="D286" s="208">
        <v>2.7</v>
      </c>
    </row>
    <row r="287" spans="1:4" x14ac:dyDescent="0.2">
      <c r="A287" s="216"/>
      <c r="B287" s="406" t="s">
        <v>2387</v>
      </c>
      <c r="C287" s="208">
        <v>3</v>
      </c>
      <c r="D287" s="208">
        <v>3</v>
      </c>
    </row>
    <row r="288" spans="1:4" x14ac:dyDescent="0.2">
      <c r="A288" s="216"/>
      <c r="B288" s="406" t="s">
        <v>2388</v>
      </c>
      <c r="C288" s="208">
        <v>1.9</v>
      </c>
      <c r="D288" s="208">
        <v>1.9</v>
      </c>
    </row>
    <row r="289" spans="1:4" x14ac:dyDescent="0.2">
      <c r="A289" s="216"/>
      <c r="B289" s="406" t="s">
        <v>2389</v>
      </c>
      <c r="C289" s="208">
        <v>2.1</v>
      </c>
      <c r="D289" s="208">
        <v>2.1</v>
      </c>
    </row>
    <row r="290" spans="1:4" x14ac:dyDescent="0.2">
      <c r="A290" s="216"/>
      <c r="B290" s="406" t="s">
        <v>2390</v>
      </c>
      <c r="C290" s="208">
        <v>2.5</v>
      </c>
      <c r="D290" s="208">
        <v>2.5</v>
      </c>
    </row>
    <row r="291" spans="1:4" x14ac:dyDescent="0.2">
      <c r="A291" s="73">
        <v>35</v>
      </c>
      <c r="B291" s="405" t="s">
        <v>2391</v>
      </c>
      <c r="C291" s="208">
        <v>19.899999999999999</v>
      </c>
      <c r="D291" s="208">
        <v>19.899999999999999</v>
      </c>
    </row>
    <row r="292" spans="1:4" x14ac:dyDescent="0.2">
      <c r="A292" s="216"/>
      <c r="B292" s="406" t="s">
        <v>2127</v>
      </c>
      <c r="C292" s="208">
        <v>4</v>
      </c>
      <c r="D292" s="208">
        <v>4</v>
      </c>
    </row>
    <row r="293" spans="1:4" x14ac:dyDescent="0.2">
      <c r="A293" s="216"/>
      <c r="B293" s="406" t="s">
        <v>2392</v>
      </c>
      <c r="C293" s="208">
        <v>6.5</v>
      </c>
      <c r="D293" s="208">
        <v>6.5</v>
      </c>
    </row>
    <row r="294" spans="1:4" x14ac:dyDescent="0.2">
      <c r="A294" s="216"/>
      <c r="B294" s="406" t="s">
        <v>2393</v>
      </c>
      <c r="C294" s="208">
        <v>2.1</v>
      </c>
      <c r="D294" s="208">
        <v>2.1</v>
      </c>
    </row>
    <row r="295" spans="1:4" x14ac:dyDescent="0.2">
      <c r="A295" s="216"/>
      <c r="B295" s="406" t="s">
        <v>2394</v>
      </c>
      <c r="C295" s="208">
        <v>2.4</v>
      </c>
      <c r="D295" s="208">
        <v>2.4</v>
      </c>
    </row>
    <row r="296" spans="1:4" x14ac:dyDescent="0.2">
      <c r="A296" s="216"/>
      <c r="B296" s="406" t="s">
        <v>2395</v>
      </c>
      <c r="C296" s="208">
        <v>3.4</v>
      </c>
      <c r="D296" s="208">
        <v>3.4</v>
      </c>
    </row>
    <row r="297" spans="1:4" x14ac:dyDescent="0.2">
      <c r="A297" s="216"/>
      <c r="B297" s="406" t="s">
        <v>2396</v>
      </c>
      <c r="C297" s="208">
        <v>1.5</v>
      </c>
      <c r="D297" s="208">
        <v>1.5</v>
      </c>
    </row>
    <row r="298" spans="1:4" x14ac:dyDescent="0.2">
      <c r="A298" s="73">
        <v>36</v>
      </c>
      <c r="B298" s="405" t="s">
        <v>2397</v>
      </c>
      <c r="C298" s="208">
        <v>14.2</v>
      </c>
      <c r="D298" s="208">
        <v>14.2</v>
      </c>
    </row>
    <row r="299" spans="1:4" x14ac:dyDescent="0.2">
      <c r="A299" s="216"/>
      <c r="B299" s="406" t="s">
        <v>2128</v>
      </c>
      <c r="C299" s="208">
        <v>2.8</v>
      </c>
      <c r="D299" s="208">
        <v>2.8</v>
      </c>
    </row>
    <row r="300" spans="1:4" x14ac:dyDescent="0.2">
      <c r="A300" s="216"/>
      <c r="B300" s="406" t="s">
        <v>2398</v>
      </c>
      <c r="C300" s="208">
        <v>4.5999999999999996</v>
      </c>
      <c r="D300" s="208">
        <v>4.5999999999999996</v>
      </c>
    </row>
    <row r="301" spans="1:4" x14ac:dyDescent="0.2">
      <c r="A301" s="216"/>
      <c r="B301" s="406" t="s">
        <v>2399</v>
      </c>
      <c r="C301" s="208">
        <v>0.8</v>
      </c>
      <c r="D301" s="208">
        <v>0.8</v>
      </c>
    </row>
    <row r="302" spans="1:4" x14ac:dyDescent="0.2">
      <c r="A302" s="216"/>
      <c r="B302" s="406" t="s">
        <v>2400</v>
      </c>
      <c r="C302" s="208">
        <v>1.8</v>
      </c>
      <c r="D302" s="208">
        <v>1.8</v>
      </c>
    </row>
    <row r="303" spans="1:4" x14ac:dyDescent="0.2">
      <c r="A303" s="216"/>
      <c r="B303" s="406" t="s">
        <v>2401</v>
      </c>
      <c r="C303" s="208">
        <v>1.6</v>
      </c>
      <c r="D303" s="208">
        <v>1.6</v>
      </c>
    </row>
    <row r="304" spans="1:4" x14ac:dyDescent="0.2">
      <c r="A304" s="216"/>
      <c r="B304" s="406" t="s">
        <v>2402</v>
      </c>
      <c r="C304" s="208">
        <v>1.1000000000000001</v>
      </c>
      <c r="D304" s="208">
        <v>1.1000000000000001</v>
      </c>
    </row>
    <row r="305" spans="1:4" x14ac:dyDescent="0.2">
      <c r="A305" s="216"/>
      <c r="B305" s="406" t="s">
        <v>2403</v>
      </c>
      <c r="C305" s="208">
        <v>1.5</v>
      </c>
      <c r="D305" s="208">
        <v>1.5</v>
      </c>
    </row>
    <row r="306" spans="1:4" x14ac:dyDescent="0.2">
      <c r="A306" s="73">
        <v>37</v>
      </c>
      <c r="B306" s="405" t="s">
        <v>2404</v>
      </c>
      <c r="C306" s="208">
        <v>11.1</v>
      </c>
      <c r="D306" s="208">
        <v>11.1</v>
      </c>
    </row>
    <row r="307" spans="1:4" x14ac:dyDescent="0.2">
      <c r="A307" s="216"/>
      <c r="B307" s="406" t="s">
        <v>2129</v>
      </c>
      <c r="C307" s="208">
        <v>2.2000000000000002</v>
      </c>
      <c r="D307" s="208">
        <v>2.2000000000000002</v>
      </c>
    </row>
    <row r="308" spans="1:4" x14ac:dyDescent="0.2">
      <c r="A308" s="216"/>
      <c r="B308" s="406" t="s">
        <v>2405</v>
      </c>
      <c r="C308" s="208">
        <v>3.7</v>
      </c>
      <c r="D308" s="208">
        <v>3.7</v>
      </c>
    </row>
    <row r="309" spans="1:4" x14ac:dyDescent="0.2">
      <c r="A309" s="216"/>
      <c r="B309" s="406" t="s">
        <v>2406</v>
      </c>
      <c r="C309" s="208">
        <v>1.4</v>
      </c>
      <c r="D309" s="208">
        <v>1.4</v>
      </c>
    </row>
    <row r="310" spans="1:4" x14ac:dyDescent="0.2">
      <c r="A310" s="216"/>
      <c r="B310" s="406" t="s">
        <v>2407</v>
      </c>
      <c r="C310" s="208">
        <v>0.9</v>
      </c>
      <c r="D310" s="208">
        <v>0.9</v>
      </c>
    </row>
    <row r="311" spans="1:4" x14ac:dyDescent="0.2">
      <c r="A311" s="216"/>
      <c r="B311" s="406" t="s">
        <v>2408</v>
      </c>
      <c r="C311" s="208">
        <v>0.5</v>
      </c>
      <c r="D311" s="208">
        <v>0.5</v>
      </c>
    </row>
    <row r="312" spans="1:4" x14ac:dyDescent="0.2">
      <c r="A312" s="216"/>
      <c r="B312" s="406" t="s">
        <v>2409</v>
      </c>
      <c r="C312" s="208">
        <v>0.8</v>
      </c>
      <c r="D312" s="208">
        <v>0.8</v>
      </c>
    </row>
    <row r="313" spans="1:4" x14ac:dyDescent="0.2">
      <c r="A313" s="216"/>
      <c r="B313" s="406" t="s">
        <v>2410</v>
      </c>
      <c r="C313" s="208">
        <v>0.9</v>
      </c>
      <c r="D313" s="208">
        <v>0.9</v>
      </c>
    </row>
    <row r="314" spans="1:4" x14ac:dyDescent="0.2">
      <c r="A314" s="216"/>
      <c r="B314" s="406" t="s">
        <v>2411</v>
      </c>
      <c r="C314" s="208">
        <v>0.7</v>
      </c>
      <c r="D314" s="208">
        <v>0.7</v>
      </c>
    </row>
    <row r="315" spans="1:4" x14ac:dyDescent="0.2">
      <c r="A315" s="73">
        <v>38</v>
      </c>
      <c r="B315" s="405" t="s">
        <v>2412</v>
      </c>
      <c r="C315" s="208">
        <v>13</v>
      </c>
      <c r="D315" s="208">
        <v>13</v>
      </c>
    </row>
    <row r="316" spans="1:4" x14ac:dyDescent="0.2">
      <c r="A316" s="216"/>
      <c r="B316" s="406" t="s">
        <v>2130</v>
      </c>
      <c r="C316" s="208">
        <v>2.6</v>
      </c>
      <c r="D316" s="208">
        <v>2.6</v>
      </c>
    </row>
    <row r="317" spans="1:4" x14ac:dyDescent="0.2">
      <c r="A317" s="216"/>
      <c r="B317" s="406" t="s">
        <v>2413</v>
      </c>
      <c r="C317" s="208">
        <v>5.5</v>
      </c>
      <c r="D317" s="208">
        <v>5.5</v>
      </c>
    </row>
    <row r="318" spans="1:4" x14ac:dyDescent="0.2">
      <c r="A318" s="216"/>
      <c r="B318" s="406" t="s">
        <v>2414</v>
      </c>
      <c r="C318" s="208">
        <v>1.1000000000000001</v>
      </c>
      <c r="D318" s="208">
        <v>1.1000000000000001</v>
      </c>
    </row>
    <row r="319" spans="1:4" x14ac:dyDescent="0.2">
      <c r="A319" s="216"/>
      <c r="B319" s="406" t="s">
        <v>2415</v>
      </c>
      <c r="C319" s="208">
        <v>1.9</v>
      </c>
      <c r="D319" s="208">
        <v>1.9</v>
      </c>
    </row>
    <row r="320" spans="1:4" x14ac:dyDescent="0.2">
      <c r="A320" s="216"/>
      <c r="B320" s="406" t="s">
        <v>2416</v>
      </c>
      <c r="C320" s="208">
        <v>1.9</v>
      </c>
      <c r="D320" s="208">
        <v>1.9</v>
      </c>
    </row>
    <row r="321" spans="1:4" x14ac:dyDescent="0.2">
      <c r="A321" s="73">
        <v>39</v>
      </c>
      <c r="B321" s="405" t="s">
        <v>2417</v>
      </c>
      <c r="C321" s="208">
        <v>23.5</v>
      </c>
      <c r="D321" s="208">
        <v>23.5</v>
      </c>
    </row>
    <row r="322" spans="1:4" x14ac:dyDescent="0.2">
      <c r="A322" s="216"/>
      <c r="B322" s="406" t="s">
        <v>2131</v>
      </c>
      <c r="C322" s="208">
        <v>4.7</v>
      </c>
      <c r="D322" s="208">
        <v>4.7</v>
      </c>
    </row>
    <row r="323" spans="1:4" x14ac:dyDescent="0.2">
      <c r="A323" s="216"/>
      <c r="B323" s="406" t="s">
        <v>2418</v>
      </c>
      <c r="C323" s="208">
        <v>3.8</v>
      </c>
      <c r="D323" s="208">
        <v>3.8</v>
      </c>
    </row>
    <row r="324" spans="1:4" x14ac:dyDescent="0.2">
      <c r="A324" s="216"/>
      <c r="B324" s="406" t="s">
        <v>2419</v>
      </c>
      <c r="C324" s="208">
        <v>4.5999999999999996</v>
      </c>
      <c r="D324" s="208">
        <v>4.5999999999999996</v>
      </c>
    </row>
    <row r="325" spans="1:4" x14ac:dyDescent="0.2">
      <c r="A325" s="216"/>
      <c r="B325" s="406" t="s">
        <v>2420</v>
      </c>
      <c r="C325" s="208">
        <v>1.1000000000000001</v>
      </c>
      <c r="D325" s="208">
        <v>1.1000000000000001</v>
      </c>
    </row>
    <row r="326" spans="1:4" x14ac:dyDescent="0.2">
      <c r="A326" s="216"/>
      <c r="B326" s="406" t="s">
        <v>2421</v>
      </c>
      <c r="C326" s="208">
        <v>1</v>
      </c>
      <c r="D326" s="208">
        <v>1</v>
      </c>
    </row>
    <row r="327" spans="1:4" x14ac:dyDescent="0.2">
      <c r="A327" s="216"/>
      <c r="B327" s="406" t="s">
        <v>2422</v>
      </c>
      <c r="C327" s="208">
        <v>1</v>
      </c>
      <c r="D327" s="208">
        <v>1</v>
      </c>
    </row>
    <row r="328" spans="1:4" x14ac:dyDescent="0.2">
      <c r="A328" s="216"/>
      <c r="B328" s="406" t="s">
        <v>2423</v>
      </c>
      <c r="C328" s="208">
        <v>2.1</v>
      </c>
      <c r="D328" s="208">
        <v>2.1</v>
      </c>
    </row>
    <row r="329" spans="1:4" x14ac:dyDescent="0.2">
      <c r="A329" s="216"/>
      <c r="B329" s="406" t="s">
        <v>2424</v>
      </c>
      <c r="C329" s="208">
        <v>0.6</v>
      </c>
      <c r="D329" s="208">
        <v>0.6</v>
      </c>
    </row>
    <row r="330" spans="1:4" x14ac:dyDescent="0.2">
      <c r="A330" s="216"/>
      <c r="B330" s="406" t="s">
        <v>2425</v>
      </c>
      <c r="C330" s="208">
        <v>1.7</v>
      </c>
      <c r="D330" s="208">
        <v>1.7</v>
      </c>
    </row>
    <row r="331" spans="1:4" x14ac:dyDescent="0.2">
      <c r="A331" s="216"/>
      <c r="B331" s="406" t="s">
        <v>2426</v>
      </c>
      <c r="C331" s="208">
        <v>2.2000000000000002</v>
      </c>
      <c r="D331" s="208">
        <v>2.2000000000000002</v>
      </c>
    </row>
    <row r="332" spans="1:4" x14ac:dyDescent="0.2">
      <c r="A332" s="216"/>
      <c r="B332" s="406" t="s">
        <v>2427</v>
      </c>
      <c r="C332" s="208">
        <v>0.7</v>
      </c>
      <c r="D332" s="208">
        <v>0.7</v>
      </c>
    </row>
    <row r="333" spans="1:4" x14ac:dyDescent="0.2">
      <c r="A333" s="73">
        <v>40</v>
      </c>
      <c r="B333" s="405" t="s">
        <v>2428</v>
      </c>
      <c r="C333" s="208">
        <v>50.4</v>
      </c>
      <c r="D333" s="208">
        <v>50.4</v>
      </c>
    </row>
    <row r="334" spans="1:4" x14ac:dyDescent="0.2">
      <c r="A334" s="216"/>
      <c r="B334" s="406" t="s">
        <v>2132</v>
      </c>
      <c r="C334" s="208">
        <v>10.1</v>
      </c>
      <c r="D334" s="208">
        <v>10.1</v>
      </c>
    </row>
    <row r="335" spans="1:4" x14ac:dyDescent="0.2">
      <c r="A335" s="216"/>
      <c r="B335" s="406" t="s">
        <v>2429</v>
      </c>
      <c r="C335" s="208">
        <v>27.7</v>
      </c>
      <c r="D335" s="208">
        <v>27.7</v>
      </c>
    </row>
    <row r="336" spans="1:4" x14ac:dyDescent="0.2">
      <c r="A336" s="216"/>
      <c r="B336" s="406" t="s">
        <v>2430</v>
      </c>
      <c r="C336" s="208">
        <v>0.8</v>
      </c>
      <c r="D336" s="208">
        <v>0.8</v>
      </c>
    </row>
    <row r="337" spans="1:4" x14ac:dyDescent="0.2">
      <c r="A337" s="216"/>
      <c r="B337" s="406" t="s">
        <v>2431</v>
      </c>
      <c r="C337" s="208">
        <v>0.6</v>
      </c>
      <c r="D337" s="208">
        <v>0.6</v>
      </c>
    </row>
    <row r="338" spans="1:4" x14ac:dyDescent="0.2">
      <c r="A338" s="216"/>
      <c r="B338" s="406" t="s">
        <v>2432</v>
      </c>
      <c r="C338" s="208">
        <v>0.8</v>
      </c>
      <c r="D338" s="208">
        <v>0.8</v>
      </c>
    </row>
    <row r="339" spans="1:4" x14ac:dyDescent="0.2">
      <c r="A339" s="216"/>
      <c r="B339" s="406" t="s">
        <v>2433</v>
      </c>
      <c r="C339" s="208">
        <v>0.8</v>
      </c>
      <c r="D339" s="208">
        <v>0.8</v>
      </c>
    </row>
    <row r="340" spans="1:4" x14ac:dyDescent="0.2">
      <c r="A340" s="216"/>
      <c r="B340" s="406" t="s">
        <v>2434</v>
      </c>
      <c r="C340" s="208">
        <v>0.5</v>
      </c>
      <c r="D340" s="208">
        <v>0.5</v>
      </c>
    </row>
    <row r="341" spans="1:4" x14ac:dyDescent="0.2">
      <c r="A341" s="216"/>
      <c r="B341" s="406" t="s">
        <v>2435</v>
      </c>
      <c r="C341" s="208">
        <v>0.6</v>
      </c>
      <c r="D341" s="208">
        <v>0.6</v>
      </c>
    </row>
    <row r="342" spans="1:4" x14ac:dyDescent="0.2">
      <c r="A342" s="216"/>
      <c r="B342" s="406" t="s">
        <v>2436</v>
      </c>
      <c r="C342" s="208">
        <v>1.4</v>
      </c>
      <c r="D342" s="208">
        <v>1.4</v>
      </c>
    </row>
    <row r="343" spans="1:4" x14ac:dyDescent="0.2">
      <c r="A343" s="216"/>
      <c r="B343" s="406" t="s">
        <v>2437</v>
      </c>
      <c r="C343" s="208">
        <v>1.6</v>
      </c>
      <c r="D343" s="208">
        <v>1.6</v>
      </c>
    </row>
    <row r="344" spans="1:4" x14ac:dyDescent="0.2">
      <c r="A344" s="216"/>
      <c r="B344" s="406" t="s">
        <v>2438</v>
      </c>
      <c r="C344" s="208">
        <v>1.1000000000000001</v>
      </c>
      <c r="D344" s="208">
        <v>1.1000000000000001</v>
      </c>
    </row>
    <row r="345" spans="1:4" x14ac:dyDescent="0.2">
      <c r="A345" s="216"/>
      <c r="B345" s="406" t="s">
        <v>2439</v>
      </c>
      <c r="C345" s="208">
        <v>0.9</v>
      </c>
      <c r="D345" s="208">
        <v>0.9</v>
      </c>
    </row>
    <row r="346" spans="1:4" x14ac:dyDescent="0.2">
      <c r="A346" s="216"/>
      <c r="B346" s="406" t="s">
        <v>2440</v>
      </c>
      <c r="C346" s="208">
        <v>1</v>
      </c>
      <c r="D346" s="208">
        <v>1</v>
      </c>
    </row>
    <row r="347" spans="1:4" x14ac:dyDescent="0.2">
      <c r="A347" s="216"/>
      <c r="B347" s="406" t="s">
        <v>2441</v>
      </c>
      <c r="C347" s="208">
        <v>0.9</v>
      </c>
      <c r="D347" s="208">
        <v>0.9</v>
      </c>
    </row>
    <row r="348" spans="1:4" x14ac:dyDescent="0.2">
      <c r="A348" s="216"/>
      <c r="B348" s="406" t="s">
        <v>2442</v>
      </c>
      <c r="C348" s="208">
        <v>0.8</v>
      </c>
      <c r="D348" s="208">
        <v>0.8</v>
      </c>
    </row>
    <row r="349" spans="1:4" x14ac:dyDescent="0.2">
      <c r="A349" s="216"/>
      <c r="B349" s="406" t="s">
        <v>2443</v>
      </c>
      <c r="C349" s="208">
        <v>0.8</v>
      </c>
      <c r="D349" s="208">
        <v>0.8</v>
      </c>
    </row>
    <row r="350" spans="1:4" x14ac:dyDescent="0.2">
      <c r="A350" s="73">
        <v>41</v>
      </c>
      <c r="B350" s="405" t="s">
        <v>324</v>
      </c>
      <c r="C350" s="208">
        <v>9.1999999999999993</v>
      </c>
      <c r="D350" s="208">
        <v>9.1999999999999993</v>
      </c>
    </row>
    <row r="351" spans="1:4" x14ac:dyDescent="0.2">
      <c r="A351" s="73">
        <v>42</v>
      </c>
      <c r="B351" s="405" t="s">
        <v>2133</v>
      </c>
      <c r="C351" s="208">
        <v>29.6</v>
      </c>
      <c r="D351" s="208">
        <v>29.6</v>
      </c>
    </row>
    <row r="352" spans="1:4" x14ac:dyDescent="0.2">
      <c r="A352" s="73">
        <v>43</v>
      </c>
      <c r="B352" s="405" t="s">
        <v>2444</v>
      </c>
      <c r="C352" s="208">
        <v>13.3</v>
      </c>
      <c r="D352" s="208">
        <v>13.3</v>
      </c>
    </row>
    <row r="353" spans="1:4" x14ac:dyDescent="0.2">
      <c r="A353" s="216"/>
      <c r="B353" s="406" t="s">
        <v>2134</v>
      </c>
      <c r="C353" s="208">
        <v>2.7</v>
      </c>
      <c r="D353" s="208">
        <v>2.7</v>
      </c>
    </row>
    <row r="354" spans="1:4" x14ac:dyDescent="0.2">
      <c r="A354" s="216"/>
      <c r="B354" s="406" t="s">
        <v>2445</v>
      </c>
      <c r="C354" s="208">
        <v>4.4000000000000004</v>
      </c>
      <c r="D354" s="208">
        <v>4.4000000000000004</v>
      </c>
    </row>
    <row r="355" spans="1:4" x14ac:dyDescent="0.2">
      <c r="A355" s="216"/>
      <c r="B355" s="406" t="s">
        <v>2446</v>
      </c>
      <c r="C355" s="208">
        <v>1.2</v>
      </c>
      <c r="D355" s="208">
        <v>1.2</v>
      </c>
    </row>
    <row r="356" spans="1:4" x14ac:dyDescent="0.2">
      <c r="A356" s="216"/>
      <c r="B356" s="406" t="s">
        <v>2447</v>
      </c>
      <c r="C356" s="208">
        <v>1.1000000000000001</v>
      </c>
      <c r="D356" s="208">
        <v>1.1000000000000001</v>
      </c>
    </row>
    <row r="357" spans="1:4" x14ac:dyDescent="0.2">
      <c r="A357" s="216"/>
      <c r="B357" s="406" t="s">
        <v>2448</v>
      </c>
      <c r="C357" s="208">
        <v>1.3</v>
      </c>
      <c r="D357" s="208">
        <v>1.3</v>
      </c>
    </row>
    <row r="358" spans="1:4" x14ac:dyDescent="0.2">
      <c r="A358" s="216"/>
      <c r="B358" s="406" t="s">
        <v>2449</v>
      </c>
      <c r="C358" s="208">
        <v>1.1000000000000001</v>
      </c>
      <c r="D358" s="208">
        <v>1.1000000000000001</v>
      </c>
    </row>
    <row r="359" spans="1:4" x14ac:dyDescent="0.2">
      <c r="A359" s="216"/>
      <c r="B359" s="406" t="s">
        <v>2450</v>
      </c>
      <c r="C359" s="208">
        <v>0.7</v>
      </c>
      <c r="D359" s="208">
        <v>0.7</v>
      </c>
    </row>
    <row r="360" spans="1:4" x14ac:dyDescent="0.2">
      <c r="A360" s="216"/>
      <c r="B360" s="406" t="s">
        <v>2451</v>
      </c>
      <c r="C360" s="208">
        <v>0.8</v>
      </c>
      <c r="D360" s="208">
        <v>0.8</v>
      </c>
    </row>
    <row r="361" spans="1:4" x14ac:dyDescent="0.2">
      <c r="A361" s="73">
        <v>44</v>
      </c>
      <c r="B361" s="405" t="s">
        <v>2452</v>
      </c>
      <c r="C361" s="208">
        <v>7.1</v>
      </c>
      <c r="D361" s="208">
        <v>7.1</v>
      </c>
    </row>
    <row r="362" spans="1:4" x14ac:dyDescent="0.2">
      <c r="A362" s="216"/>
      <c r="B362" s="406" t="s">
        <v>2135</v>
      </c>
      <c r="C362" s="208">
        <v>1.4</v>
      </c>
      <c r="D362" s="208">
        <v>1.4</v>
      </c>
    </row>
    <row r="363" spans="1:4" x14ac:dyDescent="0.2">
      <c r="A363" s="216"/>
      <c r="B363" s="406" t="s">
        <v>2453</v>
      </c>
      <c r="C363" s="208">
        <v>3.8</v>
      </c>
      <c r="D363" s="208">
        <v>3.8</v>
      </c>
    </row>
    <row r="364" spans="1:4" x14ac:dyDescent="0.2">
      <c r="A364" s="216"/>
      <c r="B364" s="406" t="s">
        <v>2454</v>
      </c>
      <c r="C364" s="208">
        <v>0.5</v>
      </c>
      <c r="D364" s="208">
        <v>0.5</v>
      </c>
    </row>
    <row r="365" spans="1:4" x14ac:dyDescent="0.2">
      <c r="A365" s="216"/>
      <c r="B365" s="406" t="s">
        <v>2455</v>
      </c>
      <c r="C365" s="208">
        <v>0.6</v>
      </c>
      <c r="D365" s="208">
        <v>0.6</v>
      </c>
    </row>
    <row r="366" spans="1:4" x14ac:dyDescent="0.2">
      <c r="A366" s="216"/>
      <c r="B366" s="406" t="s">
        <v>2456</v>
      </c>
      <c r="C366" s="208">
        <v>0.8</v>
      </c>
      <c r="D366" s="208">
        <v>0.8</v>
      </c>
    </row>
    <row r="367" spans="1:4" x14ac:dyDescent="0.2">
      <c r="A367" s="73">
        <v>45</v>
      </c>
      <c r="B367" s="405" t="s">
        <v>2457</v>
      </c>
      <c r="C367" s="208">
        <v>10.9</v>
      </c>
      <c r="D367" s="208">
        <v>10.9</v>
      </c>
    </row>
    <row r="368" spans="1:4" x14ac:dyDescent="0.2">
      <c r="A368" s="216"/>
      <c r="B368" s="406" t="s">
        <v>2136</v>
      </c>
      <c r="C368" s="208">
        <v>2.2000000000000002</v>
      </c>
      <c r="D368" s="208">
        <v>2.2000000000000002</v>
      </c>
    </row>
    <row r="369" spans="1:4" x14ac:dyDescent="0.2">
      <c r="A369" s="216"/>
      <c r="B369" s="406" t="s">
        <v>2458</v>
      </c>
      <c r="C369" s="208">
        <v>4.9000000000000004</v>
      </c>
      <c r="D369" s="208">
        <v>4.9000000000000004</v>
      </c>
    </row>
    <row r="370" spans="1:4" x14ac:dyDescent="0.2">
      <c r="A370" s="216"/>
      <c r="B370" s="406" t="s">
        <v>2459</v>
      </c>
      <c r="C370" s="208">
        <v>0.8</v>
      </c>
      <c r="D370" s="208">
        <v>0.8</v>
      </c>
    </row>
    <row r="371" spans="1:4" x14ac:dyDescent="0.2">
      <c r="A371" s="216"/>
      <c r="B371" s="406" t="s">
        <v>2460</v>
      </c>
      <c r="C371" s="208">
        <v>1.3</v>
      </c>
      <c r="D371" s="208">
        <v>1.3</v>
      </c>
    </row>
    <row r="372" spans="1:4" x14ac:dyDescent="0.2">
      <c r="A372" s="216"/>
      <c r="B372" s="406" t="s">
        <v>2461</v>
      </c>
      <c r="C372" s="208">
        <v>0.9</v>
      </c>
      <c r="D372" s="208">
        <v>0.9</v>
      </c>
    </row>
    <row r="373" spans="1:4" x14ac:dyDescent="0.2">
      <c r="A373" s="216"/>
      <c r="B373" s="406" t="s">
        <v>2462</v>
      </c>
      <c r="C373" s="208">
        <v>0.8</v>
      </c>
      <c r="D373" s="208">
        <v>0.8</v>
      </c>
    </row>
    <row r="374" spans="1:4" x14ac:dyDescent="0.2">
      <c r="A374" s="73">
        <v>46</v>
      </c>
      <c r="B374" s="405" t="s">
        <v>2463</v>
      </c>
      <c r="C374" s="208">
        <v>25.2</v>
      </c>
      <c r="D374" s="208">
        <v>25.2</v>
      </c>
    </row>
    <row r="375" spans="1:4" x14ac:dyDescent="0.2">
      <c r="A375" s="216"/>
      <c r="B375" s="406" t="s">
        <v>2137</v>
      </c>
      <c r="C375" s="208">
        <v>5</v>
      </c>
      <c r="D375" s="208">
        <v>5</v>
      </c>
    </row>
    <row r="376" spans="1:4" x14ac:dyDescent="0.2">
      <c r="A376" s="216"/>
      <c r="B376" s="406" t="s">
        <v>2464</v>
      </c>
      <c r="C376" s="208">
        <v>4.2</v>
      </c>
      <c r="D376" s="208">
        <v>4.2</v>
      </c>
    </row>
    <row r="377" spans="1:4" x14ac:dyDescent="0.2">
      <c r="A377" s="216"/>
      <c r="B377" s="406" t="s">
        <v>2465</v>
      </c>
      <c r="C377" s="208">
        <v>3.9</v>
      </c>
      <c r="D377" s="208">
        <v>3.9</v>
      </c>
    </row>
    <row r="378" spans="1:4" x14ac:dyDescent="0.2">
      <c r="A378" s="216"/>
      <c r="B378" s="406" t="s">
        <v>2466</v>
      </c>
      <c r="C378" s="208">
        <v>2.2999999999999998</v>
      </c>
      <c r="D378" s="208">
        <v>2.2999999999999998</v>
      </c>
    </row>
    <row r="379" spans="1:4" x14ac:dyDescent="0.2">
      <c r="A379" s="216"/>
      <c r="B379" s="406" t="s">
        <v>2467</v>
      </c>
      <c r="C379" s="208">
        <v>2.5</v>
      </c>
      <c r="D379" s="208">
        <v>2.5</v>
      </c>
    </row>
    <row r="380" spans="1:4" x14ac:dyDescent="0.2">
      <c r="A380" s="216"/>
      <c r="B380" s="406" t="s">
        <v>2468</v>
      </c>
      <c r="C380" s="208">
        <v>4.3</v>
      </c>
      <c r="D380" s="208">
        <v>4.3</v>
      </c>
    </row>
    <row r="381" spans="1:4" x14ac:dyDescent="0.2">
      <c r="A381" s="216"/>
      <c r="B381" s="406" t="s">
        <v>2469</v>
      </c>
      <c r="C381" s="208">
        <v>3</v>
      </c>
      <c r="D381" s="208">
        <v>3</v>
      </c>
    </row>
    <row r="382" spans="1:4" x14ac:dyDescent="0.2">
      <c r="A382" s="73">
        <v>47</v>
      </c>
      <c r="B382" s="405" t="s">
        <v>2470</v>
      </c>
      <c r="C382" s="208">
        <v>9.3000000000000007</v>
      </c>
      <c r="D382" s="208">
        <v>9.3000000000000007</v>
      </c>
    </row>
    <row r="383" spans="1:4" x14ac:dyDescent="0.2">
      <c r="A383" s="216"/>
      <c r="B383" s="406" t="s">
        <v>2138</v>
      </c>
      <c r="C383" s="208">
        <v>1.9</v>
      </c>
      <c r="D383" s="208">
        <v>1.9</v>
      </c>
    </row>
    <row r="384" spans="1:4" x14ac:dyDescent="0.2">
      <c r="A384" s="216"/>
      <c r="B384" s="406" t="s">
        <v>2471</v>
      </c>
      <c r="C384" s="208">
        <v>5.8</v>
      </c>
      <c r="D384" s="208">
        <v>5.8</v>
      </c>
    </row>
    <row r="385" spans="1:4" x14ac:dyDescent="0.2">
      <c r="A385" s="216"/>
      <c r="B385" s="406" t="s">
        <v>2472</v>
      </c>
      <c r="C385" s="208">
        <v>1</v>
      </c>
      <c r="D385" s="208">
        <v>1</v>
      </c>
    </row>
    <row r="386" spans="1:4" x14ac:dyDescent="0.2">
      <c r="A386" s="216"/>
      <c r="B386" s="406" t="s">
        <v>2473</v>
      </c>
      <c r="C386" s="208">
        <v>0.6</v>
      </c>
      <c r="D386" s="208">
        <v>0.6</v>
      </c>
    </row>
    <row r="387" spans="1:4" x14ac:dyDescent="0.2">
      <c r="A387" s="73">
        <v>48</v>
      </c>
      <c r="B387" s="405" t="s">
        <v>2474</v>
      </c>
      <c r="C387" s="208">
        <v>19.5</v>
      </c>
      <c r="D387" s="208">
        <v>19.5</v>
      </c>
    </row>
    <row r="388" spans="1:4" x14ac:dyDescent="0.2">
      <c r="A388" s="216"/>
      <c r="B388" s="406" t="s">
        <v>2139</v>
      </c>
      <c r="C388" s="208">
        <v>3.9</v>
      </c>
      <c r="D388" s="208">
        <v>3.9</v>
      </c>
    </row>
    <row r="389" spans="1:4" x14ac:dyDescent="0.2">
      <c r="A389" s="216"/>
      <c r="B389" s="406" t="s">
        <v>2475</v>
      </c>
      <c r="C389" s="208">
        <v>5.5</v>
      </c>
      <c r="D389" s="208">
        <v>5.5</v>
      </c>
    </row>
    <row r="390" spans="1:4" x14ac:dyDescent="0.2">
      <c r="A390" s="216"/>
      <c r="B390" s="406" t="s">
        <v>2476</v>
      </c>
      <c r="C390" s="208">
        <v>2.6</v>
      </c>
      <c r="D390" s="208">
        <v>2.6</v>
      </c>
    </row>
    <row r="391" spans="1:4" x14ac:dyDescent="0.2">
      <c r="A391" s="216"/>
      <c r="B391" s="406" t="s">
        <v>2477</v>
      </c>
      <c r="C391" s="208">
        <v>3.2</v>
      </c>
      <c r="D391" s="208">
        <v>3.2</v>
      </c>
    </row>
    <row r="392" spans="1:4" x14ac:dyDescent="0.2">
      <c r="A392" s="216"/>
      <c r="B392" s="406" t="s">
        <v>2478</v>
      </c>
      <c r="C392" s="208">
        <v>2.2000000000000002</v>
      </c>
      <c r="D392" s="208">
        <v>2.2000000000000002</v>
      </c>
    </row>
    <row r="393" spans="1:4" x14ac:dyDescent="0.2">
      <c r="A393" s="216"/>
      <c r="B393" s="406" t="s">
        <v>2479</v>
      </c>
      <c r="C393" s="208">
        <v>2.1</v>
      </c>
      <c r="D393" s="208">
        <v>2.1</v>
      </c>
    </row>
    <row r="394" spans="1:4" x14ac:dyDescent="0.2">
      <c r="A394" s="216"/>
      <c r="B394" s="216" t="s">
        <v>339</v>
      </c>
      <c r="C394" s="37">
        <f>C7+C8+C14+C15+C21+C22+C32+C39+C45+C46+C47+C48+C60+C70+C84+C93+C102+C111+C120+C127+C136+C145+C154+C166+C187+C194+C204+C219+C230+C237+C247+C254+C276+C282+C291+C298+C306+C315+C321+C333+C350+C351+C352+C361+C367+C374+C382+C387</f>
        <v>2631.7999999999988</v>
      </c>
      <c r="D394" s="37">
        <f>D7+D8+D14+D15+D21+D22+D32+D39+D45+D46+D47+D48+D60+D70+D84+D93+D102+D111+D120+D127+D136+D145+D154+D166+D187+D194+D204+D219+D230+D237+D247+D254+D276+D282+D291+D298+D306+D315+D321+D333+D350+D351+D352+D361+D367+D374+D382+D387</f>
        <v>2631.7999999999988</v>
      </c>
    </row>
  </sheetData>
  <mergeCells count="1">
    <mergeCell ref="A3:D3"/>
  </mergeCells>
  <phoneticPr fontId="0" type="noConversion"/>
  <pageMargins left="0.70866141732283472" right="0.23622047244094491" top="0.39370078740157483" bottom="0.39370078740157483" header="0.19685039370078741"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7" workbookViewId="0">
      <selection activeCell="B13" sqref="B13"/>
    </sheetView>
  </sheetViews>
  <sheetFormatPr defaultColWidth="9.140625" defaultRowHeight="12.75" x14ac:dyDescent="0.2"/>
  <cols>
    <col min="1" max="1" width="6.5703125" style="69" customWidth="1"/>
    <col min="2" max="2" width="44.140625" style="69" customWidth="1"/>
    <col min="3" max="3" width="17.85546875" style="69" customWidth="1"/>
    <col min="4" max="4" width="18.5703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2485</v>
      </c>
      <c r="E1" s="165"/>
      <c r="F1" s="172"/>
    </row>
    <row r="2" spans="1:6" x14ac:dyDescent="0.2">
      <c r="D2" s="165" t="s">
        <v>2931</v>
      </c>
    </row>
    <row r="3" spans="1:6" ht="55.9" customHeight="1" x14ac:dyDescent="0.2">
      <c r="A3" s="525" t="s">
        <v>2933</v>
      </c>
      <c r="B3" s="525"/>
      <c r="C3" s="525"/>
      <c r="D3" s="525"/>
      <c r="E3" s="173"/>
    </row>
    <row r="5" spans="1:6" s="419" customFormat="1" ht="25.5" x14ac:dyDescent="0.25">
      <c r="A5" s="353" t="s">
        <v>188</v>
      </c>
      <c r="B5" s="353" t="s">
        <v>2141</v>
      </c>
      <c r="C5" s="353" t="s">
        <v>203</v>
      </c>
      <c r="D5" s="353" t="s">
        <v>204</v>
      </c>
    </row>
    <row r="6" spans="1:6" x14ac:dyDescent="0.2">
      <c r="A6" s="280">
        <v>1</v>
      </c>
      <c r="B6" s="168" t="s">
        <v>2095</v>
      </c>
      <c r="C6" s="207">
        <v>275.8</v>
      </c>
      <c r="D6" s="206">
        <v>281.60000000000002</v>
      </c>
    </row>
    <row r="7" spans="1:6" x14ac:dyDescent="0.2">
      <c r="A7" s="280">
        <v>2</v>
      </c>
      <c r="B7" s="168" t="s">
        <v>2150</v>
      </c>
      <c r="C7" s="207">
        <v>281.3</v>
      </c>
      <c r="D7" s="206">
        <v>287.2</v>
      </c>
    </row>
    <row r="8" spans="1:6" x14ac:dyDescent="0.2">
      <c r="A8" s="280">
        <v>3</v>
      </c>
      <c r="B8" s="168" t="s">
        <v>2096</v>
      </c>
      <c r="C8" s="207">
        <v>159.5</v>
      </c>
      <c r="D8" s="206">
        <v>162.9</v>
      </c>
    </row>
    <row r="9" spans="1:6" x14ac:dyDescent="0.2">
      <c r="A9" s="280">
        <v>4</v>
      </c>
      <c r="B9" s="168" t="s">
        <v>1334</v>
      </c>
      <c r="C9" s="207">
        <v>260</v>
      </c>
      <c r="D9" s="206">
        <v>265.60000000000002</v>
      </c>
    </row>
    <row r="10" spans="1:6" x14ac:dyDescent="0.2">
      <c r="A10" s="280">
        <v>5</v>
      </c>
      <c r="B10" s="168" t="s">
        <v>2098</v>
      </c>
      <c r="C10" s="207">
        <v>408.2</v>
      </c>
      <c r="D10" s="206">
        <v>416.8</v>
      </c>
    </row>
    <row r="11" spans="1:6" x14ac:dyDescent="0.2">
      <c r="A11" s="280">
        <v>6</v>
      </c>
      <c r="B11" s="168" t="s">
        <v>2099</v>
      </c>
      <c r="C11" s="207">
        <v>399.9</v>
      </c>
      <c r="D11" s="206">
        <v>408.4</v>
      </c>
    </row>
    <row r="12" spans="1:6" x14ac:dyDescent="0.2">
      <c r="A12" s="280">
        <v>7</v>
      </c>
      <c r="B12" s="168" t="s">
        <v>2100</v>
      </c>
      <c r="C12" s="207">
        <v>419.2</v>
      </c>
      <c r="D12" s="206">
        <v>427.6</v>
      </c>
    </row>
    <row r="13" spans="1:6" x14ac:dyDescent="0.2">
      <c r="A13" s="280">
        <v>8</v>
      </c>
      <c r="B13" s="168" t="s">
        <v>2101</v>
      </c>
      <c r="C13" s="207">
        <v>1144.9000000000001</v>
      </c>
      <c r="D13" s="206">
        <v>1169.7</v>
      </c>
    </row>
    <row r="14" spans="1:6" x14ac:dyDescent="0.2">
      <c r="A14" s="280">
        <v>9</v>
      </c>
      <c r="B14" s="168" t="s">
        <v>2909</v>
      </c>
      <c r="C14" s="207">
        <v>208</v>
      </c>
      <c r="D14" s="206">
        <v>212.4</v>
      </c>
    </row>
    <row r="15" spans="1:6" x14ac:dyDescent="0.2">
      <c r="A15" s="280">
        <v>10</v>
      </c>
      <c r="B15" s="168" t="s">
        <v>2103</v>
      </c>
      <c r="C15" s="207">
        <v>574.29999999999995</v>
      </c>
      <c r="D15" s="206">
        <v>586.1</v>
      </c>
    </row>
    <row r="16" spans="1:6" x14ac:dyDescent="0.2">
      <c r="A16" s="280">
        <v>11</v>
      </c>
      <c r="B16" s="168" t="s">
        <v>2104</v>
      </c>
      <c r="C16" s="207">
        <v>249.5</v>
      </c>
      <c r="D16" s="206">
        <v>254.7</v>
      </c>
    </row>
    <row r="17" spans="1:4" x14ac:dyDescent="0.2">
      <c r="A17" s="280">
        <v>12</v>
      </c>
      <c r="B17" s="168" t="s">
        <v>2105</v>
      </c>
      <c r="C17" s="207">
        <v>265.5</v>
      </c>
      <c r="D17" s="206">
        <v>271</v>
      </c>
    </row>
    <row r="18" spans="1:4" x14ac:dyDescent="0.2">
      <c r="A18" s="280">
        <v>13</v>
      </c>
      <c r="B18" s="168" t="s">
        <v>2106</v>
      </c>
      <c r="C18" s="207">
        <v>266.8</v>
      </c>
      <c r="D18" s="206">
        <v>272</v>
      </c>
    </row>
    <row r="19" spans="1:4" x14ac:dyDescent="0.2">
      <c r="A19" s="280">
        <v>14</v>
      </c>
      <c r="B19" s="168" t="s">
        <v>2107</v>
      </c>
      <c r="C19" s="207">
        <v>289.2</v>
      </c>
      <c r="D19" s="206">
        <v>296.8</v>
      </c>
    </row>
    <row r="20" spans="1:4" x14ac:dyDescent="0.2">
      <c r="A20" s="280">
        <v>15</v>
      </c>
      <c r="B20" s="168" t="s">
        <v>2108</v>
      </c>
      <c r="C20" s="207">
        <v>281.7</v>
      </c>
      <c r="D20" s="206">
        <v>287.8</v>
      </c>
    </row>
    <row r="21" spans="1:4" x14ac:dyDescent="0.2">
      <c r="A21" s="280">
        <v>16</v>
      </c>
      <c r="B21" s="168" t="s">
        <v>2109</v>
      </c>
      <c r="C21" s="207">
        <v>306</v>
      </c>
      <c r="D21" s="206">
        <v>312.60000000000002</v>
      </c>
    </row>
    <row r="22" spans="1:4" x14ac:dyDescent="0.2">
      <c r="A22" s="280">
        <v>17</v>
      </c>
      <c r="B22" s="168" t="s">
        <v>2110</v>
      </c>
      <c r="C22" s="207">
        <v>164.8</v>
      </c>
      <c r="D22" s="206">
        <v>168.2</v>
      </c>
    </row>
    <row r="23" spans="1:4" x14ac:dyDescent="0.2">
      <c r="A23" s="280">
        <v>18</v>
      </c>
      <c r="B23" s="168" t="s">
        <v>2111</v>
      </c>
      <c r="C23" s="207">
        <v>428.8</v>
      </c>
      <c r="D23" s="206">
        <v>438</v>
      </c>
    </row>
    <row r="24" spans="1:4" x14ac:dyDescent="0.2">
      <c r="A24" s="280">
        <v>19</v>
      </c>
      <c r="B24" s="168" t="s">
        <v>2112</v>
      </c>
      <c r="C24" s="207">
        <v>614.5</v>
      </c>
      <c r="D24" s="206">
        <v>630.79999999999995</v>
      </c>
    </row>
    <row r="25" spans="1:4" x14ac:dyDescent="0.2">
      <c r="A25" s="280">
        <v>20</v>
      </c>
      <c r="B25" s="168" t="s">
        <v>2113</v>
      </c>
      <c r="C25" s="207">
        <v>287.7</v>
      </c>
      <c r="D25" s="206">
        <v>294.10000000000002</v>
      </c>
    </row>
    <row r="26" spans="1:4" x14ac:dyDescent="0.2">
      <c r="A26" s="280">
        <v>21</v>
      </c>
      <c r="B26" s="168" t="s">
        <v>2114</v>
      </c>
      <c r="C26" s="207">
        <v>220.5</v>
      </c>
      <c r="D26" s="206">
        <v>225.3</v>
      </c>
    </row>
    <row r="27" spans="1:4" x14ac:dyDescent="0.2">
      <c r="A27" s="280">
        <v>22</v>
      </c>
      <c r="B27" s="168" t="s">
        <v>2115</v>
      </c>
      <c r="C27" s="207">
        <v>296.5</v>
      </c>
      <c r="D27" s="206">
        <v>302.7</v>
      </c>
    </row>
    <row r="28" spans="1:4" x14ac:dyDescent="0.2">
      <c r="A28" s="280">
        <v>23</v>
      </c>
      <c r="B28" s="168" t="s">
        <v>2116</v>
      </c>
      <c r="C28" s="207">
        <v>350.5</v>
      </c>
      <c r="D28" s="206">
        <v>358.2</v>
      </c>
    </row>
    <row r="29" spans="1:4" x14ac:dyDescent="0.2">
      <c r="A29" s="280">
        <v>24</v>
      </c>
      <c r="B29" s="168" t="s">
        <v>2117</v>
      </c>
      <c r="C29" s="207">
        <v>407.6</v>
      </c>
      <c r="D29" s="206">
        <v>416.1</v>
      </c>
    </row>
    <row r="30" spans="1:4" x14ac:dyDescent="0.2">
      <c r="A30" s="280">
        <v>25</v>
      </c>
      <c r="B30" s="168" t="s">
        <v>2118</v>
      </c>
      <c r="C30" s="207">
        <v>381.3</v>
      </c>
      <c r="D30" s="206">
        <v>389.1</v>
      </c>
    </row>
    <row r="31" spans="1:4" x14ac:dyDescent="0.2">
      <c r="A31" s="280">
        <v>26</v>
      </c>
      <c r="B31" s="168" t="s">
        <v>2119</v>
      </c>
      <c r="C31" s="207">
        <v>141.9</v>
      </c>
      <c r="D31" s="206">
        <v>145</v>
      </c>
    </row>
    <row r="32" spans="1:4" x14ac:dyDescent="0.2">
      <c r="A32" s="280">
        <v>27</v>
      </c>
      <c r="B32" s="168" t="s">
        <v>2120</v>
      </c>
      <c r="C32" s="207">
        <v>274.39999999999998</v>
      </c>
      <c r="D32" s="206">
        <v>280.3</v>
      </c>
    </row>
    <row r="33" spans="1:4" x14ac:dyDescent="0.2">
      <c r="A33" s="280">
        <v>28</v>
      </c>
      <c r="B33" s="168" t="s">
        <v>2121</v>
      </c>
      <c r="C33" s="207">
        <v>220.6</v>
      </c>
      <c r="D33" s="206">
        <v>225.3</v>
      </c>
    </row>
    <row r="34" spans="1:4" x14ac:dyDescent="0.2">
      <c r="A34" s="280">
        <v>29</v>
      </c>
      <c r="B34" s="168" t="s">
        <v>2122</v>
      </c>
      <c r="C34" s="207">
        <v>237.9</v>
      </c>
      <c r="D34" s="206">
        <v>242.9</v>
      </c>
    </row>
    <row r="35" spans="1:4" x14ac:dyDescent="0.2">
      <c r="A35" s="280">
        <v>30</v>
      </c>
      <c r="B35" s="168" t="s">
        <v>2123</v>
      </c>
      <c r="C35" s="207">
        <v>283.2</v>
      </c>
      <c r="D35" s="206">
        <v>289.10000000000002</v>
      </c>
    </row>
    <row r="36" spans="1:4" x14ac:dyDescent="0.2">
      <c r="A36" s="280">
        <v>31</v>
      </c>
      <c r="B36" s="168" t="s">
        <v>2124</v>
      </c>
      <c r="C36" s="207">
        <v>539.1</v>
      </c>
      <c r="D36" s="206">
        <v>550.70000000000005</v>
      </c>
    </row>
    <row r="37" spans="1:4" x14ac:dyDescent="0.2">
      <c r="A37" s="280">
        <v>32</v>
      </c>
      <c r="B37" s="168" t="s">
        <v>2125</v>
      </c>
      <c r="C37" s="207">
        <v>202.7</v>
      </c>
      <c r="D37" s="206">
        <v>207.5</v>
      </c>
    </row>
    <row r="38" spans="1:4" x14ac:dyDescent="0.2">
      <c r="A38" s="280">
        <v>33</v>
      </c>
      <c r="B38" s="168" t="s">
        <v>2126</v>
      </c>
      <c r="C38" s="207">
        <v>150.1</v>
      </c>
      <c r="D38" s="206">
        <v>152.9</v>
      </c>
    </row>
    <row r="39" spans="1:4" x14ac:dyDescent="0.2">
      <c r="A39" s="280">
        <v>34</v>
      </c>
      <c r="B39" s="168" t="s">
        <v>2127</v>
      </c>
      <c r="C39" s="207">
        <v>338.2</v>
      </c>
      <c r="D39" s="206">
        <v>345.3</v>
      </c>
    </row>
    <row r="40" spans="1:4" x14ac:dyDescent="0.2">
      <c r="A40" s="280">
        <v>35</v>
      </c>
      <c r="B40" s="168" t="s">
        <v>2128</v>
      </c>
      <c r="C40" s="207">
        <v>182.6</v>
      </c>
      <c r="D40" s="206">
        <v>186.4</v>
      </c>
    </row>
    <row r="41" spans="1:4" x14ac:dyDescent="0.2">
      <c r="A41" s="280">
        <v>36</v>
      </c>
      <c r="B41" s="168" t="s">
        <v>2129</v>
      </c>
      <c r="C41" s="207">
        <v>140.9</v>
      </c>
      <c r="D41" s="206">
        <v>143.80000000000001</v>
      </c>
    </row>
    <row r="42" spans="1:4" x14ac:dyDescent="0.2">
      <c r="A42" s="280">
        <v>37</v>
      </c>
      <c r="B42" s="168" t="s">
        <v>2130</v>
      </c>
      <c r="C42" s="207">
        <v>336.4</v>
      </c>
      <c r="D42" s="206">
        <v>343.6</v>
      </c>
    </row>
    <row r="43" spans="1:4" x14ac:dyDescent="0.2">
      <c r="A43" s="280">
        <v>38</v>
      </c>
      <c r="B43" s="168" t="s">
        <v>2131</v>
      </c>
      <c r="C43" s="207">
        <v>296.3</v>
      </c>
      <c r="D43" s="206">
        <v>303.5</v>
      </c>
    </row>
    <row r="44" spans="1:4" x14ac:dyDescent="0.2">
      <c r="A44" s="280">
        <v>39</v>
      </c>
      <c r="B44" s="168" t="s">
        <v>2132</v>
      </c>
      <c r="C44" s="207">
        <v>472</v>
      </c>
      <c r="D44" s="206">
        <v>484.7</v>
      </c>
    </row>
    <row r="45" spans="1:4" x14ac:dyDescent="0.2">
      <c r="A45" s="280">
        <v>40</v>
      </c>
      <c r="B45" s="168" t="s">
        <v>2134</v>
      </c>
      <c r="C45" s="207">
        <v>215.5</v>
      </c>
      <c r="D45" s="206">
        <v>218.8</v>
      </c>
    </row>
    <row r="46" spans="1:4" x14ac:dyDescent="0.2">
      <c r="A46" s="280">
        <v>41</v>
      </c>
      <c r="B46" s="168" t="s">
        <v>2135</v>
      </c>
      <c r="C46" s="207">
        <v>282.2</v>
      </c>
      <c r="D46" s="206">
        <v>286.5</v>
      </c>
    </row>
    <row r="47" spans="1:4" x14ac:dyDescent="0.2">
      <c r="A47" s="280">
        <v>42</v>
      </c>
      <c r="B47" s="168" t="s">
        <v>2136</v>
      </c>
      <c r="C47" s="207">
        <v>274.10000000000002</v>
      </c>
      <c r="D47" s="206">
        <v>278.2</v>
      </c>
    </row>
    <row r="48" spans="1:4" x14ac:dyDescent="0.2">
      <c r="A48" s="280">
        <v>43</v>
      </c>
      <c r="B48" s="168" t="s">
        <v>2137</v>
      </c>
      <c r="C48" s="207">
        <v>193.6</v>
      </c>
      <c r="D48" s="206">
        <v>197.7</v>
      </c>
    </row>
    <row r="49" spans="1:4" x14ac:dyDescent="0.2">
      <c r="A49" s="280">
        <v>44</v>
      </c>
      <c r="B49" s="168" t="s">
        <v>2138</v>
      </c>
      <c r="C49" s="207">
        <v>153.4</v>
      </c>
      <c r="D49" s="206">
        <v>156.69999999999999</v>
      </c>
    </row>
    <row r="50" spans="1:4" x14ac:dyDescent="0.2">
      <c r="A50" s="280">
        <v>45</v>
      </c>
      <c r="B50" s="168" t="s">
        <v>2139</v>
      </c>
      <c r="C50" s="207">
        <v>291.89999999999998</v>
      </c>
      <c r="D50" s="206">
        <v>298.10000000000002</v>
      </c>
    </row>
    <row r="51" spans="1:4" x14ac:dyDescent="0.2">
      <c r="A51" s="282"/>
      <c r="B51" s="230" t="s">
        <v>339</v>
      </c>
      <c r="C51" s="232">
        <v>14169</v>
      </c>
      <c r="D51" s="231">
        <v>14472.7</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A5" sqref="A5"/>
    </sheetView>
  </sheetViews>
  <sheetFormatPr defaultColWidth="9.140625" defaultRowHeight="12.75" x14ac:dyDescent="0.2"/>
  <cols>
    <col min="1" max="1" width="6.5703125" style="69" customWidth="1"/>
    <col min="2" max="2" width="44.140625" style="69" customWidth="1"/>
    <col min="3" max="3" width="17" style="69" customWidth="1"/>
    <col min="4" max="4" width="18.5703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2487</v>
      </c>
      <c r="E1" s="165"/>
      <c r="F1" s="172"/>
    </row>
    <row r="2" spans="1:6" x14ac:dyDescent="0.2">
      <c r="D2" s="165" t="s">
        <v>2931</v>
      </c>
    </row>
    <row r="3" spans="1:6" ht="45.75" customHeight="1" x14ac:dyDescent="0.2">
      <c r="A3" s="525" t="s">
        <v>2934</v>
      </c>
      <c r="B3" s="525"/>
      <c r="C3" s="525"/>
      <c r="D3" s="525"/>
      <c r="E3" s="173"/>
    </row>
    <row r="5" spans="1:6" ht="25.5" x14ac:dyDescent="0.2">
      <c r="A5" s="353" t="s">
        <v>188</v>
      </c>
      <c r="B5" s="353" t="s">
        <v>2141</v>
      </c>
      <c r="C5" s="353" t="s">
        <v>203</v>
      </c>
      <c r="D5" s="353" t="s">
        <v>204</v>
      </c>
    </row>
    <row r="6" spans="1:6" x14ac:dyDescent="0.2">
      <c r="A6" s="280">
        <v>1</v>
      </c>
      <c r="B6" s="168" t="s">
        <v>2144</v>
      </c>
      <c r="C6" s="207">
        <v>10084.5</v>
      </c>
      <c r="D6" s="206">
        <v>10084.5</v>
      </c>
    </row>
    <row r="7" spans="1:6" x14ac:dyDescent="0.2">
      <c r="A7" s="280">
        <v>2</v>
      </c>
      <c r="B7" s="168" t="s">
        <v>2095</v>
      </c>
      <c r="C7" s="207">
        <v>499.5</v>
      </c>
      <c r="D7" s="206">
        <v>499.5</v>
      </c>
    </row>
    <row r="8" spans="1:6" x14ac:dyDescent="0.2">
      <c r="A8" s="280">
        <v>3</v>
      </c>
      <c r="B8" s="168" t="s">
        <v>2150</v>
      </c>
      <c r="C8" s="207">
        <v>1828.9</v>
      </c>
      <c r="D8" s="206">
        <v>1828.9</v>
      </c>
    </row>
    <row r="9" spans="1:6" x14ac:dyDescent="0.2">
      <c r="A9" s="280">
        <v>4</v>
      </c>
      <c r="B9" s="168" t="s">
        <v>2096</v>
      </c>
      <c r="C9" s="207">
        <v>210.3</v>
      </c>
      <c r="D9" s="206">
        <v>210.3</v>
      </c>
    </row>
    <row r="10" spans="1:6" x14ac:dyDescent="0.2">
      <c r="A10" s="280">
        <v>5</v>
      </c>
      <c r="B10" s="168" t="s">
        <v>1334</v>
      </c>
      <c r="C10" s="207">
        <v>288</v>
      </c>
      <c r="D10" s="206">
        <v>288</v>
      </c>
    </row>
    <row r="11" spans="1:6" x14ac:dyDescent="0.2">
      <c r="A11" s="280">
        <v>6</v>
      </c>
      <c r="B11" s="168" t="s">
        <v>2098</v>
      </c>
      <c r="C11" s="207">
        <v>1152.4000000000001</v>
      </c>
      <c r="D11" s="206">
        <v>1152.4000000000001</v>
      </c>
    </row>
    <row r="12" spans="1:6" x14ac:dyDescent="0.2">
      <c r="A12" s="280">
        <v>7</v>
      </c>
      <c r="B12" s="168" t="s">
        <v>2099</v>
      </c>
      <c r="C12" s="207">
        <v>374.7</v>
      </c>
      <c r="D12" s="206">
        <v>374.7</v>
      </c>
    </row>
    <row r="13" spans="1:6" x14ac:dyDescent="0.2">
      <c r="A13" s="280">
        <v>8</v>
      </c>
      <c r="B13" s="168" t="s">
        <v>2100</v>
      </c>
      <c r="C13" s="207">
        <v>1296.4000000000001</v>
      </c>
      <c r="D13" s="206">
        <v>1296.4000000000001</v>
      </c>
    </row>
    <row r="14" spans="1:6" x14ac:dyDescent="0.2">
      <c r="A14" s="280">
        <v>9</v>
      </c>
      <c r="B14" s="168" t="s">
        <v>2101</v>
      </c>
      <c r="C14" s="207">
        <v>576.20000000000005</v>
      </c>
      <c r="D14" s="206">
        <v>576.20000000000005</v>
      </c>
    </row>
    <row r="15" spans="1:6" x14ac:dyDescent="0.2">
      <c r="A15" s="280">
        <v>10</v>
      </c>
      <c r="B15" s="168" t="s">
        <v>2909</v>
      </c>
      <c r="C15" s="207">
        <v>720.2</v>
      </c>
      <c r="D15" s="206">
        <v>720.2</v>
      </c>
    </row>
    <row r="16" spans="1:6" x14ac:dyDescent="0.2">
      <c r="A16" s="280">
        <v>11</v>
      </c>
      <c r="B16" s="168" t="s">
        <v>2103</v>
      </c>
      <c r="C16" s="207">
        <v>980.5</v>
      </c>
      <c r="D16" s="206">
        <v>980.5</v>
      </c>
    </row>
    <row r="17" spans="1:4" x14ac:dyDescent="0.2">
      <c r="A17" s="280">
        <v>12</v>
      </c>
      <c r="B17" s="168" t="s">
        <v>2104</v>
      </c>
      <c r="C17" s="207">
        <v>2287.8000000000002</v>
      </c>
      <c r="D17" s="206">
        <v>2287.8000000000002</v>
      </c>
    </row>
    <row r="18" spans="1:4" x14ac:dyDescent="0.2">
      <c r="A18" s="280">
        <v>13</v>
      </c>
      <c r="B18" s="168" t="s">
        <v>2105</v>
      </c>
      <c r="C18" s="207">
        <v>1296.4000000000001</v>
      </c>
      <c r="D18" s="206">
        <v>1296.4000000000001</v>
      </c>
    </row>
    <row r="19" spans="1:4" x14ac:dyDescent="0.2">
      <c r="A19" s="280">
        <v>14</v>
      </c>
      <c r="B19" s="168" t="s">
        <v>2106</v>
      </c>
      <c r="C19" s="207">
        <v>499.5</v>
      </c>
      <c r="D19" s="206">
        <v>499.5</v>
      </c>
    </row>
    <row r="20" spans="1:4" x14ac:dyDescent="0.2">
      <c r="A20" s="280">
        <v>15</v>
      </c>
      <c r="B20" s="168" t="s">
        <v>2107</v>
      </c>
      <c r="C20" s="207">
        <v>210.3</v>
      </c>
      <c r="D20" s="206">
        <v>210.3</v>
      </c>
    </row>
    <row r="21" spans="1:4" x14ac:dyDescent="0.2">
      <c r="A21" s="280">
        <v>16</v>
      </c>
      <c r="B21" s="168" t="s">
        <v>2108</v>
      </c>
      <c r="C21" s="207">
        <v>210.3</v>
      </c>
      <c r="D21" s="206">
        <v>210.3</v>
      </c>
    </row>
    <row r="22" spans="1:4" x14ac:dyDescent="0.2">
      <c r="A22" s="280">
        <v>17</v>
      </c>
      <c r="B22" s="168" t="s">
        <v>2109</v>
      </c>
      <c r="C22" s="207">
        <v>1008.3</v>
      </c>
      <c r="D22" s="206">
        <v>1008.3</v>
      </c>
    </row>
    <row r="23" spans="1:4" x14ac:dyDescent="0.2">
      <c r="A23" s="280">
        <v>18</v>
      </c>
      <c r="B23" s="168" t="s">
        <v>2110</v>
      </c>
      <c r="C23" s="207">
        <v>624.4</v>
      </c>
      <c r="D23" s="206">
        <v>624.4</v>
      </c>
    </row>
    <row r="24" spans="1:4" x14ac:dyDescent="0.2">
      <c r="A24" s="280">
        <v>19</v>
      </c>
      <c r="B24" s="168" t="s">
        <v>2111</v>
      </c>
      <c r="C24" s="207">
        <v>210.3</v>
      </c>
      <c r="D24" s="206">
        <v>210.3</v>
      </c>
    </row>
    <row r="25" spans="1:4" x14ac:dyDescent="0.2">
      <c r="A25" s="280">
        <v>20</v>
      </c>
      <c r="B25" s="168" t="s">
        <v>2112</v>
      </c>
      <c r="C25" s="207">
        <v>315.60000000000002</v>
      </c>
      <c r="D25" s="206">
        <v>315.60000000000002</v>
      </c>
    </row>
    <row r="26" spans="1:4" x14ac:dyDescent="0.2">
      <c r="A26" s="280">
        <v>21</v>
      </c>
      <c r="B26" s="168" t="s">
        <v>2113</v>
      </c>
      <c r="C26" s="207">
        <v>499.5</v>
      </c>
      <c r="D26" s="206">
        <v>499.5</v>
      </c>
    </row>
    <row r="27" spans="1:4" x14ac:dyDescent="0.2">
      <c r="A27" s="280">
        <v>22</v>
      </c>
      <c r="B27" s="168" t="s">
        <v>2114</v>
      </c>
      <c r="C27" s="207">
        <v>210.3</v>
      </c>
      <c r="D27" s="206">
        <v>210.3</v>
      </c>
    </row>
    <row r="28" spans="1:4" x14ac:dyDescent="0.2">
      <c r="A28" s="280">
        <v>23</v>
      </c>
      <c r="B28" s="168" t="s">
        <v>2115</v>
      </c>
      <c r="C28" s="207">
        <v>499.5</v>
      </c>
      <c r="D28" s="206">
        <v>499.5</v>
      </c>
    </row>
    <row r="29" spans="1:4" x14ac:dyDescent="0.2">
      <c r="A29" s="280">
        <v>24</v>
      </c>
      <c r="B29" s="168" t="s">
        <v>2116</v>
      </c>
      <c r="C29" s="207">
        <v>864.2</v>
      </c>
      <c r="D29" s="206">
        <v>864.2</v>
      </c>
    </row>
    <row r="30" spans="1:4" x14ac:dyDescent="0.2">
      <c r="A30" s="280">
        <v>25</v>
      </c>
      <c r="B30" s="168" t="s">
        <v>2117</v>
      </c>
      <c r="C30" s="207">
        <v>389.9</v>
      </c>
      <c r="D30" s="206">
        <v>389.9</v>
      </c>
    </row>
    <row r="31" spans="1:4" x14ac:dyDescent="0.2">
      <c r="A31" s="280">
        <v>26</v>
      </c>
      <c r="B31" s="168" t="s">
        <v>2118</v>
      </c>
      <c r="C31" s="207">
        <v>864.2</v>
      </c>
      <c r="D31" s="206">
        <v>864.2</v>
      </c>
    </row>
    <row r="32" spans="1:4" x14ac:dyDescent="0.2">
      <c r="A32" s="280">
        <v>27</v>
      </c>
      <c r="B32" s="168" t="s">
        <v>2119</v>
      </c>
      <c r="C32" s="207">
        <v>624.4</v>
      </c>
      <c r="D32" s="206">
        <v>624.4</v>
      </c>
    </row>
    <row r="33" spans="1:4" x14ac:dyDescent="0.2">
      <c r="A33" s="280">
        <v>28</v>
      </c>
      <c r="B33" s="168" t="s">
        <v>2120</v>
      </c>
      <c r="C33" s="207">
        <v>499.5</v>
      </c>
      <c r="D33" s="206">
        <v>499.5</v>
      </c>
    </row>
    <row r="34" spans="1:4" x14ac:dyDescent="0.2">
      <c r="A34" s="280">
        <v>29</v>
      </c>
      <c r="B34" s="168" t="s">
        <v>2121</v>
      </c>
      <c r="C34" s="207">
        <v>210.3</v>
      </c>
      <c r="D34" s="206">
        <v>210.3</v>
      </c>
    </row>
    <row r="35" spans="1:4" x14ac:dyDescent="0.2">
      <c r="A35" s="280">
        <v>30</v>
      </c>
      <c r="B35" s="168" t="s">
        <v>2122</v>
      </c>
      <c r="C35" s="207">
        <v>210.3</v>
      </c>
      <c r="D35" s="206">
        <v>210.3</v>
      </c>
    </row>
    <row r="36" spans="1:4" x14ac:dyDescent="0.2">
      <c r="A36" s="280">
        <v>31</v>
      </c>
      <c r="B36" s="168" t="s">
        <v>2123</v>
      </c>
      <c r="C36" s="207">
        <v>499.5</v>
      </c>
      <c r="D36" s="206">
        <v>499.5</v>
      </c>
    </row>
    <row r="37" spans="1:4" x14ac:dyDescent="0.2">
      <c r="A37" s="280">
        <v>32</v>
      </c>
      <c r="B37" s="168" t="s">
        <v>2124</v>
      </c>
      <c r="C37" s="207">
        <v>2451.1999999999998</v>
      </c>
      <c r="D37" s="206">
        <v>2451.1999999999998</v>
      </c>
    </row>
    <row r="38" spans="1:4" x14ac:dyDescent="0.2">
      <c r="A38" s="280">
        <v>33</v>
      </c>
      <c r="B38" s="168" t="s">
        <v>2125</v>
      </c>
      <c r="C38" s="207">
        <v>315.60000000000002</v>
      </c>
      <c r="D38" s="206">
        <v>315.60000000000002</v>
      </c>
    </row>
    <row r="39" spans="1:4" x14ac:dyDescent="0.2">
      <c r="A39" s="280">
        <v>34</v>
      </c>
      <c r="B39" s="168" t="s">
        <v>2126</v>
      </c>
      <c r="C39" s="207">
        <v>210.3</v>
      </c>
      <c r="D39" s="206">
        <v>210.3</v>
      </c>
    </row>
    <row r="40" spans="1:4" x14ac:dyDescent="0.2">
      <c r="A40" s="280">
        <v>35</v>
      </c>
      <c r="B40" s="168" t="s">
        <v>2127</v>
      </c>
      <c r="C40" s="207">
        <v>315.60000000000002</v>
      </c>
      <c r="D40" s="206">
        <v>315.60000000000002</v>
      </c>
    </row>
    <row r="41" spans="1:4" x14ac:dyDescent="0.2">
      <c r="A41" s="280">
        <v>36</v>
      </c>
      <c r="B41" s="168" t="s">
        <v>2128</v>
      </c>
      <c r="C41" s="207">
        <v>210.3</v>
      </c>
      <c r="D41" s="206">
        <v>210.3</v>
      </c>
    </row>
    <row r="42" spans="1:4" x14ac:dyDescent="0.2">
      <c r="A42" s="280">
        <v>37</v>
      </c>
      <c r="B42" s="168" t="s">
        <v>2129</v>
      </c>
      <c r="C42" s="207">
        <v>210.3</v>
      </c>
      <c r="D42" s="206">
        <v>210.3</v>
      </c>
    </row>
    <row r="43" spans="1:4" x14ac:dyDescent="0.2">
      <c r="A43" s="280">
        <v>38</v>
      </c>
      <c r="B43" s="168" t="s">
        <v>2130</v>
      </c>
      <c r="C43" s="207">
        <v>210.3</v>
      </c>
      <c r="D43" s="206">
        <v>210.3</v>
      </c>
    </row>
    <row r="44" spans="1:4" x14ac:dyDescent="0.2">
      <c r="A44" s="280">
        <v>39</v>
      </c>
      <c r="B44" s="168" t="s">
        <v>2131</v>
      </c>
      <c r="C44" s="207">
        <v>389.9</v>
      </c>
      <c r="D44" s="206">
        <v>389.9</v>
      </c>
    </row>
    <row r="45" spans="1:4" x14ac:dyDescent="0.2">
      <c r="A45" s="280">
        <v>40</v>
      </c>
      <c r="B45" s="168" t="s">
        <v>2132</v>
      </c>
      <c r="C45" s="207">
        <v>1152.4000000000001</v>
      </c>
      <c r="D45" s="206">
        <v>1152.4000000000001</v>
      </c>
    </row>
    <row r="46" spans="1:4" x14ac:dyDescent="0.2">
      <c r="A46" s="280">
        <v>41</v>
      </c>
      <c r="B46" s="168" t="s">
        <v>324</v>
      </c>
      <c r="C46" s="207">
        <v>288</v>
      </c>
      <c r="D46" s="206">
        <v>288</v>
      </c>
    </row>
    <row r="47" spans="1:4" x14ac:dyDescent="0.2">
      <c r="A47" s="280">
        <v>42</v>
      </c>
      <c r="B47" s="168" t="s">
        <v>2133</v>
      </c>
      <c r="C47" s="207">
        <v>288</v>
      </c>
      <c r="D47" s="206">
        <v>288</v>
      </c>
    </row>
    <row r="48" spans="1:4" x14ac:dyDescent="0.2">
      <c r="A48" s="280">
        <v>43</v>
      </c>
      <c r="B48" s="168" t="s">
        <v>2134</v>
      </c>
      <c r="C48" s="207">
        <v>303.2</v>
      </c>
      <c r="D48" s="206">
        <v>303.2</v>
      </c>
    </row>
    <row r="49" spans="1:4" x14ac:dyDescent="0.2">
      <c r="A49" s="280">
        <v>44</v>
      </c>
      <c r="B49" s="168" t="s">
        <v>2135</v>
      </c>
      <c r="C49" s="207">
        <v>303.2</v>
      </c>
      <c r="D49" s="206">
        <v>303.2</v>
      </c>
    </row>
    <row r="50" spans="1:4" x14ac:dyDescent="0.2">
      <c r="A50" s="280">
        <v>45</v>
      </c>
      <c r="B50" s="168" t="s">
        <v>2136</v>
      </c>
      <c r="C50" s="207">
        <v>303.2</v>
      </c>
      <c r="D50" s="206">
        <v>303.2</v>
      </c>
    </row>
    <row r="51" spans="1:4" x14ac:dyDescent="0.2">
      <c r="A51" s="280">
        <v>46</v>
      </c>
      <c r="B51" s="168" t="s">
        <v>2137</v>
      </c>
      <c r="C51" s="207">
        <v>499.5</v>
      </c>
      <c r="D51" s="206">
        <v>499.5</v>
      </c>
    </row>
    <row r="52" spans="1:4" x14ac:dyDescent="0.2">
      <c r="A52" s="280">
        <v>47</v>
      </c>
      <c r="B52" s="168" t="s">
        <v>2138</v>
      </c>
      <c r="C52" s="207">
        <v>210.3</v>
      </c>
      <c r="D52" s="206">
        <v>210.3</v>
      </c>
    </row>
    <row r="53" spans="1:4" x14ac:dyDescent="0.2">
      <c r="A53" s="280">
        <v>48</v>
      </c>
      <c r="B53" s="168" t="s">
        <v>2139</v>
      </c>
      <c r="C53" s="207">
        <v>315.60000000000002</v>
      </c>
      <c r="D53" s="206">
        <v>315.60000000000002</v>
      </c>
    </row>
    <row r="54" spans="1:4" x14ac:dyDescent="0.2">
      <c r="A54" s="282"/>
      <c r="B54" s="230" t="s">
        <v>339</v>
      </c>
      <c r="C54" s="232">
        <v>38023</v>
      </c>
      <c r="D54" s="231">
        <v>38023</v>
      </c>
    </row>
  </sheetData>
  <mergeCells count="1">
    <mergeCell ref="A3:D3"/>
  </mergeCells>
  <phoneticPr fontId="0" type="noConversion"/>
  <pageMargins left="0.70866141732283472" right="0.27559055118110237"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workbookViewId="0">
      <selection activeCell="B15" sqref="B15"/>
    </sheetView>
  </sheetViews>
  <sheetFormatPr defaultColWidth="9.140625" defaultRowHeight="12.75" x14ac:dyDescent="0.2"/>
  <cols>
    <col min="1" max="1" width="6.5703125" style="69" customWidth="1"/>
    <col min="2" max="2" width="44.140625" style="69" customWidth="1"/>
    <col min="3" max="3" width="19" style="69" customWidth="1"/>
    <col min="4" max="4" width="18"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2488</v>
      </c>
      <c r="E1" s="165"/>
      <c r="F1" s="172"/>
    </row>
    <row r="2" spans="1:6" x14ac:dyDescent="0.2">
      <c r="D2" s="165" t="s">
        <v>2931</v>
      </c>
    </row>
    <row r="3" spans="1:6" ht="39.75" customHeight="1" x14ac:dyDescent="0.2">
      <c r="A3" s="525" t="s">
        <v>2935</v>
      </c>
      <c r="B3" s="525"/>
      <c r="C3" s="525"/>
      <c r="D3" s="525"/>
      <c r="E3" s="173"/>
    </row>
    <row r="5" spans="1:6" s="419" customFormat="1" ht="25.5" x14ac:dyDescent="0.25">
      <c r="A5" s="353" t="s">
        <v>188</v>
      </c>
      <c r="B5" s="353" t="s">
        <v>2141</v>
      </c>
      <c r="C5" s="353" t="s">
        <v>203</v>
      </c>
      <c r="D5" s="353" t="s">
        <v>204</v>
      </c>
    </row>
    <row r="6" spans="1:6" x14ac:dyDescent="0.2">
      <c r="A6" s="280">
        <v>1</v>
      </c>
      <c r="B6" s="168" t="s">
        <v>2095</v>
      </c>
      <c r="C6" s="207">
        <v>59.1</v>
      </c>
      <c r="D6" s="206">
        <v>59.1</v>
      </c>
    </row>
    <row r="7" spans="1:6" x14ac:dyDescent="0.2">
      <c r="A7" s="280">
        <v>2</v>
      </c>
      <c r="B7" s="168" t="s">
        <v>2150</v>
      </c>
      <c r="C7" s="207">
        <v>606.6</v>
      </c>
      <c r="D7" s="206">
        <v>606.6</v>
      </c>
    </row>
    <row r="8" spans="1:6" x14ac:dyDescent="0.2">
      <c r="A8" s="280">
        <v>3</v>
      </c>
      <c r="B8" s="168" t="s">
        <v>2096</v>
      </c>
      <c r="C8" s="207">
        <v>29.8</v>
      </c>
      <c r="D8" s="206">
        <v>29.8</v>
      </c>
    </row>
    <row r="9" spans="1:6" x14ac:dyDescent="0.2">
      <c r="A9" s="280">
        <v>4</v>
      </c>
      <c r="B9" s="168" t="s">
        <v>1334</v>
      </c>
      <c r="C9" s="207">
        <v>240.1</v>
      </c>
      <c r="D9" s="206">
        <v>240.1</v>
      </c>
    </row>
    <row r="10" spans="1:6" x14ac:dyDescent="0.2">
      <c r="A10" s="280">
        <v>5</v>
      </c>
      <c r="B10" s="168" t="s">
        <v>2098</v>
      </c>
      <c r="C10" s="207">
        <v>136.4</v>
      </c>
      <c r="D10" s="206">
        <v>136.4</v>
      </c>
    </row>
    <row r="11" spans="1:6" x14ac:dyDescent="0.2">
      <c r="A11" s="280">
        <v>6</v>
      </c>
      <c r="B11" s="168" t="s">
        <v>2099</v>
      </c>
      <c r="C11" s="207">
        <v>125.3</v>
      </c>
      <c r="D11" s="206">
        <v>125.3</v>
      </c>
    </row>
    <row r="12" spans="1:6" x14ac:dyDescent="0.2">
      <c r="A12" s="280">
        <v>7</v>
      </c>
      <c r="B12" s="168" t="s">
        <v>2100</v>
      </c>
      <c r="C12" s="207">
        <v>212.8</v>
      </c>
      <c r="D12" s="206">
        <v>212.8</v>
      </c>
    </row>
    <row r="13" spans="1:6" x14ac:dyDescent="0.2">
      <c r="A13" s="280">
        <v>8</v>
      </c>
      <c r="B13" s="168" t="s">
        <v>2101</v>
      </c>
      <c r="C13" s="207">
        <v>444.7</v>
      </c>
      <c r="D13" s="206">
        <v>444.7</v>
      </c>
    </row>
    <row r="14" spans="1:6" x14ac:dyDescent="0.2">
      <c r="A14" s="280">
        <v>9</v>
      </c>
      <c r="B14" s="168" t="s">
        <v>2909</v>
      </c>
      <c r="C14" s="207">
        <v>294.60000000000002</v>
      </c>
      <c r="D14" s="206">
        <v>294.60000000000002</v>
      </c>
    </row>
    <row r="15" spans="1:6" x14ac:dyDescent="0.2">
      <c r="A15" s="280">
        <v>10</v>
      </c>
      <c r="B15" s="168" t="s">
        <v>2103</v>
      </c>
      <c r="C15" s="207">
        <v>535.6</v>
      </c>
      <c r="D15" s="206">
        <v>535.6</v>
      </c>
    </row>
    <row r="16" spans="1:6" x14ac:dyDescent="0.2">
      <c r="A16" s="280">
        <v>11</v>
      </c>
      <c r="B16" s="168" t="s">
        <v>2104</v>
      </c>
      <c r="C16" s="207">
        <v>520.1</v>
      </c>
      <c r="D16" s="206">
        <v>520.1</v>
      </c>
    </row>
    <row r="17" spans="1:4" x14ac:dyDescent="0.2">
      <c r="A17" s="280">
        <v>12</v>
      </c>
      <c r="B17" s="168" t="s">
        <v>2105</v>
      </c>
      <c r="C17" s="207">
        <v>231.9</v>
      </c>
      <c r="D17" s="206">
        <v>231.9</v>
      </c>
    </row>
    <row r="18" spans="1:4" x14ac:dyDescent="0.2">
      <c r="A18" s="280">
        <v>13</v>
      </c>
      <c r="B18" s="168" t="s">
        <v>2106</v>
      </c>
      <c r="C18" s="207">
        <v>54.3</v>
      </c>
      <c r="D18" s="206">
        <v>54.3</v>
      </c>
    </row>
    <row r="19" spans="1:4" x14ac:dyDescent="0.2">
      <c r="A19" s="280">
        <v>14</v>
      </c>
      <c r="B19" s="168" t="s">
        <v>2107</v>
      </c>
      <c r="C19" s="207">
        <v>35.799999999999997</v>
      </c>
      <c r="D19" s="206">
        <v>35.799999999999997</v>
      </c>
    </row>
    <row r="20" spans="1:4" x14ac:dyDescent="0.2">
      <c r="A20" s="280">
        <v>15</v>
      </c>
      <c r="B20" s="168" t="s">
        <v>2108</v>
      </c>
      <c r="C20" s="207">
        <v>19.899999999999999</v>
      </c>
      <c r="D20" s="206">
        <v>19.899999999999999</v>
      </c>
    </row>
    <row r="21" spans="1:4" x14ac:dyDescent="0.2">
      <c r="A21" s="280">
        <v>16</v>
      </c>
      <c r="B21" s="168" t="s">
        <v>2109</v>
      </c>
      <c r="C21" s="207">
        <v>171.9</v>
      </c>
      <c r="D21" s="206">
        <v>171.9</v>
      </c>
    </row>
    <row r="22" spans="1:4" x14ac:dyDescent="0.2">
      <c r="A22" s="280">
        <v>17</v>
      </c>
      <c r="B22" s="168" t="s">
        <v>2110</v>
      </c>
      <c r="C22" s="207">
        <v>141.80000000000001</v>
      </c>
      <c r="D22" s="206">
        <v>141.80000000000001</v>
      </c>
    </row>
    <row r="23" spans="1:4" x14ac:dyDescent="0.2">
      <c r="A23" s="280">
        <v>18</v>
      </c>
      <c r="B23" s="168" t="s">
        <v>2111</v>
      </c>
      <c r="C23" s="207">
        <v>19.899999999999999</v>
      </c>
      <c r="D23" s="206">
        <v>19.899999999999999</v>
      </c>
    </row>
    <row r="24" spans="1:4" x14ac:dyDescent="0.2">
      <c r="A24" s="280">
        <v>19</v>
      </c>
      <c r="B24" s="168" t="s">
        <v>2112</v>
      </c>
      <c r="C24" s="207">
        <v>59.1</v>
      </c>
      <c r="D24" s="206">
        <v>59.1</v>
      </c>
    </row>
    <row r="25" spans="1:4" x14ac:dyDescent="0.2">
      <c r="A25" s="280">
        <v>20</v>
      </c>
      <c r="B25" s="168" t="s">
        <v>2113</v>
      </c>
      <c r="C25" s="207">
        <v>54.3</v>
      </c>
      <c r="D25" s="206">
        <v>54.3</v>
      </c>
    </row>
    <row r="26" spans="1:4" x14ac:dyDescent="0.2">
      <c r="A26" s="280">
        <v>21</v>
      </c>
      <c r="B26" s="168" t="s">
        <v>2114</v>
      </c>
      <c r="C26" s="207">
        <v>59.7</v>
      </c>
      <c r="D26" s="206">
        <v>59.7</v>
      </c>
    </row>
    <row r="27" spans="1:4" x14ac:dyDescent="0.2">
      <c r="A27" s="280">
        <v>22</v>
      </c>
      <c r="B27" s="168" t="s">
        <v>2115</v>
      </c>
      <c r="C27" s="207">
        <v>47.3</v>
      </c>
      <c r="D27" s="206">
        <v>47.3</v>
      </c>
    </row>
    <row r="28" spans="1:4" x14ac:dyDescent="0.2">
      <c r="A28" s="280">
        <v>23</v>
      </c>
      <c r="B28" s="168" t="s">
        <v>2117</v>
      </c>
      <c r="C28" s="207">
        <v>118.2</v>
      </c>
      <c r="D28" s="206">
        <v>118.2</v>
      </c>
    </row>
    <row r="29" spans="1:4" x14ac:dyDescent="0.2">
      <c r="A29" s="280">
        <v>24</v>
      </c>
      <c r="B29" s="168" t="s">
        <v>2118</v>
      </c>
      <c r="C29" s="207">
        <v>136.4</v>
      </c>
      <c r="D29" s="206">
        <v>136.4</v>
      </c>
    </row>
    <row r="30" spans="1:4" x14ac:dyDescent="0.2">
      <c r="A30" s="280">
        <v>25</v>
      </c>
      <c r="B30" s="168" t="s">
        <v>2119</v>
      </c>
      <c r="C30" s="207">
        <v>78.099999999999994</v>
      </c>
      <c r="D30" s="206">
        <v>78.099999999999994</v>
      </c>
    </row>
    <row r="31" spans="1:4" x14ac:dyDescent="0.2">
      <c r="A31" s="280">
        <v>26</v>
      </c>
      <c r="B31" s="168" t="s">
        <v>2120</v>
      </c>
      <c r="C31" s="207">
        <v>165.5</v>
      </c>
      <c r="D31" s="206">
        <v>165.5</v>
      </c>
    </row>
    <row r="32" spans="1:4" x14ac:dyDescent="0.2">
      <c r="A32" s="280">
        <v>27</v>
      </c>
      <c r="B32" s="168" t="s">
        <v>2121</v>
      </c>
      <c r="C32" s="207">
        <v>55.8</v>
      </c>
      <c r="D32" s="206">
        <v>55.8</v>
      </c>
    </row>
    <row r="33" spans="1:4" x14ac:dyDescent="0.2">
      <c r="A33" s="280">
        <v>28</v>
      </c>
      <c r="B33" s="168" t="s">
        <v>2122</v>
      </c>
      <c r="C33" s="207">
        <v>125.4</v>
      </c>
      <c r="D33" s="206">
        <v>125.4</v>
      </c>
    </row>
    <row r="34" spans="1:4" x14ac:dyDescent="0.2">
      <c r="A34" s="280">
        <v>29</v>
      </c>
      <c r="B34" s="168" t="s">
        <v>2123</v>
      </c>
      <c r="C34" s="207">
        <v>89.8</v>
      </c>
      <c r="D34" s="206">
        <v>89.8</v>
      </c>
    </row>
    <row r="35" spans="1:4" x14ac:dyDescent="0.2">
      <c r="A35" s="280">
        <v>30</v>
      </c>
      <c r="B35" s="168" t="s">
        <v>2124</v>
      </c>
      <c r="C35" s="207">
        <v>109.1</v>
      </c>
      <c r="D35" s="206">
        <v>109.1</v>
      </c>
    </row>
    <row r="36" spans="1:4" x14ac:dyDescent="0.2">
      <c r="A36" s="280">
        <v>31</v>
      </c>
      <c r="B36" s="168" t="s">
        <v>2125</v>
      </c>
      <c r="C36" s="207">
        <v>65.7</v>
      </c>
      <c r="D36" s="206">
        <v>65.7</v>
      </c>
    </row>
    <row r="37" spans="1:4" x14ac:dyDescent="0.2">
      <c r="A37" s="280">
        <v>32</v>
      </c>
      <c r="B37" s="168" t="s">
        <v>2127</v>
      </c>
      <c r="C37" s="207">
        <v>113.5</v>
      </c>
      <c r="D37" s="206">
        <v>113.5</v>
      </c>
    </row>
    <row r="38" spans="1:4" x14ac:dyDescent="0.2">
      <c r="A38" s="280">
        <v>33</v>
      </c>
      <c r="B38" s="168" t="s">
        <v>2128</v>
      </c>
      <c r="C38" s="207">
        <v>10</v>
      </c>
      <c r="D38" s="206">
        <v>10</v>
      </c>
    </row>
    <row r="39" spans="1:4" x14ac:dyDescent="0.2">
      <c r="A39" s="280">
        <v>34</v>
      </c>
      <c r="B39" s="168" t="s">
        <v>2129</v>
      </c>
      <c r="C39" s="207">
        <v>10</v>
      </c>
      <c r="D39" s="206">
        <v>10</v>
      </c>
    </row>
    <row r="40" spans="1:4" x14ac:dyDescent="0.2">
      <c r="A40" s="280">
        <v>35</v>
      </c>
      <c r="B40" s="168" t="s">
        <v>2130</v>
      </c>
      <c r="C40" s="207">
        <v>55.8</v>
      </c>
      <c r="D40" s="206">
        <v>55.8</v>
      </c>
    </row>
    <row r="41" spans="1:4" x14ac:dyDescent="0.2">
      <c r="A41" s="280">
        <v>36</v>
      </c>
      <c r="B41" s="168" t="s">
        <v>2131</v>
      </c>
      <c r="C41" s="207">
        <v>73.8</v>
      </c>
      <c r="D41" s="206">
        <v>73.8</v>
      </c>
    </row>
    <row r="42" spans="1:4" x14ac:dyDescent="0.2">
      <c r="A42" s="280">
        <v>37</v>
      </c>
      <c r="B42" s="168" t="s">
        <v>2132</v>
      </c>
      <c r="C42" s="207">
        <v>245.6</v>
      </c>
      <c r="D42" s="206">
        <v>245.6</v>
      </c>
    </row>
    <row r="43" spans="1:4" x14ac:dyDescent="0.2">
      <c r="A43" s="280">
        <v>38</v>
      </c>
      <c r="B43" s="168" t="s">
        <v>2134</v>
      </c>
      <c r="C43" s="207">
        <v>57.5</v>
      </c>
      <c r="D43" s="206">
        <v>57.5</v>
      </c>
    </row>
    <row r="44" spans="1:4" x14ac:dyDescent="0.2">
      <c r="A44" s="280">
        <v>39</v>
      </c>
      <c r="B44" s="168" t="s">
        <v>2135</v>
      </c>
      <c r="C44" s="207">
        <v>43</v>
      </c>
      <c r="D44" s="206">
        <v>43</v>
      </c>
    </row>
    <row r="45" spans="1:4" x14ac:dyDescent="0.2">
      <c r="A45" s="280">
        <v>40</v>
      </c>
      <c r="B45" s="168" t="s">
        <v>2136</v>
      </c>
      <c r="C45" s="207">
        <v>80.5</v>
      </c>
      <c r="D45" s="206">
        <v>80.5</v>
      </c>
    </row>
    <row r="46" spans="1:4" x14ac:dyDescent="0.2">
      <c r="A46" s="280">
        <v>41</v>
      </c>
      <c r="B46" s="168" t="s">
        <v>2138</v>
      </c>
      <c r="C46" s="207">
        <v>39.799999999999997</v>
      </c>
      <c r="D46" s="206">
        <v>39.799999999999997</v>
      </c>
    </row>
    <row r="47" spans="1:4" x14ac:dyDescent="0.2">
      <c r="A47" s="283"/>
      <c r="B47" s="168" t="s">
        <v>2482</v>
      </c>
      <c r="C47" s="207">
        <v>303.8</v>
      </c>
      <c r="D47" s="206">
        <v>303.8</v>
      </c>
    </row>
    <row r="48" spans="1:4" x14ac:dyDescent="0.2">
      <c r="A48" s="282"/>
      <c r="B48" s="230" t="s">
        <v>339</v>
      </c>
      <c r="C48" s="232">
        <v>6078.3</v>
      </c>
      <c r="D48" s="231">
        <v>6078.3</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A5" sqref="A4:IV5"/>
    </sheetView>
  </sheetViews>
  <sheetFormatPr defaultColWidth="9.140625" defaultRowHeight="12.75" x14ac:dyDescent="0.2"/>
  <cols>
    <col min="1" max="1" width="6.5703125" style="69" customWidth="1"/>
    <col min="2" max="2" width="44.140625" style="69" customWidth="1"/>
    <col min="3" max="3" width="19.140625" style="69" customWidth="1"/>
    <col min="4" max="4" width="16.71093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2489</v>
      </c>
      <c r="E1" s="165"/>
      <c r="F1" s="172"/>
    </row>
    <row r="2" spans="1:6" x14ac:dyDescent="0.2">
      <c r="A2" s="165"/>
      <c r="B2" s="165"/>
      <c r="C2" s="171"/>
      <c r="D2" s="165" t="s">
        <v>2931</v>
      </c>
      <c r="E2" s="165"/>
      <c r="F2" s="172"/>
    </row>
    <row r="3" spans="1:6" x14ac:dyDescent="0.2">
      <c r="D3" s="165"/>
    </row>
    <row r="4" spans="1:6" ht="44.25" customHeight="1" x14ac:dyDescent="0.2">
      <c r="A4" s="525" t="s">
        <v>2936</v>
      </c>
      <c r="B4" s="525"/>
      <c r="C4" s="525"/>
      <c r="D4" s="525"/>
      <c r="E4" s="173"/>
    </row>
    <row r="6" spans="1:6" s="419" customFormat="1" ht="26.45" customHeight="1" x14ac:dyDescent="0.25">
      <c r="A6" s="353" t="s">
        <v>188</v>
      </c>
      <c r="B6" s="353" t="s">
        <v>2141</v>
      </c>
      <c r="C6" s="353" t="s">
        <v>203</v>
      </c>
      <c r="D6" s="353" t="s">
        <v>204</v>
      </c>
    </row>
    <row r="7" spans="1:6" x14ac:dyDescent="0.2">
      <c r="A7" s="280">
        <v>1</v>
      </c>
      <c r="B7" s="168" t="s">
        <v>2150</v>
      </c>
      <c r="C7" s="207">
        <v>20248.5</v>
      </c>
      <c r="D7" s="206">
        <v>21965.9</v>
      </c>
    </row>
    <row r="8" spans="1:6" x14ac:dyDescent="0.2">
      <c r="A8" s="280">
        <v>2</v>
      </c>
      <c r="B8" s="168" t="s">
        <v>2098</v>
      </c>
      <c r="C8" s="207">
        <v>2217.4</v>
      </c>
      <c r="D8" s="206">
        <v>2407.1999999999998</v>
      </c>
    </row>
    <row r="9" spans="1:6" x14ac:dyDescent="0.2">
      <c r="A9" s="280">
        <v>3</v>
      </c>
      <c r="B9" s="168" t="s">
        <v>2099</v>
      </c>
      <c r="C9" s="207">
        <v>1388.3</v>
      </c>
      <c r="D9" s="206">
        <v>1504.8</v>
      </c>
    </row>
    <row r="10" spans="1:6" x14ac:dyDescent="0.2">
      <c r="A10" s="280">
        <v>4</v>
      </c>
      <c r="B10" s="168" t="s">
        <v>2103</v>
      </c>
      <c r="C10" s="207">
        <v>3457.6</v>
      </c>
      <c r="D10" s="206">
        <v>3760.5</v>
      </c>
    </row>
    <row r="11" spans="1:6" x14ac:dyDescent="0.2">
      <c r="A11" s="280">
        <v>5</v>
      </c>
      <c r="B11" s="168" t="s">
        <v>2104</v>
      </c>
      <c r="C11" s="207">
        <v>4347.2</v>
      </c>
      <c r="D11" s="206">
        <v>4716.5</v>
      </c>
    </row>
    <row r="12" spans="1:6" x14ac:dyDescent="0.2">
      <c r="A12" s="280">
        <v>6</v>
      </c>
      <c r="B12" s="168" t="s">
        <v>2105</v>
      </c>
      <c r="C12" s="207">
        <v>2848.6</v>
      </c>
      <c r="D12" s="206">
        <v>3110.5</v>
      </c>
    </row>
    <row r="13" spans="1:6" x14ac:dyDescent="0.2">
      <c r="A13" s="280">
        <v>7</v>
      </c>
      <c r="B13" s="168" t="s">
        <v>2109</v>
      </c>
      <c r="C13" s="207">
        <v>4125.3</v>
      </c>
      <c r="D13" s="206">
        <v>4461.1000000000004</v>
      </c>
    </row>
    <row r="14" spans="1:6" x14ac:dyDescent="0.2">
      <c r="A14" s="280">
        <v>8</v>
      </c>
      <c r="B14" s="168" t="s">
        <v>2117</v>
      </c>
      <c r="C14" s="207">
        <v>1217</v>
      </c>
      <c r="D14" s="206">
        <v>1321</v>
      </c>
    </row>
    <row r="15" spans="1:6" x14ac:dyDescent="0.2">
      <c r="A15" s="282"/>
      <c r="B15" s="230" t="s">
        <v>339</v>
      </c>
      <c r="C15" s="232">
        <v>39849.9</v>
      </c>
      <c r="D15" s="231">
        <v>43247.5</v>
      </c>
    </row>
  </sheetData>
  <mergeCells count="1">
    <mergeCell ref="A4:D4"/>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B2" sqref="B2"/>
    </sheetView>
  </sheetViews>
  <sheetFormatPr defaultColWidth="9.140625" defaultRowHeight="12.75" x14ac:dyDescent="0.2"/>
  <cols>
    <col min="1" max="1" width="6.5703125" style="69" customWidth="1"/>
    <col min="2" max="2" width="44.140625" style="69" customWidth="1"/>
    <col min="3" max="3" width="16.5703125" style="69" customWidth="1"/>
    <col min="4" max="4" width="20"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2491</v>
      </c>
      <c r="E1" s="165"/>
      <c r="F1" s="172"/>
    </row>
    <row r="2" spans="1:6" x14ac:dyDescent="0.2">
      <c r="D2" s="165" t="s">
        <v>2931</v>
      </c>
    </row>
    <row r="3" spans="1:6" ht="53.25" customHeight="1" x14ac:dyDescent="0.2">
      <c r="A3" s="525" t="s">
        <v>2937</v>
      </c>
      <c r="B3" s="525"/>
      <c r="C3" s="525"/>
      <c r="D3" s="525"/>
      <c r="E3" s="173"/>
    </row>
    <row r="5" spans="1:6" s="419" customFormat="1" ht="25.5" x14ac:dyDescent="0.25">
      <c r="A5" s="353" t="s">
        <v>188</v>
      </c>
      <c r="B5" s="353" t="s">
        <v>2141</v>
      </c>
      <c r="C5" s="353" t="s">
        <v>203</v>
      </c>
      <c r="D5" s="353" t="s">
        <v>204</v>
      </c>
    </row>
    <row r="6" spans="1:6" x14ac:dyDescent="0.2">
      <c r="A6" s="280">
        <v>1</v>
      </c>
      <c r="B6" s="168" t="s">
        <v>2144</v>
      </c>
      <c r="C6" s="207">
        <v>25783.1</v>
      </c>
      <c r="D6" s="206">
        <v>30038.6</v>
      </c>
    </row>
    <row r="7" spans="1:6" x14ac:dyDescent="0.2">
      <c r="A7" s="280">
        <v>2</v>
      </c>
      <c r="B7" s="168" t="s">
        <v>2095</v>
      </c>
      <c r="C7" s="207">
        <v>3831.1</v>
      </c>
      <c r="D7" s="206">
        <v>4094.6</v>
      </c>
    </row>
    <row r="8" spans="1:6" x14ac:dyDescent="0.2">
      <c r="A8" s="280">
        <v>3</v>
      </c>
      <c r="B8" s="168" t="s">
        <v>2150</v>
      </c>
      <c r="C8" s="207">
        <v>4271.5</v>
      </c>
      <c r="D8" s="206">
        <v>4671.1000000000004</v>
      </c>
    </row>
    <row r="9" spans="1:6" x14ac:dyDescent="0.2">
      <c r="A9" s="280">
        <v>4</v>
      </c>
      <c r="B9" s="168" t="s">
        <v>2096</v>
      </c>
      <c r="C9" s="207">
        <v>1618.3</v>
      </c>
      <c r="D9" s="206">
        <v>1788.4</v>
      </c>
    </row>
    <row r="10" spans="1:6" x14ac:dyDescent="0.2">
      <c r="A10" s="280">
        <v>5</v>
      </c>
      <c r="B10" s="168" t="s">
        <v>1334</v>
      </c>
      <c r="C10" s="207">
        <v>2708.2</v>
      </c>
      <c r="D10" s="206">
        <v>2953.3</v>
      </c>
    </row>
    <row r="11" spans="1:6" x14ac:dyDescent="0.2">
      <c r="A11" s="280">
        <v>6</v>
      </c>
      <c r="B11" s="168" t="s">
        <v>2098</v>
      </c>
      <c r="C11" s="207">
        <v>6132</v>
      </c>
      <c r="D11" s="206">
        <v>6741.9</v>
      </c>
    </row>
    <row r="12" spans="1:6" x14ac:dyDescent="0.2">
      <c r="A12" s="280">
        <v>7</v>
      </c>
      <c r="B12" s="168" t="s">
        <v>2099</v>
      </c>
      <c r="C12" s="207">
        <v>2355.9</v>
      </c>
      <c r="D12" s="206">
        <v>2635.6</v>
      </c>
    </row>
    <row r="13" spans="1:6" x14ac:dyDescent="0.2">
      <c r="A13" s="280">
        <v>8</v>
      </c>
      <c r="B13" s="168" t="s">
        <v>2100</v>
      </c>
      <c r="C13" s="207">
        <v>7210.9</v>
      </c>
      <c r="D13" s="206">
        <v>8518.6</v>
      </c>
    </row>
    <row r="14" spans="1:6" x14ac:dyDescent="0.2">
      <c r="A14" s="280">
        <v>9</v>
      </c>
      <c r="B14" s="168" t="s">
        <v>2101</v>
      </c>
      <c r="C14" s="207">
        <v>5394.4</v>
      </c>
      <c r="D14" s="206">
        <v>6036</v>
      </c>
    </row>
    <row r="15" spans="1:6" x14ac:dyDescent="0.2">
      <c r="A15" s="280">
        <v>10</v>
      </c>
      <c r="B15" s="168" t="s">
        <v>2909</v>
      </c>
      <c r="C15" s="207">
        <v>10183.299999999999</v>
      </c>
      <c r="D15" s="206">
        <v>11024.7</v>
      </c>
    </row>
    <row r="16" spans="1:6" x14ac:dyDescent="0.2">
      <c r="A16" s="280">
        <v>11</v>
      </c>
      <c r="B16" s="168" t="s">
        <v>2103</v>
      </c>
      <c r="C16" s="207">
        <v>3611</v>
      </c>
      <c r="D16" s="206">
        <v>4059.3</v>
      </c>
    </row>
    <row r="17" spans="1:4" x14ac:dyDescent="0.2">
      <c r="A17" s="280">
        <v>12</v>
      </c>
      <c r="B17" s="168" t="s">
        <v>2104</v>
      </c>
      <c r="C17" s="207">
        <v>10403.5</v>
      </c>
      <c r="D17" s="206">
        <v>12048.4</v>
      </c>
    </row>
    <row r="18" spans="1:4" x14ac:dyDescent="0.2">
      <c r="A18" s="280">
        <v>13</v>
      </c>
      <c r="B18" s="168" t="s">
        <v>2105</v>
      </c>
      <c r="C18" s="207">
        <v>5999.9</v>
      </c>
      <c r="D18" s="206">
        <v>6953.7</v>
      </c>
    </row>
    <row r="19" spans="1:4" x14ac:dyDescent="0.2">
      <c r="A19" s="280">
        <v>14</v>
      </c>
      <c r="B19" s="168" t="s">
        <v>2106</v>
      </c>
      <c r="C19" s="207">
        <v>4711.8999999999996</v>
      </c>
      <c r="D19" s="206">
        <v>4941.7</v>
      </c>
    </row>
    <row r="20" spans="1:4" x14ac:dyDescent="0.2">
      <c r="A20" s="280">
        <v>15</v>
      </c>
      <c r="B20" s="168" t="s">
        <v>2107</v>
      </c>
      <c r="C20" s="207">
        <v>3511.9</v>
      </c>
      <c r="D20" s="206">
        <v>3553.3</v>
      </c>
    </row>
    <row r="21" spans="1:4" x14ac:dyDescent="0.2">
      <c r="A21" s="280">
        <v>16</v>
      </c>
      <c r="B21" s="168" t="s">
        <v>2108</v>
      </c>
      <c r="C21" s="207">
        <v>4227.5</v>
      </c>
      <c r="D21" s="206">
        <v>4765.2</v>
      </c>
    </row>
    <row r="22" spans="1:4" x14ac:dyDescent="0.2">
      <c r="A22" s="280">
        <v>17</v>
      </c>
      <c r="B22" s="168" t="s">
        <v>2109</v>
      </c>
      <c r="C22" s="207">
        <v>9302.6</v>
      </c>
      <c r="D22" s="206">
        <v>9824.6</v>
      </c>
    </row>
    <row r="23" spans="1:4" x14ac:dyDescent="0.2">
      <c r="A23" s="280">
        <v>18</v>
      </c>
      <c r="B23" s="168" t="s">
        <v>2110</v>
      </c>
      <c r="C23" s="207">
        <v>3588.9</v>
      </c>
      <c r="D23" s="206">
        <v>4082.8</v>
      </c>
    </row>
    <row r="24" spans="1:4" x14ac:dyDescent="0.2">
      <c r="A24" s="280">
        <v>19</v>
      </c>
      <c r="B24" s="168" t="s">
        <v>2111</v>
      </c>
      <c r="C24" s="207">
        <v>2895.4</v>
      </c>
      <c r="D24" s="206">
        <v>3200.4</v>
      </c>
    </row>
    <row r="25" spans="1:4" x14ac:dyDescent="0.2">
      <c r="A25" s="280">
        <v>20</v>
      </c>
      <c r="B25" s="168" t="s">
        <v>2112</v>
      </c>
      <c r="C25" s="207">
        <v>3159.6</v>
      </c>
      <c r="D25" s="206">
        <v>3118</v>
      </c>
    </row>
    <row r="26" spans="1:4" x14ac:dyDescent="0.2">
      <c r="A26" s="280">
        <v>21</v>
      </c>
      <c r="B26" s="168" t="s">
        <v>2113</v>
      </c>
      <c r="C26" s="207">
        <v>6198.1</v>
      </c>
      <c r="D26" s="206">
        <v>6659.6</v>
      </c>
    </row>
    <row r="27" spans="1:4" x14ac:dyDescent="0.2">
      <c r="A27" s="280">
        <v>22</v>
      </c>
      <c r="B27" s="168" t="s">
        <v>2114</v>
      </c>
      <c r="C27" s="207">
        <v>1904.6</v>
      </c>
      <c r="D27" s="206">
        <v>2012</v>
      </c>
    </row>
    <row r="28" spans="1:4" x14ac:dyDescent="0.2">
      <c r="A28" s="280">
        <v>23</v>
      </c>
      <c r="B28" s="168" t="s">
        <v>2115</v>
      </c>
      <c r="C28" s="207">
        <v>8785.2000000000007</v>
      </c>
      <c r="D28" s="206">
        <v>9459.9</v>
      </c>
    </row>
    <row r="29" spans="1:4" x14ac:dyDescent="0.2">
      <c r="A29" s="280">
        <v>24</v>
      </c>
      <c r="B29" s="168" t="s">
        <v>2116</v>
      </c>
      <c r="C29" s="207">
        <v>10348.5</v>
      </c>
      <c r="D29" s="206">
        <v>11177.7</v>
      </c>
    </row>
    <row r="30" spans="1:4" x14ac:dyDescent="0.2">
      <c r="A30" s="280">
        <v>25</v>
      </c>
      <c r="B30" s="168" t="s">
        <v>2117</v>
      </c>
      <c r="C30" s="207">
        <v>4106.3999999999996</v>
      </c>
      <c r="D30" s="206">
        <v>4412.3</v>
      </c>
    </row>
    <row r="31" spans="1:4" x14ac:dyDescent="0.2">
      <c r="A31" s="280">
        <v>26</v>
      </c>
      <c r="B31" s="168" t="s">
        <v>2118</v>
      </c>
      <c r="C31" s="207">
        <v>7122.8</v>
      </c>
      <c r="D31" s="206">
        <v>7989.1</v>
      </c>
    </row>
    <row r="32" spans="1:4" x14ac:dyDescent="0.2">
      <c r="A32" s="280">
        <v>27</v>
      </c>
      <c r="B32" s="168" t="s">
        <v>2119</v>
      </c>
      <c r="C32" s="207">
        <v>7794.4</v>
      </c>
      <c r="D32" s="206">
        <v>8330.2999999999993</v>
      </c>
    </row>
    <row r="33" spans="1:4" x14ac:dyDescent="0.2">
      <c r="A33" s="280">
        <v>28</v>
      </c>
      <c r="B33" s="168" t="s">
        <v>2120</v>
      </c>
      <c r="C33" s="207">
        <v>2587.1</v>
      </c>
      <c r="D33" s="206">
        <v>2741.5</v>
      </c>
    </row>
    <row r="34" spans="1:4" x14ac:dyDescent="0.2">
      <c r="A34" s="280">
        <v>29</v>
      </c>
      <c r="B34" s="168" t="s">
        <v>2121</v>
      </c>
      <c r="C34" s="207">
        <v>3930.2</v>
      </c>
      <c r="D34" s="206">
        <v>4235.8</v>
      </c>
    </row>
    <row r="35" spans="1:4" x14ac:dyDescent="0.2">
      <c r="A35" s="280">
        <v>30</v>
      </c>
      <c r="B35" s="168" t="s">
        <v>2122</v>
      </c>
      <c r="C35" s="207">
        <v>3126.6</v>
      </c>
      <c r="D35" s="206">
        <v>3341.5</v>
      </c>
    </row>
    <row r="36" spans="1:4" x14ac:dyDescent="0.2">
      <c r="A36" s="280">
        <v>31</v>
      </c>
      <c r="B36" s="168" t="s">
        <v>2123</v>
      </c>
      <c r="C36" s="207">
        <v>4095.3</v>
      </c>
      <c r="D36" s="206">
        <v>4447.5</v>
      </c>
    </row>
    <row r="37" spans="1:4" x14ac:dyDescent="0.2">
      <c r="A37" s="280">
        <v>32</v>
      </c>
      <c r="B37" s="168" t="s">
        <v>2124</v>
      </c>
      <c r="C37" s="207">
        <v>10612.7</v>
      </c>
      <c r="D37" s="206">
        <v>11660.1</v>
      </c>
    </row>
    <row r="38" spans="1:4" x14ac:dyDescent="0.2">
      <c r="A38" s="280">
        <v>33</v>
      </c>
      <c r="B38" s="168" t="s">
        <v>2125</v>
      </c>
      <c r="C38" s="207">
        <v>4205.3999999999996</v>
      </c>
      <c r="D38" s="206">
        <v>4235.8</v>
      </c>
    </row>
    <row r="39" spans="1:4" x14ac:dyDescent="0.2">
      <c r="A39" s="280">
        <v>34</v>
      </c>
      <c r="B39" s="168" t="s">
        <v>2126</v>
      </c>
      <c r="C39" s="207">
        <v>1970.6</v>
      </c>
      <c r="D39" s="206">
        <v>2035.5</v>
      </c>
    </row>
    <row r="40" spans="1:4" x14ac:dyDescent="0.2">
      <c r="A40" s="280">
        <v>35</v>
      </c>
      <c r="B40" s="168" t="s">
        <v>2127</v>
      </c>
      <c r="C40" s="207">
        <v>4601.8</v>
      </c>
      <c r="D40" s="206">
        <v>4930</v>
      </c>
    </row>
    <row r="41" spans="1:4" x14ac:dyDescent="0.2">
      <c r="A41" s="280">
        <v>36</v>
      </c>
      <c r="B41" s="168" t="s">
        <v>2128</v>
      </c>
      <c r="C41" s="207">
        <v>1200</v>
      </c>
      <c r="D41" s="206">
        <v>1211.9000000000001</v>
      </c>
    </row>
    <row r="42" spans="1:4" x14ac:dyDescent="0.2">
      <c r="A42" s="280">
        <v>37</v>
      </c>
      <c r="B42" s="168" t="s">
        <v>2129</v>
      </c>
      <c r="C42" s="207">
        <v>2840.3</v>
      </c>
      <c r="D42" s="206">
        <v>2965</v>
      </c>
    </row>
    <row r="43" spans="1:4" x14ac:dyDescent="0.2">
      <c r="A43" s="280">
        <v>38</v>
      </c>
      <c r="B43" s="168" t="s">
        <v>2130</v>
      </c>
      <c r="C43" s="207">
        <v>4436.6000000000004</v>
      </c>
      <c r="D43" s="206">
        <v>4824.1000000000004</v>
      </c>
    </row>
    <row r="44" spans="1:4" x14ac:dyDescent="0.2">
      <c r="A44" s="280">
        <v>39</v>
      </c>
      <c r="B44" s="168" t="s">
        <v>2131</v>
      </c>
      <c r="C44" s="207">
        <v>4634.8</v>
      </c>
      <c r="D44" s="206">
        <v>4965.3</v>
      </c>
    </row>
    <row r="45" spans="1:4" x14ac:dyDescent="0.2">
      <c r="A45" s="280">
        <v>40</v>
      </c>
      <c r="B45" s="168" t="s">
        <v>2132</v>
      </c>
      <c r="C45" s="207">
        <v>7607.2</v>
      </c>
      <c r="D45" s="206">
        <v>8000.9</v>
      </c>
    </row>
    <row r="46" spans="1:4" x14ac:dyDescent="0.2">
      <c r="A46" s="280">
        <v>41</v>
      </c>
      <c r="B46" s="168" t="s">
        <v>324</v>
      </c>
      <c r="C46" s="207">
        <v>1178</v>
      </c>
      <c r="D46" s="206">
        <v>1564.9</v>
      </c>
    </row>
    <row r="47" spans="1:4" x14ac:dyDescent="0.2">
      <c r="A47" s="280">
        <v>42</v>
      </c>
      <c r="B47" s="168" t="s">
        <v>2133</v>
      </c>
      <c r="C47" s="207">
        <v>5427.4</v>
      </c>
      <c r="D47" s="206">
        <v>6177.2</v>
      </c>
    </row>
    <row r="48" spans="1:4" x14ac:dyDescent="0.2">
      <c r="A48" s="280">
        <v>43</v>
      </c>
      <c r="B48" s="168" t="s">
        <v>2134</v>
      </c>
      <c r="C48" s="207">
        <v>6374.2</v>
      </c>
      <c r="D48" s="206">
        <v>6965.5</v>
      </c>
    </row>
    <row r="49" spans="1:4" x14ac:dyDescent="0.2">
      <c r="A49" s="280">
        <v>44</v>
      </c>
      <c r="B49" s="168" t="s">
        <v>2135</v>
      </c>
      <c r="C49" s="207">
        <v>3710</v>
      </c>
      <c r="D49" s="206">
        <v>4388.7</v>
      </c>
    </row>
    <row r="50" spans="1:4" x14ac:dyDescent="0.2">
      <c r="A50" s="280">
        <v>45</v>
      </c>
      <c r="B50" s="168" t="s">
        <v>2136</v>
      </c>
      <c r="C50" s="207">
        <v>3401.8</v>
      </c>
      <c r="D50" s="206">
        <v>3565.1</v>
      </c>
    </row>
    <row r="51" spans="1:4" x14ac:dyDescent="0.2">
      <c r="A51" s="280">
        <v>46</v>
      </c>
      <c r="B51" s="168" t="s">
        <v>2137</v>
      </c>
      <c r="C51" s="207">
        <v>7728.3</v>
      </c>
      <c r="D51" s="206">
        <v>8095</v>
      </c>
    </row>
    <row r="52" spans="1:4" x14ac:dyDescent="0.2">
      <c r="A52" s="280">
        <v>47</v>
      </c>
      <c r="B52" s="168" t="s">
        <v>2138</v>
      </c>
      <c r="C52" s="207">
        <v>4260.5</v>
      </c>
      <c r="D52" s="206">
        <v>4388.7</v>
      </c>
    </row>
    <row r="53" spans="1:4" x14ac:dyDescent="0.2">
      <c r="A53" s="280">
        <v>48</v>
      </c>
      <c r="B53" s="168" t="s">
        <v>2139</v>
      </c>
      <c r="C53" s="207">
        <v>4623.8</v>
      </c>
      <c r="D53" s="206">
        <v>4694.6000000000004</v>
      </c>
    </row>
    <row r="54" spans="1:4" x14ac:dyDescent="0.2">
      <c r="A54" s="282"/>
      <c r="B54" s="230" t="s">
        <v>339</v>
      </c>
      <c r="C54" s="232">
        <v>259713.5</v>
      </c>
      <c r="D54" s="231">
        <v>284525.7</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B12" sqref="B12"/>
    </sheetView>
  </sheetViews>
  <sheetFormatPr defaultColWidth="9.140625" defaultRowHeight="12.75" x14ac:dyDescent="0.2"/>
  <cols>
    <col min="1" max="1" width="6.5703125" style="69" customWidth="1"/>
    <col min="2" max="2" width="44.140625" style="69" customWidth="1"/>
    <col min="3" max="4" width="17.42578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2493</v>
      </c>
      <c r="E1" s="165"/>
      <c r="F1" s="172"/>
    </row>
    <row r="2" spans="1:6" x14ac:dyDescent="0.2">
      <c r="D2" s="165" t="s">
        <v>2931</v>
      </c>
    </row>
    <row r="3" spans="1:6" ht="51" customHeight="1" x14ac:dyDescent="0.2">
      <c r="A3" s="525" t="s">
        <v>2938</v>
      </c>
      <c r="B3" s="525"/>
      <c r="C3" s="525"/>
      <c r="D3" s="525"/>
      <c r="E3" s="173"/>
    </row>
    <row r="5" spans="1:6" ht="25.5" x14ac:dyDescent="0.2">
      <c r="A5" s="353" t="s">
        <v>188</v>
      </c>
      <c r="B5" s="353" t="s">
        <v>2141</v>
      </c>
      <c r="C5" s="353" t="s">
        <v>203</v>
      </c>
      <c r="D5" s="353" t="s">
        <v>204</v>
      </c>
    </row>
    <row r="6" spans="1:6" x14ac:dyDescent="0.2">
      <c r="A6" s="280">
        <v>1</v>
      </c>
      <c r="B6" s="168" t="s">
        <v>2144</v>
      </c>
      <c r="C6" s="207">
        <v>42431.3</v>
      </c>
      <c r="D6" s="206">
        <v>48850.1</v>
      </c>
    </row>
    <row r="7" spans="1:6" x14ac:dyDescent="0.2">
      <c r="A7" s="280">
        <v>2</v>
      </c>
      <c r="B7" s="168" t="s">
        <v>2095</v>
      </c>
      <c r="C7" s="207">
        <v>6726</v>
      </c>
      <c r="D7" s="206">
        <v>7198.5</v>
      </c>
    </row>
    <row r="8" spans="1:6" x14ac:dyDescent="0.2">
      <c r="A8" s="280">
        <v>3</v>
      </c>
      <c r="B8" s="168" t="s">
        <v>2150</v>
      </c>
      <c r="C8" s="207">
        <v>4504.1000000000004</v>
      </c>
      <c r="D8" s="206">
        <v>4626.8999999999996</v>
      </c>
    </row>
    <row r="9" spans="1:6" x14ac:dyDescent="0.2">
      <c r="A9" s="280">
        <v>4</v>
      </c>
      <c r="B9" s="168" t="s">
        <v>2096</v>
      </c>
      <c r="C9" s="207">
        <v>2239.1</v>
      </c>
      <c r="D9" s="206">
        <v>2396.4</v>
      </c>
    </row>
    <row r="10" spans="1:6" x14ac:dyDescent="0.2">
      <c r="A10" s="280">
        <v>5</v>
      </c>
      <c r="B10" s="168" t="s">
        <v>1334</v>
      </c>
      <c r="C10" s="207">
        <v>5132.8</v>
      </c>
      <c r="D10" s="206">
        <v>5539.4</v>
      </c>
    </row>
    <row r="11" spans="1:6" x14ac:dyDescent="0.2">
      <c r="A11" s="280">
        <v>6</v>
      </c>
      <c r="B11" s="168" t="s">
        <v>2098</v>
      </c>
      <c r="C11" s="207">
        <v>10205.200000000001</v>
      </c>
      <c r="D11" s="206">
        <v>11788.5</v>
      </c>
    </row>
    <row r="12" spans="1:6" x14ac:dyDescent="0.2">
      <c r="A12" s="280">
        <v>7</v>
      </c>
      <c r="B12" s="168" t="s">
        <v>2099</v>
      </c>
      <c r="C12" s="207">
        <v>3729</v>
      </c>
      <c r="D12" s="206">
        <v>3705.2</v>
      </c>
    </row>
    <row r="13" spans="1:6" x14ac:dyDescent="0.2">
      <c r="A13" s="280">
        <v>8</v>
      </c>
      <c r="B13" s="168" t="s">
        <v>2100</v>
      </c>
      <c r="C13" s="207">
        <v>10765</v>
      </c>
      <c r="D13" s="206">
        <v>12682.6</v>
      </c>
    </row>
    <row r="14" spans="1:6" x14ac:dyDescent="0.2">
      <c r="A14" s="280">
        <v>9</v>
      </c>
      <c r="B14" s="168" t="s">
        <v>2101</v>
      </c>
      <c r="C14" s="207">
        <v>12943.8</v>
      </c>
      <c r="D14" s="206">
        <v>14728.8</v>
      </c>
    </row>
    <row r="15" spans="1:6" x14ac:dyDescent="0.2">
      <c r="A15" s="280">
        <v>10</v>
      </c>
      <c r="B15" s="168" t="s">
        <v>2909</v>
      </c>
      <c r="C15" s="207">
        <v>26809.200000000001</v>
      </c>
      <c r="D15" s="206">
        <v>29807.8</v>
      </c>
    </row>
    <row r="16" spans="1:6" x14ac:dyDescent="0.2">
      <c r="A16" s="280">
        <v>11</v>
      </c>
      <c r="B16" s="168" t="s">
        <v>2103</v>
      </c>
      <c r="C16" s="207">
        <v>8009.2</v>
      </c>
      <c r="D16" s="206">
        <v>8949.7000000000007</v>
      </c>
    </row>
    <row r="17" spans="1:4" x14ac:dyDescent="0.2">
      <c r="A17" s="280">
        <v>12</v>
      </c>
      <c r="B17" s="168" t="s">
        <v>2104</v>
      </c>
      <c r="C17" s="207">
        <v>28187.1</v>
      </c>
      <c r="D17" s="206">
        <v>31863.200000000001</v>
      </c>
    </row>
    <row r="18" spans="1:4" x14ac:dyDescent="0.2">
      <c r="A18" s="280">
        <v>13</v>
      </c>
      <c r="B18" s="168" t="s">
        <v>2105</v>
      </c>
      <c r="C18" s="207">
        <v>10920</v>
      </c>
      <c r="D18" s="206">
        <v>12839.3</v>
      </c>
    </row>
    <row r="19" spans="1:4" x14ac:dyDescent="0.2">
      <c r="A19" s="280">
        <v>14</v>
      </c>
      <c r="B19" s="168" t="s">
        <v>2106</v>
      </c>
      <c r="C19" s="207">
        <v>12719.9</v>
      </c>
      <c r="D19" s="206">
        <v>13401.5</v>
      </c>
    </row>
    <row r="20" spans="1:4" x14ac:dyDescent="0.2">
      <c r="A20" s="280">
        <v>15</v>
      </c>
      <c r="B20" s="168" t="s">
        <v>2107</v>
      </c>
      <c r="C20" s="207">
        <v>8241.7000000000007</v>
      </c>
      <c r="D20" s="206">
        <v>8737.7000000000007</v>
      </c>
    </row>
    <row r="21" spans="1:4" x14ac:dyDescent="0.2">
      <c r="A21" s="280">
        <v>16</v>
      </c>
      <c r="B21" s="168" t="s">
        <v>2108</v>
      </c>
      <c r="C21" s="207">
        <v>6829.3</v>
      </c>
      <c r="D21" s="206">
        <v>7087.9</v>
      </c>
    </row>
    <row r="22" spans="1:4" x14ac:dyDescent="0.2">
      <c r="A22" s="280">
        <v>17</v>
      </c>
      <c r="B22" s="168" t="s">
        <v>2109</v>
      </c>
      <c r="C22" s="207">
        <v>14847.1</v>
      </c>
      <c r="D22" s="206">
        <v>15890.1</v>
      </c>
    </row>
    <row r="23" spans="1:4" x14ac:dyDescent="0.2">
      <c r="A23" s="280">
        <v>18</v>
      </c>
      <c r="B23" s="168" t="s">
        <v>2110</v>
      </c>
      <c r="C23" s="207">
        <v>7397.7</v>
      </c>
      <c r="D23" s="206">
        <v>8350.6</v>
      </c>
    </row>
    <row r="24" spans="1:4" x14ac:dyDescent="0.2">
      <c r="A24" s="280">
        <v>19</v>
      </c>
      <c r="B24" s="168" t="s">
        <v>2111</v>
      </c>
      <c r="C24" s="207">
        <v>5778.7</v>
      </c>
      <c r="D24" s="206">
        <v>6203</v>
      </c>
    </row>
    <row r="25" spans="1:4" x14ac:dyDescent="0.2">
      <c r="A25" s="280">
        <v>20</v>
      </c>
      <c r="B25" s="168" t="s">
        <v>2112</v>
      </c>
      <c r="C25" s="207">
        <v>7036</v>
      </c>
      <c r="D25" s="206">
        <v>7318.3</v>
      </c>
    </row>
    <row r="26" spans="1:4" x14ac:dyDescent="0.2">
      <c r="A26" s="280">
        <v>21</v>
      </c>
      <c r="B26" s="168" t="s">
        <v>2113</v>
      </c>
      <c r="C26" s="207">
        <v>9145.9</v>
      </c>
      <c r="D26" s="206">
        <v>9751.6</v>
      </c>
    </row>
    <row r="27" spans="1:4" x14ac:dyDescent="0.2">
      <c r="A27" s="280">
        <v>22</v>
      </c>
      <c r="B27" s="168" t="s">
        <v>2114</v>
      </c>
      <c r="C27" s="207">
        <v>5339.4</v>
      </c>
      <c r="D27" s="206">
        <v>5585.5</v>
      </c>
    </row>
    <row r="28" spans="1:4" x14ac:dyDescent="0.2">
      <c r="A28" s="280">
        <v>23</v>
      </c>
      <c r="B28" s="168" t="s">
        <v>2115</v>
      </c>
      <c r="C28" s="207">
        <v>16612.5</v>
      </c>
      <c r="D28" s="206">
        <v>17816.5</v>
      </c>
    </row>
    <row r="29" spans="1:4" x14ac:dyDescent="0.2">
      <c r="A29" s="280">
        <v>24</v>
      </c>
      <c r="B29" s="168" t="s">
        <v>2116</v>
      </c>
      <c r="C29" s="207">
        <v>15975.3</v>
      </c>
      <c r="D29" s="206">
        <v>17171.3</v>
      </c>
    </row>
    <row r="30" spans="1:4" x14ac:dyDescent="0.2">
      <c r="A30" s="280">
        <v>25</v>
      </c>
      <c r="B30" s="168" t="s">
        <v>2117</v>
      </c>
      <c r="C30" s="207">
        <v>9533.5</v>
      </c>
      <c r="D30" s="206">
        <v>10175.6</v>
      </c>
    </row>
    <row r="31" spans="1:4" x14ac:dyDescent="0.2">
      <c r="A31" s="280">
        <v>26</v>
      </c>
      <c r="B31" s="168" t="s">
        <v>2118</v>
      </c>
      <c r="C31" s="207">
        <v>13176.4</v>
      </c>
      <c r="D31" s="206">
        <v>14046.7</v>
      </c>
    </row>
    <row r="32" spans="1:4" x14ac:dyDescent="0.2">
      <c r="A32" s="280">
        <v>27</v>
      </c>
      <c r="B32" s="168" t="s">
        <v>2119</v>
      </c>
      <c r="C32" s="207">
        <v>12427.1</v>
      </c>
      <c r="D32" s="206">
        <v>12765.5</v>
      </c>
    </row>
    <row r="33" spans="1:4" x14ac:dyDescent="0.2">
      <c r="A33" s="280">
        <v>28</v>
      </c>
      <c r="B33" s="168" t="s">
        <v>2120</v>
      </c>
      <c r="C33" s="207">
        <v>7802.5</v>
      </c>
      <c r="D33" s="206">
        <v>8433.6</v>
      </c>
    </row>
    <row r="34" spans="1:4" x14ac:dyDescent="0.2">
      <c r="A34" s="280">
        <v>29</v>
      </c>
      <c r="B34" s="168" t="s">
        <v>2121</v>
      </c>
      <c r="C34" s="207">
        <v>7509.7</v>
      </c>
      <c r="D34" s="206">
        <v>8074.1</v>
      </c>
    </row>
    <row r="35" spans="1:4" x14ac:dyDescent="0.2">
      <c r="A35" s="280">
        <v>30</v>
      </c>
      <c r="B35" s="168" t="s">
        <v>2122</v>
      </c>
      <c r="C35" s="207">
        <v>6166.2</v>
      </c>
      <c r="D35" s="206">
        <v>6571.7</v>
      </c>
    </row>
    <row r="36" spans="1:4" x14ac:dyDescent="0.2">
      <c r="A36" s="280">
        <v>31</v>
      </c>
      <c r="B36" s="168" t="s">
        <v>2123</v>
      </c>
      <c r="C36" s="207">
        <v>7862.8</v>
      </c>
      <c r="D36" s="206">
        <v>8240</v>
      </c>
    </row>
    <row r="37" spans="1:4" x14ac:dyDescent="0.2">
      <c r="A37" s="280">
        <v>32</v>
      </c>
      <c r="B37" s="168" t="s">
        <v>2124</v>
      </c>
      <c r="C37" s="207">
        <v>24733.7</v>
      </c>
      <c r="D37" s="206">
        <v>28019.7</v>
      </c>
    </row>
    <row r="38" spans="1:4" x14ac:dyDescent="0.2">
      <c r="A38" s="280">
        <v>33</v>
      </c>
      <c r="B38" s="168" t="s">
        <v>2125</v>
      </c>
      <c r="C38" s="207">
        <v>7234.1</v>
      </c>
      <c r="D38" s="206">
        <v>7604</v>
      </c>
    </row>
    <row r="39" spans="1:4" x14ac:dyDescent="0.2">
      <c r="A39" s="280">
        <v>34</v>
      </c>
      <c r="B39" s="168" t="s">
        <v>2126</v>
      </c>
      <c r="C39" s="207">
        <v>2523.3000000000002</v>
      </c>
      <c r="D39" s="206">
        <v>2562.3000000000002</v>
      </c>
    </row>
    <row r="40" spans="1:4" x14ac:dyDescent="0.2">
      <c r="A40" s="280">
        <v>35</v>
      </c>
      <c r="B40" s="168" t="s">
        <v>2127</v>
      </c>
      <c r="C40" s="207">
        <v>9559.2999999999993</v>
      </c>
      <c r="D40" s="206">
        <v>10120.299999999999</v>
      </c>
    </row>
    <row r="41" spans="1:4" x14ac:dyDescent="0.2">
      <c r="A41" s="280">
        <v>36</v>
      </c>
      <c r="B41" s="168" t="s">
        <v>2128</v>
      </c>
      <c r="C41" s="207">
        <v>1886</v>
      </c>
      <c r="D41" s="206">
        <v>1954</v>
      </c>
    </row>
    <row r="42" spans="1:4" x14ac:dyDescent="0.2">
      <c r="A42" s="280">
        <v>37</v>
      </c>
      <c r="B42" s="168" t="s">
        <v>2129</v>
      </c>
      <c r="C42" s="207">
        <v>4796.8999999999996</v>
      </c>
      <c r="D42" s="206">
        <v>4838.8999999999996</v>
      </c>
    </row>
    <row r="43" spans="1:4" x14ac:dyDescent="0.2">
      <c r="A43" s="280">
        <v>38</v>
      </c>
      <c r="B43" s="168" t="s">
        <v>2130</v>
      </c>
      <c r="C43" s="207">
        <v>6760.4</v>
      </c>
      <c r="D43" s="206">
        <v>7087.9</v>
      </c>
    </row>
    <row r="44" spans="1:4" x14ac:dyDescent="0.2">
      <c r="A44" s="280">
        <v>39</v>
      </c>
      <c r="B44" s="168" t="s">
        <v>2131</v>
      </c>
      <c r="C44" s="207">
        <v>8457</v>
      </c>
      <c r="D44" s="206">
        <v>8829.9</v>
      </c>
    </row>
    <row r="45" spans="1:4" x14ac:dyDescent="0.2">
      <c r="A45" s="280">
        <v>40</v>
      </c>
      <c r="B45" s="168" t="s">
        <v>2132</v>
      </c>
      <c r="C45" s="207">
        <v>14115.1</v>
      </c>
      <c r="D45" s="206">
        <v>14608.9</v>
      </c>
    </row>
    <row r="46" spans="1:4" x14ac:dyDescent="0.2">
      <c r="A46" s="280">
        <v>41</v>
      </c>
      <c r="B46" s="168" t="s">
        <v>324</v>
      </c>
      <c r="C46" s="207">
        <v>1085.0999999999999</v>
      </c>
      <c r="D46" s="206">
        <v>1354.9</v>
      </c>
    </row>
    <row r="47" spans="1:4" x14ac:dyDescent="0.2">
      <c r="A47" s="280">
        <v>42</v>
      </c>
      <c r="B47" s="168" t="s">
        <v>2133</v>
      </c>
      <c r="C47" s="207">
        <v>13727.5</v>
      </c>
      <c r="D47" s="206">
        <v>15032.9</v>
      </c>
    </row>
    <row r="48" spans="1:4" x14ac:dyDescent="0.2">
      <c r="A48" s="280">
        <v>43</v>
      </c>
      <c r="B48" s="168" t="s">
        <v>2134</v>
      </c>
      <c r="C48" s="207">
        <v>6415.9</v>
      </c>
      <c r="D48" s="206">
        <v>6553.3</v>
      </c>
    </row>
    <row r="49" spans="1:4" x14ac:dyDescent="0.2">
      <c r="A49" s="280">
        <v>44</v>
      </c>
      <c r="B49" s="168" t="s">
        <v>2135</v>
      </c>
      <c r="C49" s="207">
        <v>3117.5</v>
      </c>
      <c r="D49" s="206">
        <v>3189.1</v>
      </c>
    </row>
    <row r="50" spans="1:4" x14ac:dyDescent="0.2">
      <c r="A50" s="280">
        <v>45</v>
      </c>
      <c r="B50" s="168" t="s">
        <v>2136</v>
      </c>
      <c r="C50" s="207">
        <v>7406.3</v>
      </c>
      <c r="D50" s="206">
        <v>7880.5</v>
      </c>
    </row>
    <row r="51" spans="1:4" x14ac:dyDescent="0.2">
      <c r="A51" s="280">
        <v>46</v>
      </c>
      <c r="B51" s="168" t="s">
        <v>2137</v>
      </c>
      <c r="C51" s="207">
        <v>10291.299999999999</v>
      </c>
      <c r="D51" s="206">
        <v>10488.9</v>
      </c>
    </row>
    <row r="52" spans="1:4" x14ac:dyDescent="0.2">
      <c r="A52" s="280">
        <v>47</v>
      </c>
      <c r="B52" s="168" t="s">
        <v>2138</v>
      </c>
      <c r="C52" s="207">
        <v>5640.9</v>
      </c>
      <c r="D52" s="206">
        <v>6120.1</v>
      </c>
    </row>
    <row r="53" spans="1:4" x14ac:dyDescent="0.2">
      <c r="A53" s="280">
        <v>48</v>
      </c>
      <c r="B53" s="168" t="s">
        <v>2139</v>
      </c>
      <c r="C53" s="207">
        <v>9430.1</v>
      </c>
      <c r="D53" s="206">
        <v>10037.299999999999</v>
      </c>
    </row>
    <row r="54" spans="1:4" x14ac:dyDescent="0.2">
      <c r="A54" s="282"/>
      <c r="B54" s="230" t="s">
        <v>339</v>
      </c>
      <c r="C54" s="232">
        <v>484183.9</v>
      </c>
      <c r="D54" s="231">
        <v>526880.5</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opLeftCell="A34" workbookViewId="0">
      <selection activeCell="B15" sqref="B15"/>
    </sheetView>
  </sheetViews>
  <sheetFormatPr defaultColWidth="9.140625" defaultRowHeight="12.75" x14ac:dyDescent="0.2"/>
  <cols>
    <col min="1" max="1" width="6.5703125" style="69" customWidth="1"/>
    <col min="2" max="2" width="44.140625" style="69" customWidth="1"/>
    <col min="3" max="3" width="17.28515625" style="69" customWidth="1"/>
    <col min="4" max="4" width="19.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2494</v>
      </c>
      <c r="E1" s="165"/>
      <c r="F1" s="172"/>
    </row>
    <row r="2" spans="1:6" x14ac:dyDescent="0.2">
      <c r="D2" s="165" t="s">
        <v>2931</v>
      </c>
    </row>
    <row r="3" spans="1:6" ht="39.75" customHeight="1" x14ac:dyDescent="0.2">
      <c r="A3" s="525" t="s">
        <v>2939</v>
      </c>
      <c r="B3" s="525"/>
      <c r="C3" s="525"/>
      <c r="D3" s="525"/>
      <c r="E3" s="173"/>
    </row>
    <row r="5" spans="1:6" s="419" customFormat="1" ht="25.5" x14ac:dyDescent="0.25">
      <c r="A5" s="353" t="s">
        <v>188</v>
      </c>
      <c r="B5" s="353" t="s">
        <v>2141</v>
      </c>
      <c r="C5" s="353" t="s">
        <v>203</v>
      </c>
      <c r="D5" s="353" t="s">
        <v>204</v>
      </c>
    </row>
    <row r="6" spans="1:6" x14ac:dyDescent="0.2">
      <c r="A6" s="167">
        <v>1</v>
      </c>
      <c r="B6" s="168" t="s">
        <v>2144</v>
      </c>
      <c r="C6" s="174">
        <v>24566.6</v>
      </c>
      <c r="D6" s="169">
        <v>26966.7</v>
      </c>
    </row>
    <row r="7" spans="1:6" x14ac:dyDescent="0.2">
      <c r="A7" s="167">
        <v>2</v>
      </c>
      <c r="B7" s="168" t="s">
        <v>2095</v>
      </c>
      <c r="C7" s="174">
        <v>1221.9000000000001</v>
      </c>
      <c r="D7" s="169">
        <v>1435</v>
      </c>
    </row>
    <row r="8" spans="1:6" x14ac:dyDescent="0.2">
      <c r="A8" s="167">
        <v>3</v>
      </c>
      <c r="B8" s="168" t="s">
        <v>2150</v>
      </c>
      <c r="C8" s="174">
        <v>3722.9</v>
      </c>
      <c r="D8" s="169">
        <v>3976.7</v>
      </c>
    </row>
    <row r="9" spans="1:6" x14ac:dyDescent="0.2">
      <c r="A9" s="167">
        <v>4</v>
      </c>
      <c r="B9" s="168" t="s">
        <v>2096</v>
      </c>
      <c r="C9" s="174">
        <v>471.6</v>
      </c>
      <c r="D9" s="169">
        <v>519</v>
      </c>
    </row>
    <row r="10" spans="1:6" x14ac:dyDescent="0.2">
      <c r="A10" s="167">
        <v>5</v>
      </c>
      <c r="B10" s="168" t="s">
        <v>1334</v>
      </c>
      <c r="C10" s="174">
        <v>907.5</v>
      </c>
      <c r="D10" s="169">
        <v>961.7</v>
      </c>
    </row>
    <row r="11" spans="1:6" x14ac:dyDescent="0.2">
      <c r="A11" s="167">
        <v>6</v>
      </c>
      <c r="B11" s="168" t="s">
        <v>2098</v>
      </c>
      <c r="C11" s="174">
        <v>1564.9</v>
      </c>
      <c r="D11" s="169">
        <v>1747.9</v>
      </c>
    </row>
    <row r="12" spans="1:6" x14ac:dyDescent="0.2">
      <c r="A12" s="167">
        <v>7</v>
      </c>
      <c r="B12" s="168" t="s">
        <v>2099</v>
      </c>
      <c r="C12" s="174">
        <v>485.9</v>
      </c>
      <c r="D12" s="169">
        <v>519</v>
      </c>
    </row>
    <row r="13" spans="1:6" x14ac:dyDescent="0.2">
      <c r="A13" s="167">
        <v>8</v>
      </c>
      <c r="B13" s="168" t="s">
        <v>2100</v>
      </c>
      <c r="C13" s="174">
        <v>1672.1</v>
      </c>
      <c r="D13" s="169">
        <v>1946.4</v>
      </c>
    </row>
    <row r="14" spans="1:6" x14ac:dyDescent="0.2">
      <c r="A14" s="167">
        <v>9</v>
      </c>
      <c r="B14" s="168" t="s">
        <v>2101</v>
      </c>
      <c r="C14" s="174">
        <v>1965</v>
      </c>
      <c r="D14" s="169">
        <v>2099</v>
      </c>
    </row>
    <row r="15" spans="1:6" x14ac:dyDescent="0.2">
      <c r="A15" s="167">
        <v>10</v>
      </c>
      <c r="B15" s="168" t="s">
        <v>2909</v>
      </c>
      <c r="C15" s="174">
        <v>1564.9</v>
      </c>
      <c r="D15" s="169">
        <v>1564.7</v>
      </c>
    </row>
    <row r="16" spans="1:6" x14ac:dyDescent="0.2">
      <c r="A16" s="167">
        <v>11</v>
      </c>
      <c r="B16" s="168" t="s">
        <v>2103</v>
      </c>
      <c r="C16" s="174">
        <v>2779.6</v>
      </c>
      <c r="D16" s="169">
        <v>3160</v>
      </c>
    </row>
    <row r="17" spans="1:4" x14ac:dyDescent="0.2">
      <c r="A17" s="167">
        <v>12</v>
      </c>
      <c r="B17" s="168" t="s">
        <v>2104</v>
      </c>
      <c r="C17" s="174">
        <v>2886.8</v>
      </c>
      <c r="D17" s="169">
        <v>3167.6</v>
      </c>
    </row>
    <row r="18" spans="1:4" x14ac:dyDescent="0.2">
      <c r="A18" s="167">
        <v>13</v>
      </c>
      <c r="B18" s="168" t="s">
        <v>2105</v>
      </c>
      <c r="C18" s="174">
        <v>1407.7</v>
      </c>
      <c r="D18" s="169">
        <v>1442.6</v>
      </c>
    </row>
    <row r="19" spans="1:4" x14ac:dyDescent="0.2">
      <c r="A19" s="167">
        <v>14</v>
      </c>
      <c r="B19" s="168" t="s">
        <v>2106</v>
      </c>
      <c r="C19" s="174">
        <v>1700.7</v>
      </c>
      <c r="D19" s="169">
        <v>1961.6</v>
      </c>
    </row>
    <row r="20" spans="1:4" x14ac:dyDescent="0.2">
      <c r="A20" s="167">
        <v>15</v>
      </c>
      <c r="B20" s="168" t="s">
        <v>2107</v>
      </c>
      <c r="C20" s="174">
        <v>528.79999999999995</v>
      </c>
      <c r="D20" s="169">
        <v>580.1</v>
      </c>
    </row>
    <row r="21" spans="1:4" x14ac:dyDescent="0.2">
      <c r="A21" s="167">
        <v>16</v>
      </c>
      <c r="B21" s="168" t="s">
        <v>2108</v>
      </c>
      <c r="C21" s="174">
        <v>686</v>
      </c>
      <c r="D21" s="169">
        <v>816.7</v>
      </c>
    </row>
    <row r="22" spans="1:4" x14ac:dyDescent="0.2">
      <c r="A22" s="167">
        <v>17</v>
      </c>
      <c r="B22" s="168" t="s">
        <v>2109</v>
      </c>
      <c r="C22" s="174">
        <v>1493.4</v>
      </c>
      <c r="D22" s="169">
        <v>1625.8</v>
      </c>
    </row>
    <row r="23" spans="1:4" x14ac:dyDescent="0.2">
      <c r="A23" s="167">
        <v>18</v>
      </c>
      <c r="B23" s="168" t="s">
        <v>2110</v>
      </c>
      <c r="C23" s="174">
        <v>957.5</v>
      </c>
      <c r="D23" s="169">
        <v>1015.2</v>
      </c>
    </row>
    <row r="24" spans="1:4" x14ac:dyDescent="0.2">
      <c r="A24" s="167">
        <v>19</v>
      </c>
      <c r="B24" s="168" t="s">
        <v>2111</v>
      </c>
      <c r="C24" s="174">
        <v>278.7</v>
      </c>
      <c r="D24" s="169">
        <v>297.7</v>
      </c>
    </row>
    <row r="25" spans="1:4" x14ac:dyDescent="0.2">
      <c r="A25" s="167">
        <v>20</v>
      </c>
      <c r="B25" s="168" t="s">
        <v>2112</v>
      </c>
      <c r="C25" s="174">
        <v>621.70000000000005</v>
      </c>
      <c r="D25" s="169">
        <v>664.1</v>
      </c>
    </row>
    <row r="26" spans="1:4" x14ac:dyDescent="0.2">
      <c r="A26" s="167">
        <v>21</v>
      </c>
      <c r="B26" s="168" t="s">
        <v>2113</v>
      </c>
      <c r="C26" s="174">
        <v>550.20000000000005</v>
      </c>
      <c r="D26" s="169">
        <v>534.29999999999995</v>
      </c>
    </row>
    <row r="27" spans="1:4" x14ac:dyDescent="0.2">
      <c r="A27" s="167">
        <v>22</v>
      </c>
      <c r="B27" s="168" t="s">
        <v>2114</v>
      </c>
      <c r="C27" s="174">
        <v>443</v>
      </c>
      <c r="D27" s="169">
        <v>480.9</v>
      </c>
    </row>
    <row r="28" spans="1:4" x14ac:dyDescent="0.2">
      <c r="A28" s="167">
        <v>23</v>
      </c>
      <c r="B28" s="168" t="s">
        <v>2115</v>
      </c>
      <c r="C28" s="174">
        <v>1314.8</v>
      </c>
      <c r="D28" s="169">
        <v>1427.3</v>
      </c>
    </row>
    <row r="29" spans="1:4" x14ac:dyDescent="0.2">
      <c r="A29" s="167">
        <v>24</v>
      </c>
      <c r="B29" s="168" t="s">
        <v>2116</v>
      </c>
      <c r="C29" s="174">
        <v>1329.1</v>
      </c>
      <c r="D29" s="169">
        <v>1534.2</v>
      </c>
    </row>
    <row r="30" spans="1:4" x14ac:dyDescent="0.2">
      <c r="A30" s="167">
        <v>25</v>
      </c>
      <c r="B30" s="168" t="s">
        <v>2117</v>
      </c>
      <c r="C30" s="174">
        <v>626.29999999999995</v>
      </c>
      <c r="D30" s="169">
        <v>637.20000000000005</v>
      </c>
    </row>
    <row r="31" spans="1:4" x14ac:dyDescent="0.2">
      <c r="A31" s="167">
        <v>26</v>
      </c>
      <c r="B31" s="168" t="s">
        <v>2118</v>
      </c>
      <c r="C31" s="174">
        <v>1343.4</v>
      </c>
      <c r="D31" s="169">
        <v>1435</v>
      </c>
    </row>
    <row r="32" spans="1:4" x14ac:dyDescent="0.2">
      <c r="A32" s="167">
        <v>27</v>
      </c>
      <c r="B32" s="168" t="s">
        <v>2119</v>
      </c>
      <c r="C32" s="174">
        <v>721.7</v>
      </c>
      <c r="D32" s="169">
        <v>664.1</v>
      </c>
    </row>
    <row r="33" spans="1:4" x14ac:dyDescent="0.2">
      <c r="A33" s="167">
        <v>28</v>
      </c>
      <c r="B33" s="168" t="s">
        <v>2120</v>
      </c>
      <c r="C33" s="174">
        <v>1786.4</v>
      </c>
      <c r="D33" s="169">
        <v>2602.8000000000002</v>
      </c>
    </row>
    <row r="34" spans="1:4" x14ac:dyDescent="0.2">
      <c r="A34" s="167">
        <v>29</v>
      </c>
      <c r="B34" s="168" t="s">
        <v>2121</v>
      </c>
      <c r="C34" s="174">
        <v>557.4</v>
      </c>
      <c r="D34" s="169">
        <v>580.1</v>
      </c>
    </row>
    <row r="35" spans="1:4" x14ac:dyDescent="0.2">
      <c r="A35" s="167">
        <v>30</v>
      </c>
      <c r="B35" s="168" t="s">
        <v>2122</v>
      </c>
      <c r="C35" s="174">
        <v>550.20000000000005</v>
      </c>
      <c r="D35" s="169">
        <v>587.70000000000005</v>
      </c>
    </row>
    <row r="36" spans="1:4" x14ac:dyDescent="0.2">
      <c r="A36" s="167">
        <v>31</v>
      </c>
      <c r="B36" s="168" t="s">
        <v>2123</v>
      </c>
      <c r="C36" s="174">
        <v>471.6</v>
      </c>
      <c r="D36" s="169">
        <v>458</v>
      </c>
    </row>
    <row r="37" spans="1:4" x14ac:dyDescent="0.2">
      <c r="A37" s="167">
        <v>32</v>
      </c>
      <c r="B37" s="168" t="s">
        <v>2124</v>
      </c>
      <c r="C37" s="174">
        <v>2108</v>
      </c>
      <c r="D37" s="169">
        <v>2305.1</v>
      </c>
    </row>
    <row r="38" spans="1:4" x14ac:dyDescent="0.2">
      <c r="A38" s="167">
        <v>33</v>
      </c>
      <c r="B38" s="168" t="s">
        <v>2125</v>
      </c>
      <c r="C38" s="174">
        <v>528.79999999999995</v>
      </c>
      <c r="D38" s="169">
        <v>526.70000000000005</v>
      </c>
    </row>
    <row r="39" spans="1:4" x14ac:dyDescent="0.2">
      <c r="A39" s="167">
        <v>34</v>
      </c>
      <c r="B39" s="168" t="s">
        <v>2126</v>
      </c>
      <c r="C39" s="174">
        <v>786</v>
      </c>
      <c r="D39" s="169">
        <v>1030.4000000000001</v>
      </c>
    </row>
    <row r="40" spans="1:4" x14ac:dyDescent="0.2">
      <c r="A40" s="167">
        <v>35</v>
      </c>
      <c r="B40" s="168" t="s">
        <v>2127</v>
      </c>
      <c r="C40" s="174">
        <v>343</v>
      </c>
      <c r="D40" s="169">
        <v>335.8</v>
      </c>
    </row>
    <row r="41" spans="1:4" x14ac:dyDescent="0.2">
      <c r="A41" s="167">
        <v>36</v>
      </c>
      <c r="B41" s="168" t="s">
        <v>2128</v>
      </c>
      <c r="C41" s="174">
        <v>278.7</v>
      </c>
      <c r="D41" s="169">
        <v>305.3</v>
      </c>
    </row>
    <row r="42" spans="1:4" x14ac:dyDescent="0.2">
      <c r="A42" s="167">
        <v>37</v>
      </c>
      <c r="B42" s="168" t="s">
        <v>2129</v>
      </c>
      <c r="C42" s="174">
        <v>457.3</v>
      </c>
      <c r="D42" s="169">
        <v>496.1</v>
      </c>
    </row>
    <row r="43" spans="1:4" x14ac:dyDescent="0.2">
      <c r="A43" s="167">
        <v>38</v>
      </c>
      <c r="B43" s="168" t="s">
        <v>2130</v>
      </c>
      <c r="C43" s="174">
        <v>407.3</v>
      </c>
      <c r="D43" s="169">
        <v>419.8</v>
      </c>
    </row>
    <row r="44" spans="1:4" x14ac:dyDescent="0.2">
      <c r="A44" s="167">
        <v>39</v>
      </c>
      <c r="B44" s="168" t="s">
        <v>2131</v>
      </c>
      <c r="C44" s="174">
        <v>178.9</v>
      </c>
      <c r="D44" s="169">
        <v>143.4</v>
      </c>
    </row>
    <row r="45" spans="1:4" x14ac:dyDescent="0.2">
      <c r="A45" s="167">
        <v>40</v>
      </c>
      <c r="B45" s="168" t="s">
        <v>2132</v>
      </c>
      <c r="C45" s="174">
        <v>1622.1</v>
      </c>
      <c r="D45" s="169">
        <v>1732.6</v>
      </c>
    </row>
    <row r="46" spans="1:4" x14ac:dyDescent="0.2">
      <c r="A46" s="167">
        <v>41</v>
      </c>
      <c r="B46" s="168" t="s">
        <v>324</v>
      </c>
      <c r="C46" s="174">
        <v>207.2</v>
      </c>
      <c r="D46" s="169">
        <v>213.7</v>
      </c>
    </row>
    <row r="47" spans="1:4" x14ac:dyDescent="0.2">
      <c r="A47" s="167">
        <v>42</v>
      </c>
      <c r="B47" s="168" t="s">
        <v>2133</v>
      </c>
      <c r="C47" s="174">
        <v>993.2</v>
      </c>
      <c r="D47" s="169">
        <v>1007.5</v>
      </c>
    </row>
    <row r="48" spans="1:4" x14ac:dyDescent="0.2">
      <c r="A48" s="167">
        <v>43</v>
      </c>
      <c r="B48" s="168" t="s">
        <v>2134</v>
      </c>
      <c r="C48" s="174">
        <v>350.4</v>
      </c>
      <c r="D48" s="169">
        <v>366.4</v>
      </c>
    </row>
    <row r="49" spans="1:4" x14ac:dyDescent="0.2">
      <c r="A49" s="167">
        <v>44</v>
      </c>
      <c r="B49" s="168" t="s">
        <v>2135</v>
      </c>
      <c r="C49" s="174">
        <v>462.3</v>
      </c>
      <c r="D49" s="169">
        <v>541.6</v>
      </c>
    </row>
    <row r="50" spans="1:4" x14ac:dyDescent="0.2">
      <c r="A50" s="167">
        <v>45</v>
      </c>
      <c r="B50" s="168" t="s">
        <v>2136</v>
      </c>
      <c r="C50" s="174">
        <v>544.29999999999995</v>
      </c>
      <c r="D50" s="169">
        <v>589.4</v>
      </c>
    </row>
    <row r="51" spans="1:4" x14ac:dyDescent="0.2">
      <c r="A51" s="167">
        <v>46</v>
      </c>
      <c r="B51" s="168" t="s">
        <v>2137</v>
      </c>
      <c r="C51" s="174">
        <v>1136.2</v>
      </c>
      <c r="D51" s="169">
        <v>1373.9</v>
      </c>
    </row>
    <row r="52" spans="1:4" x14ac:dyDescent="0.2">
      <c r="A52" s="167">
        <v>47</v>
      </c>
      <c r="B52" s="168" t="s">
        <v>2138</v>
      </c>
      <c r="C52" s="174">
        <v>257.2</v>
      </c>
      <c r="D52" s="169">
        <v>290</v>
      </c>
    </row>
    <row r="53" spans="1:4" x14ac:dyDescent="0.2">
      <c r="A53" s="167">
        <v>48</v>
      </c>
      <c r="B53" s="168" t="s">
        <v>2139</v>
      </c>
      <c r="C53" s="174">
        <v>857.5</v>
      </c>
      <c r="D53" s="169">
        <v>938.8</v>
      </c>
    </row>
    <row r="54" spans="1:4" x14ac:dyDescent="0.2">
      <c r="A54" s="177"/>
      <c r="B54" s="230" t="s">
        <v>339</v>
      </c>
      <c r="C54" s="232">
        <v>72696.7</v>
      </c>
      <c r="D54" s="231">
        <v>80025.600000000006</v>
      </c>
    </row>
  </sheetData>
  <mergeCells count="1">
    <mergeCell ref="A3:D3"/>
  </mergeCells>
  <phoneticPr fontId="0" type="noConversion"/>
  <pageMargins left="0.70866141732283472" right="0.27559055118110237"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activeCell="A3" sqref="A3:D3"/>
    </sheetView>
  </sheetViews>
  <sheetFormatPr defaultColWidth="9.140625" defaultRowHeight="12.75" x14ac:dyDescent="0.2"/>
  <cols>
    <col min="1" max="1" width="6.5703125" style="69" customWidth="1"/>
    <col min="2" max="2" width="44.140625" style="69" customWidth="1"/>
    <col min="3" max="3" width="19.42578125" style="69" customWidth="1"/>
    <col min="4" max="4" width="20"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2495</v>
      </c>
      <c r="E1" s="165"/>
      <c r="F1" s="172"/>
    </row>
    <row r="2" spans="1:6" x14ac:dyDescent="0.2">
      <c r="D2" s="165" t="s">
        <v>2931</v>
      </c>
    </row>
    <row r="3" spans="1:6" ht="69.75" customHeight="1" x14ac:dyDescent="0.2">
      <c r="A3" s="525" t="s">
        <v>2940</v>
      </c>
      <c r="B3" s="525"/>
      <c r="C3" s="525"/>
      <c r="D3" s="525"/>
      <c r="E3" s="173"/>
    </row>
    <row r="4" spans="1:6" ht="7.9" customHeight="1" x14ac:dyDescent="0.2"/>
    <row r="5" spans="1:6" s="419" customFormat="1" ht="25.5" x14ac:dyDescent="0.25">
      <c r="A5" s="353" t="s">
        <v>188</v>
      </c>
      <c r="B5" s="353" t="s">
        <v>2141</v>
      </c>
      <c r="C5" s="353" t="s">
        <v>203</v>
      </c>
      <c r="D5" s="353" t="s">
        <v>204</v>
      </c>
    </row>
    <row r="6" spans="1:6" x14ac:dyDescent="0.2">
      <c r="A6" s="280">
        <v>1</v>
      </c>
      <c r="B6" s="168" t="s">
        <v>2144</v>
      </c>
      <c r="C6" s="207">
        <v>3164823.7</v>
      </c>
      <c r="D6" s="206">
        <v>3242342.8</v>
      </c>
    </row>
    <row r="7" spans="1:6" x14ac:dyDescent="0.2">
      <c r="A7" s="280">
        <v>2</v>
      </c>
      <c r="B7" s="168" t="s">
        <v>2095</v>
      </c>
      <c r="C7" s="207">
        <v>112908.6</v>
      </c>
      <c r="D7" s="206">
        <v>117252.1</v>
      </c>
    </row>
    <row r="8" spans="1:6" x14ac:dyDescent="0.2">
      <c r="A8" s="280">
        <v>3</v>
      </c>
      <c r="B8" s="168" t="s">
        <v>2150</v>
      </c>
      <c r="C8" s="207">
        <v>490144.8</v>
      </c>
      <c r="D8" s="206">
        <v>498156</v>
      </c>
    </row>
    <row r="9" spans="1:6" x14ac:dyDescent="0.2">
      <c r="A9" s="280">
        <v>4</v>
      </c>
      <c r="B9" s="168" t="s">
        <v>2096</v>
      </c>
      <c r="C9" s="207">
        <v>43911.8</v>
      </c>
      <c r="D9" s="206">
        <v>44442.1</v>
      </c>
    </row>
    <row r="10" spans="1:6" x14ac:dyDescent="0.2">
      <c r="A10" s="280">
        <v>5</v>
      </c>
      <c r="B10" s="168" t="s">
        <v>1334</v>
      </c>
      <c r="C10" s="207">
        <v>154329.29999999999</v>
      </c>
      <c r="D10" s="206">
        <v>157626.79999999999</v>
      </c>
    </row>
    <row r="11" spans="1:6" x14ac:dyDescent="0.2">
      <c r="A11" s="280">
        <v>6</v>
      </c>
      <c r="B11" s="168" t="s">
        <v>2098</v>
      </c>
      <c r="C11" s="207">
        <v>246747.6</v>
      </c>
      <c r="D11" s="206">
        <v>256236.9</v>
      </c>
    </row>
    <row r="12" spans="1:6" x14ac:dyDescent="0.2">
      <c r="A12" s="280">
        <v>7</v>
      </c>
      <c r="B12" s="168" t="s">
        <v>2099</v>
      </c>
      <c r="C12" s="207">
        <v>84035.9</v>
      </c>
      <c r="D12" s="206">
        <v>85846.3</v>
      </c>
    </row>
    <row r="13" spans="1:6" x14ac:dyDescent="0.2">
      <c r="A13" s="280">
        <v>8</v>
      </c>
      <c r="B13" s="168" t="s">
        <v>2100</v>
      </c>
      <c r="C13" s="207">
        <v>367046</v>
      </c>
      <c r="D13" s="206">
        <v>379360.2</v>
      </c>
    </row>
    <row r="14" spans="1:6" x14ac:dyDescent="0.2">
      <c r="A14" s="280">
        <v>9</v>
      </c>
      <c r="B14" s="168" t="s">
        <v>2101</v>
      </c>
      <c r="C14" s="207">
        <v>303977.3</v>
      </c>
      <c r="D14" s="206">
        <v>312862.40000000002</v>
      </c>
    </row>
    <row r="15" spans="1:6" x14ac:dyDescent="0.2">
      <c r="A15" s="280">
        <v>10</v>
      </c>
      <c r="B15" s="168" t="s">
        <v>2909</v>
      </c>
      <c r="C15" s="207">
        <v>341605</v>
      </c>
      <c r="D15" s="206">
        <v>348846</v>
      </c>
    </row>
    <row r="16" spans="1:6" x14ac:dyDescent="0.2">
      <c r="A16" s="280">
        <v>11</v>
      </c>
      <c r="B16" s="168" t="s">
        <v>2103</v>
      </c>
      <c r="C16" s="207">
        <v>330565.7</v>
      </c>
      <c r="D16" s="206">
        <v>340871.5</v>
      </c>
    </row>
    <row r="17" spans="1:4" x14ac:dyDescent="0.2">
      <c r="A17" s="280">
        <v>12</v>
      </c>
      <c r="B17" s="168" t="s">
        <v>2104</v>
      </c>
      <c r="C17" s="207">
        <v>450699.6</v>
      </c>
      <c r="D17" s="206">
        <v>468132.5</v>
      </c>
    </row>
    <row r="18" spans="1:4" x14ac:dyDescent="0.2">
      <c r="A18" s="280">
        <v>13</v>
      </c>
      <c r="B18" s="168" t="s">
        <v>2105</v>
      </c>
      <c r="C18" s="207">
        <v>289964</v>
      </c>
      <c r="D18" s="206">
        <v>303754.59999999998</v>
      </c>
    </row>
    <row r="19" spans="1:4" x14ac:dyDescent="0.2">
      <c r="A19" s="280">
        <v>14</v>
      </c>
      <c r="B19" s="168" t="s">
        <v>2106</v>
      </c>
      <c r="C19" s="207">
        <v>207797.8</v>
      </c>
      <c r="D19" s="206">
        <v>210909.8</v>
      </c>
    </row>
    <row r="20" spans="1:4" x14ac:dyDescent="0.2">
      <c r="A20" s="280">
        <v>15</v>
      </c>
      <c r="B20" s="168" t="s">
        <v>2107</v>
      </c>
      <c r="C20" s="207">
        <v>121134.3</v>
      </c>
      <c r="D20" s="206">
        <v>122964.8</v>
      </c>
    </row>
    <row r="21" spans="1:4" x14ac:dyDescent="0.2">
      <c r="A21" s="280">
        <v>16</v>
      </c>
      <c r="B21" s="168" t="s">
        <v>2108</v>
      </c>
      <c r="C21" s="207">
        <v>116985.7</v>
      </c>
      <c r="D21" s="206">
        <v>120092.4</v>
      </c>
    </row>
    <row r="22" spans="1:4" x14ac:dyDescent="0.2">
      <c r="A22" s="280">
        <v>17</v>
      </c>
      <c r="B22" s="168" t="s">
        <v>2109</v>
      </c>
      <c r="C22" s="207">
        <v>215899.1</v>
      </c>
      <c r="D22" s="206">
        <v>221648.6</v>
      </c>
    </row>
    <row r="23" spans="1:4" x14ac:dyDescent="0.2">
      <c r="A23" s="280">
        <v>18</v>
      </c>
      <c r="B23" s="168" t="s">
        <v>2110</v>
      </c>
      <c r="C23" s="207">
        <v>104745.7</v>
      </c>
      <c r="D23" s="206">
        <v>108785</v>
      </c>
    </row>
    <row r="24" spans="1:4" x14ac:dyDescent="0.2">
      <c r="A24" s="280">
        <v>19</v>
      </c>
      <c r="B24" s="168" t="s">
        <v>2111</v>
      </c>
      <c r="C24" s="207">
        <v>83730.100000000006</v>
      </c>
      <c r="D24" s="206">
        <v>85531</v>
      </c>
    </row>
    <row r="25" spans="1:4" x14ac:dyDescent="0.2">
      <c r="A25" s="280">
        <v>20</v>
      </c>
      <c r="B25" s="168" t="s">
        <v>2112</v>
      </c>
      <c r="C25" s="207">
        <v>146176.1</v>
      </c>
      <c r="D25" s="206">
        <v>154778.9</v>
      </c>
    </row>
    <row r="26" spans="1:4" x14ac:dyDescent="0.2">
      <c r="A26" s="280">
        <v>21</v>
      </c>
      <c r="B26" s="168" t="s">
        <v>2113</v>
      </c>
      <c r="C26" s="207">
        <v>194309.8</v>
      </c>
      <c r="D26" s="206">
        <v>198045.5</v>
      </c>
    </row>
    <row r="27" spans="1:4" x14ac:dyDescent="0.2">
      <c r="A27" s="280">
        <v>22</v>
      </c>
      <c r="B27" s="168" t="s">
        <v>2114</v>
      </c>
      <c r="C27" s="207">
        <v>78558.100000000006</v>
      </c>
      <c r="D27" s="206">
        <v>80185.3</v>
      </c>
    </row>
    <row r="28" spans="1:4" x14ac:dyDescent="0.2">
      <c r="A28" s="280">
        <v>23</v>
      </c>
      <c r="B28" s="168" t="s">
        <v>2115</v>
      </c>
      <c r="C28" s="207">
        <v>190942.1</v>
      </c>
      <c r="D28" s="206">
        <v>194105.8</v>
      </c>
    </row>
    <row r="29" spans="1:4" x14ac:dyDescent="0.2">
      <c r="A29" s="280">
        <v>24</v>
      </c>
      <c r="B29" s="168" t="s">
        <v>2116</v>
      </c>
      <c r="C29" s="207">
        <v>283976.7</v>
      </c>
      <c r="D29" s="206">
        <v>293893.7</v>
      </c>
    </row>
    <row r="30" spans="1:4" x14ac:dyDescent="0.2">
      <c r="A30" s="280">
        <v>25</v>
      </c>
      <c r="B30" s="168" t="s">
        <v>2117</v>
      </c>
      <c r="C30" s="207">
        <v>115453.3</v>
      </c>
      <c r="D30" s="206">
        <v>117474.5</v>
      </c>
    </row>
    <row r="31" spans="1:4" x14ac:dyDescent="0.2">
      <c r="A31" s="280">
        <v>26</v>
      </c>
      <c r="B31" s="168" t="s">
        <v>2118</v>
      </c>
      <c r="C31" s="207">
        <v>210518.3</v>
      </c>
      <c r="D31" s="206">
        <v>219781.6</v>
      </c>
    </row>
    <row r="32" spans="1:4" x14ac:dyDescent="0.2">
      <c r="A32" s="280">
        <v>27</v>
      </c>
      <c r="B32" s="168" t="s">
        <v>2119</v>
      </c>
      <c r="C32" s="207">
        <v>158717.20000000001</v>
      </c>
      <c r="D32" s="206">
        <v>160393.70000000001</v>
      </c>
    </row>
    <row r="33" spans="1:4" x14ac:dyDescent="0.2">
      <c r="A33" s="280">
        <v>28</v>
      </c>
      <c r="B33" s="168" t="s">
        <v>2120</v>
      </c>
      <c r="C33" s="207">
        <v>137654.6</v>
      </c>
      <c r="D33" s="206">
        <v>140133.9</v>
      </c>
    </row>
    <row r="34" spans="1:4" x14ac:dyDescent="0.2">
      <c r="A34" s="280">
        <v>29</v>
      </c>
      <c r="B34" s="168" t="s">
        <v>2121</v>
      </c>
      <c r="C34" s="207">
        <v>118784.3</v>
      </c>
      <c r="D34" s="206">
        <v>121439.1</v>
      </c>
    </row>
    <row r="35" spans="1:4" x14ac:dyDescent="0.2">
      <c r="A35" s="280">
        <v>30</v>
      </c>
      <c r="B35" s="168" t="s">
        <v>2122</v>
      </c>
      <c r="C35" s="207">
        <v>95435.5</v>
      </c>
      <c r="D35" s="206">
        <v>97136.7</v>
      </c>
    </row>
    <row r="36" spans="1:4" x14ac:dyDescent="0.2">
      <c r="A36" s="280">
        <v>31</v>
      </c>
      <c r="B36" s="168" t="s">
        <v>2123</v>
      </c>
      <c r="C36" s="207">
        <v>106084.3</v>
      </c>
      <c r="D36" s="206">
        <v>110407.3</v>
      </c>
    </row>
    <row r="37" spans="1:4" x14ac:dyDescent="0.2">
      <c r="A37" s="280">
        <v>32</v>
      </c>
      <c r="B37" s="168" t="s">
        <v>2124</v>
      </c>
      <c r="C37" s="207">
        <v>665906</v>
      </c>
      <c r="D37" s="206">
        <v>697505.7</v>
      </c>
    </row>
    <row r="38" spans="1:4" x14ac:dyDescent="0.2">
      <c r="A38" s="280">
        <v>33</v>
      </c>
      <c r="B38" s="168" t="s">
        <v>2125</v>
      </c>
      <c r="C38" s="207">
        <v>115720.9</v>
      </c>
      <c r="D38" s="206">
        <v>120040.8</v>
      </c>
    </row>
    <row r="39" spans="1:4" x14ac:dyDescent="0.2">
      <c r="A39" s="280">
        <v>34</v>
      </c>
      <c r="B39" s="168" t="s">
        <v>2126</v>
      </c>
      <c r="C39" s="207">
        <v>87521.600000000006</v>
      </c>
      <c r="D39" s="206">
        <v>90314.5</v>
      </c>
    </row>
    <row r="40" spans="1:4" x14ac:dyDescent="0.2">
      <c r="A40" s="280">
        <v>35</v>
      </c>
      <c r="B40" s="168" t="s">
        <v>2127</v>
      </c>
      <c r="C40" s="207">
        <v>88862.1</v>
      </c>
      <c r="D40" s="206">
        <v>89154.3</v>
      </c>
    </row>
    <row r="41" spans="1:4" x14ac:dyDescent="0.2">
      <c r="A41" s="280">
        <v>36</v>
      </c>
      <c r="B41" s="168" t="s">
        <v>2128</v>
      </c>
      <c r="C41" s="207">
        <v>55246.400000000001</v>
      </c>
      <c r="D41" s="206">
        <v>57228.3</v>
      </c>
    </row>
    <row r="42" spans="1:4" x14ac:dyDescent="0.2">
      <c r="A42" s="280">
        <v>37</v>
      </c>
      <c r="B42" s="168" t="s">
        <v>2129</v>
      </c>
      <c r="C42" s="207">
        <v>80079.5</v>
      </c>
      <c r="D42" s="206">
        <v>80230</v>
      </c>
    </row>
    <row r="43" spans="1:4" x14ac:dyDescent="0.2">
      <c r="A43" s="280">
        <v>38</v>
      </c>
      <c r="B43" s="168" t="s">
        <v>2130</v>
      </c>
      <c r="C43" s="207">
        <v>117692.4</v>
      </c>
      <c r="D43" s="206">
        <v>120923.1</v>
      </c>
    </row>
    <row r="44" spans="1:4" x14ac:dyDescent="0.2">
      <c r="A44" s="280">
        <v>39</v>
      </c>
      <c r="B44" s="168" t="s">
        <v>2131</v>
      </c>
      <c r="C44" s="207">
        <v>139295.29999999999</v>
      </c>
      <c r="D44" s="206">
        <v>142884.5</v>
      </c>
    </row>
    <row r="45" spans="1:4" x14ac:dyDescent="0.2">
      <c r="A45" s="280">
        <v>40</v>
      </c>
      <c r="B45" s="168" t="s">
        <v>2132</v>
      </c>
      <c r="C45" s="207">
        <v>233014.2</v>
      </c>
      <c r="D45" s="206">
        <v>242666.4</v>
      </c>
    </row>
    <row r="46" spans="1:4" x14ac:dyDescent="0.2">
      <c r="A46" s="280">
        <v>41</v>
      </c>
      <c r="B46" s="168" t="s">
        <v>324</v>
      </c>
      <c r="C46" s="207">
        <v>37431.800000000003</v>
      </c>
      <c r="D46" s="206">
        <v>37744.6</v>
      </c>
    </row>
    <row r="47" spans="1:4" x14ac:dyDescent="0.2">
      <c r="A47" s="280">
        <v>42</v>
      </c>
      <c r="B47" s="168" t="s">
        <v>2133</v>
      </c>
      <c r="C47" s="207">
        <v>128474.1</v>
      </c>
      <c r="D47" s="206">
        <v>131373.79999999999</v>
      </c>
    </row>
    <row r="48" spans="1:4" x14ac:dyDescent="0.2">
      <c r="A48" s="280">
        <v>43</v>
      </c>
      <c r="B48" s="168" t="s">
        <v>2134</v>
      </c>
      <c r="C48" s="207">
        <v>190551.1</v>
      </c>
      <c r="D48" s="206">
        <v>190123.9</v>
      </c>
    </row>
    <row r="49" spans="1:4" x14ac:dyDescent="0.2">
      <c r="A49" s="280">
        <v>44</v>
      </c>
      <c r="B49" s="168" t="s">
        <v>2135</v>
      </c>
      <c r="C49" s="207">
        <v>85262.399999999994</v>
      </c>
      <c r="D49" s="206">
        <v>87658.8</v>
      </c>
    </row>
    <row r="50" spans="1:4" x14ac:dyDescent="0.2">
      <c r="A50" s="280">
        <v>45</v>
      </c>
      <c r="B50" s="168" t="s">
        <v>2136</v>
      </c>
      <c r="C50" s="207">
        <v>155103.9</v>
      </c>
      <c r="D50" s="206">
        <v>154400</v>
      </c>
    </row>
    <row r="51" spans="1:4" x14ac:dyDescent="0.2">
      <c r="A51" s="280">
        <v>46</v>
      </c>
      <c r="B51" s="168" t="s">
        <v>2137</v>
      </c>
      <c r="C51" s="207">
        <v>197559.8</v>
      </c>
      <c r="D51" s="206">
        <v>201515</v>
      </c>
    </row>
    <row r="52" spans="1:4" x14ac:dyDescent="0.2">
      <c r="A52" s="280">
        <v>47</v>
      </c>
      <c r="B52" s="168" t="s">
        <v>2138</v>
      </c>
      <c r="C52" s="207">
        <v>87992.9</v>
      </c>
      <c r="D52" s="206">
        <v>88871.7</v>
      </c>
    </row>
    <row r="53" spans="1:4" x14ac:dyDescent="0.2">
      <c r="A53" s="280">
        <v>48</v>
      </c>
      <c r="B53" s="168" t="s">
        <v>2139</v>
      </c>
      <c r="C53" s="207">
        <v>120707.6</v>
      </c>
      <c r="D53" s="206">
        <v>121645.6</v>
      </c>
    </row>
    <row r="54" spans="1:4" x14ac:dyDescent="0.2">
      <c r="A54" s="283"/>
      <c r="B54" s="168" t="s">
        <v>2482</v>
      </c>
      <c r="C54" s="207">
        <v>216870.9</v>
      </c>
      <c r="D54" s="206">
        <v>17586.900000000001</v>
      </c>
    </row>
    <row r="55" spans="1:4" x14ac:dyDescent="0.2">
      <c r="A55" s="282"/>
      <c r="B55" s="230" t="s">
        <v>339</v>
      </c>
      <c r="C55" s="232">
        <v>11870955.200000001</v>
      </c>
      <c r="D55" s="231">
        <v>11985305.700000001</v>
      </c>
    </row>
  </sheetData>
  <mergeCells count="1">
    <mergeCell ref="A3:D3"/>
  </mergeCells>
  <phoneticPr fontId="0" type="noConversion"/>
  <pageMargins left="0.70866141732283472" right="0.23622047244094491" top="0.19685039370078741" bottom="0.19685039370078741" header="0.11811023622047245" footer="0.11811023622047245"/>
  <pageSetup paperSize="9" orientation="portrait" r:id="rId1"/>
  <headerFooter alignWithMargins="0">
    <oddFooter>&amp;L&amp;"Times New Roman,обычный"&amp;8 8753-12</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A3" sqref="A3:D3"/>
    </sheetView>
  </sheetViews>
  <sheetFormatPr defaultColWidth="9.140625" defaultRowHeight="12.75" x14ac:dyDescent="0.2"/>
  <cols>
    <col min="1" max="1" width="6.5703125" style="69" customWidth="1"/>
    <col min="2" max="2" width="44.140625" style="69" customWidth="1"/>
    <col min="3" max="3" width="19.42578125" style="69" customWidth="1"/>
    <col min="4" max="4" width="17"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1321</v>
      </c>
      <c r="E1" s="165"/>
      <c r="F1" s="172"/>
    </row>
    <row r="2" spans="1:6" x14ac:dyDescent="0.2">
      <c r="D2" s="165" t="s">
        <v>2931</v>
      </c>
    </row>
    <row r="3" spans="1:6" ht="105.75" customHeight="1" x14ac:dyDescent="0.2">
      <c r="A3" s="525" t="s">
        <v>2941</v>
      </c>
      <c r="B3" s="525"/>
      <c r="C3" s="525"/>
      <c r="D3" s="525"/>
      <c r="E3" s="173"/>
    </row>
    <row r="5" spans="1:6" s="419" customFormat="1" ht="25.5" x14ac:dyDescent="0.25">
      <c r="A5" s="353" t="s">
        <v>188</v>
      </c>
      <c r="B5" s="353" t="s">
        <v>2141</v>
      </c>
      <c r="C5" s="353" t="s">
        <v>203</v>
      </c>
      <c r="D5" s="353" t="s">
        <v>204</v>
      </c>
    </row>
    <row r="6" spans="1:6" x14ac:dyDescent="0.2">
      <c r="A6" s="280">
        <v>1</v>
      </c>
      <c r="B6" s="168" t="s">
        <v>2144</v>
      </c>
      <c r="C6" s="207">
        <v>400418.1</v>
      </c>
      <c r="D6" s="206">
        <v>403979.1</v>
      </c>
    </row>
    <row r="7" spans="1:6" x14ac:dyDescent="0.2">
      <c r="A7" s="280">
        <v>2</v>
      </c>
      <c r="B7" s="168" t="s">
        <v>2095</v>
      </c>
      <c r="C7" s="207">
        <v>21361.9</v>
      </c>
      <c r="D7" s="206">
        <v>21554.2</v>
      </c>
    </row>
    <row r="8" spans="1:6" x14ac:dyDescent="0.2">
      <c r="A8" s="280">
        <v>3</v>
      </c>
      <c r="B8" s="168" t="s">
        <v>2150</v>
      </c>
      <c r="C8" s="207">
        <v>154281.5</v>
      </c>
      <c r="D8" s="206">
        <v>155442.79999999999</v>
      </c>
    </row>
    <row r="9" spans="1:6" x14ac:dyDescent="0.2">
      <c r="A9" s="280">
        <v>4</v>
      </c>
      <c r="B9" s="168" t="s">
        <v>2096</v>
      </c>
      <c r="C9" s="207">
        <v>9213.2999999999993</v>
      </c>
      <c r="D9" s="206">
        <v>9297.9</v>
      </c>
    </row>
    <row r="10" spans="1:6" x14ac:dyDescent="0.2">
      <c r="A10" s="280">
        <v>5</v>
      </c>
      <c r="B10" s="168" t="s">
        <v>1334</v>
      </c>
      <c r="C10" s="207">
        <v>31469.3</v>
      </c>
      <c r="D10" s="206">
        <v>31759</v>
      </c>
    </row>
    <row r="11" spans="1:6" x14ac:dyDescent="0.2">
      <c r="A11" s="280">
        <v>6</v>
      </c>
      <c r="B11" s="168" t="s">
        <v>2099</v>
      </c>
      <c r="C11" s="207">
        <v>28196.400000000001</v>
      </c>
      <c r="D11" s="206">
        <v>28448</v>
      </c>
    </row>
    <row r="12" spans="1:6" x14ac:dyDescent="0.2">
      <c r="A12" s="280">
        <v>7</v>
      </c>
      <c r="B12" s="168" t="s">
        <v>2100</v>
      </c>
      <c r="C12" s="207">
        <v>28260.5</v>
      </c>
      <c r="D12" s="206">
        <v>28447.5</v>
      </c>
    </row>
    <row r="13" spans="1:6" x14ac:dyDescent="0.2">
      <c r="A13" s="280">
        <v>8</v>
      </c>
      <c r="B13" s="168" t="s">
        <v>2101</v>
      </c>
      <c r="C13" s="207">
        <v>32147.7</v>
      </c>
      <c r="D13" s="206">
        <v>32516.1</v>
      </c>
    </row>
    <row r="14" spans="1:6" x14ac:dyDescent="0.2">
      <c r="A14" s="280">
        <v>9</v>
      </c>
      <c r="B14" s="168" t="s">
        <v>2909</v>
      </c>
      <c r="C14" s="207">
        <v>66744.800000000003</v>
      </c>
      <c r="D14" s="206">
        <v>67283.3</v>
      </c>
    </row>
    <row r="15" spans="1:6" x14ac:dyDescent="0.2">
      <c r="A15" s="280">
        <v>10</v>
      </c>
      <c r="B15" s="168" t="s">
        <v>2103</v>
      </c>
      <c r="C15" s="207">
        <v>54396.7</v>
      </c>
      <c r="D15" s="206">
        <v>54921.3</v>
      </c>
    </row>
    <row r="16" spans="1:6" x14ac:dyDescent="0.2">
      <c r="A16" s="280">
        <v>11</v>
      </c>
      <c r="B16" s="168" t="s">
        <v>2104</v>
      </c>
      <c r="C16" s="207">
        <v>54254</v>
      </c>
      <c r="D16" s="206">
        <v>54894.9</v>
      </c>
    </row>
    <row r="17" spans="1:4" x14ac:dyDescent="0.2">
      <c r="A17" s="280">
        <v>12</v>
      </c>
      <c r="B17" s="168" t="s">
        <v>2105</v>
      </c>
      <c r="C17" s="207">
        <v>64634.400000000001</v>
      </c>
      <c r="D17" s="206">
        <v>65114.8</v>
      </c>
    </row>
    <row r="18" spans="1:4" x14ac:dyDescent="0.2">
      <c r="A18" s="280">
        <v>13</v>
      </c>
      <c r="B18" s="168" t="s">
        <v>2106</v>
      </c>
      <c r="C18" s="207">
        <v>17950.099999999999</v>
      </c>
      <c r="D18" s="206">
        <v>18043.3</v>
      </c>
    </row>
    <row r="19" spans="1:4" x14ac:dyDescent="0.2">
      <c r="A19" s="280">
        <v>14</v>
      </c>
      <c r="B19" s="168" t="s">
        <v>2109</v>
      </c>
      <c r="C19" s="207">
        <v>69978.899999999994</v>
      </c>
      <c r="D19" s="206">
        <v>71254.899999999994</v>
      </c>
    </row>
    <row r="20" spans="1:4" x14ac:dyDescent="0.2">
      <c r="A20" s="280">
        <v>15</v>
      </c>
      <c r="B20" s="168" t="s">
        <v>2111</v>
      </c>
      <c r="C20" s="207">
        <v>12026.4</v>
      </c>
      <c r="D20" s="206">
        <v>12206.1</v>
      </c>
    </row>
    <row r="21" spans="1:4" x14ac:dyDescent="0.2">
      <c r="A21" s="280">
        <v>16</v>
      </c>
      <c r="B21" s="168" t="s">
        <v>2112</v>
      </c>
      <c r="C21" s="207">
        <v>26240.5</v>
      </c>
      <c r="D21" s="206">
        <v>26632.9</v>
      </c>
    </row>
    <row r="22" spans="1:4" x14ac:dyDescent="0.2">
      <c r="A22" s="280">
        <v>17</v>
      </c>
      <c r="B22" s="168" t="s">
        <v>2113</v>
      </c>
      <c r="C22" s="207">
        <v>17985.900000000001</v>
      </c>
      <c r="D22" s="206">
        <v>18156.099999999999</v>
      </c>
    </row>
    <row r="23" spans="1:4" x14ac:dyDescent="0.2">
      <c r="A23" s="280">
        <v>18</v>
      </c>
      <c r="B23" s="168" t="s">
        <v>2114</v>
      </c>
      <c r="C23" s="207">
        <v>11234</v>
      </c>
      <c r="D23" s="206">
        <v>11349.8</v>
      </c>
    </row>
    <row r="24" spans="1:4" x14ac:dyDescent="0.2">
      <c r="A24" s="280">
        <v>19</v>
      </c>
      <c r="B24" s="168" t="s">
        <v>2115</v>
      </c>
      <c r="C24" s="207">
        <v>28450.2</v>
      </c>
      <c r="D24" s="206">
        <v>28730.1</v>
      </c>
    </row>
    <row r="25" spans="1:4" x14ac:dyDescent="0.2">
      <c r="A25" s="280">
        <v>20</v>
      </c>
      <c r="B25" s="168" t="s">
        <v>2117</v>
      </c>
      <c r="C25" s="207">
        <v>16668.900000000001</v>
      </c>
      <c r="D25" s="206">
        <v>16878.099999999999</v>
      </c>
    </row>
    <row r="26" spans="1:4" x14ac:dyDescent="0.2">
      <c r="A26" s="280">
        <v>21</v>
      </c>
      <c r="B26" s="168" t="s">
        <v>2118</v>
      </c>
      <c r="C26" s="207">
        <v>34026.400000000001</v>
      </c>
      <c r="D26" s="206">
        <v>34243.599999999999</v>
      </c>
    </row>
    <row r="27" spans="1:4" x14ac:dyDescent="0.2">
      <c r="A27" s="280">
        <v>22</v>
      </c>
      <c r="B27" s="168" t="s">
        <v>2119</v>
      </c>
      <c r="C27" s="207">
        <v>29160.6</v>
      </c>
      <c r="D27" s="206">
        <v>29450.1</v>
      </c>
    </row>
    <row r="28" spans="1:4" x14ac:dyDescent="0.2">
      <c r="A28" s="280">
        <v>23</v>
      </c>
      <c r="B28" s="168" t="s">
        <v>2120</v>
      </c>
      <c r="C28" s="207">
        <v>43813.7</v>
      </c>
      <c r="D28" s="206">
        <v>44047</v>
      </c>
    </row>
    <row r="29" spans="1:4" x14ac:dyDescent="0.2">
      <c r="A29" s="280">
        <v>24</v>
      </c>
      <c r="B29" s="168" t="s">
        <v>2121</v>
      </c>
      <c r="C29" s="207">
        <v>26409.9</v>
      </c>
      <c r="D29" s="206">
        <v>26615.7</v>
      </c>
    </row>
    <row r="30" spans="1:4" x14ac:dyDescent="0.2">
      <c r="A30" s="280">
        <v>25</v>
      </c>
      <c r="B30" s="168" t="s">
        <v>2122</v>
      </c>
      <c r="C30" s="207">
        <v>10885.3</v>
      </c>
      <c r="D30" s="206">
        <v>11029.9</v>
      </c>
    </row>
    <row r="31" spans="1:4" x14ac:dyDescent="0.2">
      <c r="A31" s="280">
        <v>26</v>
      </c>
      <c r="B31" s="168" t="s">
        <v>2123</v>
      </c>
      <c r="C31" s="207">
        <v>21043.9</v>
      </c>
      <c r="D31" s="206">
        <v>21390.3</v>
      </c>
    </row>
    <row r="32" spans="1:4" x14ac:dyDescent="0.2">
      <c r="A32" s="280">
        <v>27</v>
      </c>
      <c r="B32" s="168" t="s">
        <v>2125</v>
      </c>
      <c r="C32" s="207">
        <v>35218.400000000001</v>
      </c>
      <c r="D32" s="206">
        <v>35535</v>
      </c>
    </row>
    <row r="33" spans="1:4" x14ac:dyDescent="0.2">
      <c r="A33" s="280">
        <v>28</v>
      </c>
      <c r="B33" s="168" t="s">
        <v>2127</v>
      </c>
      <c r="C33" s="207">
        <v>37486.5</v>
      </c>
      <c r="D33" s="206">
        <v>37726.400000000001</v>
      </c>
    </row>
    <row r="34" spans="1:4" x14ac:dyDescent="0.2">
      <c r="A34" s="280">
        <v>29</v>
      </c>
      <c r="B34" s="168" t="s">
        <v>2128</v>
      </c>
      <c r="C34" s="207">
        <v>9181.7000000000007</v>
      </c>
      <c r="D34" s="206">
        <v>9255.9</v>
      </c>
    </row>
    <row r="35" spans="1:4" x14ac:dyDescent="0.2">
      <c r="A35" s="280">
        <v>30</v>
      </c>
      <c r="B35" s="168" t="s">
        <v>2130</v>
      </c>
      <c r="C35" s="207">
        <v>17954.599999999999</v>
      </c>
      <c r="D35" s="206">
        <v>18206.3</v>
      </c>
    </row>
    <row r="36" spans="1:4" x14ac:dyDescent="0.2">
      <c r="A36" s="280">
        <v>31</v>
      </c>
      <c r="B36" s="168" t="s">
        <v>2132</v>
      </c>
      <c r="C36" s="207">
        <v>24794.5</v>
      </c>
      <c r="D36" s="206">
        <v>24983.3</v>
      </c>
    </row>
    <row r="37" spans="1:4" x14ac:dyDescent="0.2">
      <c r="A37" s="280">
        <v>32</v>
      </c>
      <c r="B37" s="168" t="s">
        <v>2133</v>
      </c>
      <c r="C37" s="207">
        <v>14951.3</v>
      </c>
      <c r="D37" s="206">
        <v>15284.9</v>
      </c>
    </row>
    <row r="38" spans="1:4" x14ac:dyDescent="0.2">
      <c r="A38" s="280">
        <v>33</v>
      </c>
      <c r="B38" s="168" t="s">
        <v>2135</v>
      </c>
      <c r="C38" s="207">
        <v>26813.5</v>
      </c>
      <c r="D38" s="206">
        <v>26946</v>
      </c>
    </row>
    <row r="39" spans="1:4" x14ac:dyDescent="0.2">
      <c r="A39" s="280">
        <v>34</v>
      </c>
      <c r="B39" s="168" t="s">
        <v>2137</v>
      </c>
      <c r="C39" s="207">
        <v>71273.100000000006</v>
      </c>
      <c r="D39" s="206">
        <v>72714.600000000006</v>
      </c>
    </row>
    <row r="40" spans="1:4" x14ac:dyDescent="0.2">
      <c r="A40" s="280">
        <v>35</v>
      </c>
      <c r="B40" s="168" t="s">
        <v>2139</v>
      </c>
      <c r="C40" s="207">
        <v>16881.900000000001</v>
      </c>
      <c r="D40" s="206">
        <v>17049</v>
      </c>
    </row>
    <row r="41" spans="1:4" x14ac:dyDescent="0.2">
      <c r="A41" s="283"/>
      <c r="B41" s="168" t="s">
        <v>2482</v>
      </c>
      <c r="C41" s="207">
        <v>25519.8</v>
      </c>
      <c r="D41" s="206">
        <v>25519.8</v>
      </c>
    </row>
    <row r="42" spans="1:4" x14ac:dyDescent="0.2">
      <c r="A42" s="282"/>
      <c r="B42" s="230" t="s">
        <v>339</v>
      </c>
      <c r="C42" s="232">
        <v>1591328.6</v>
      </c>
      <c r="D42" s="231">
        <v>1606908</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election activeCell="A4" sqref="A4:IV4"/>
    </sheetView>
  </sheetViews>
  <sheetFormatPr defaultColWidth="9.140625" defaultRowHeight="12.75" x14ac:dyDescent="0.2"/>
  <cols>
    <col min="1" max="1" width="6.5703125" style="69" customWidth="1"/>
    <col min="2" max="2" width="44.140625" style="69" customWidth="1"/>
    <col min="3" max="4" width="16.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1322</v>
      </c>
      <c r="E1" s="165"/>
      <c r="F1" s="172"/>
    </row>
    <row r="2" spans="1:6" x14ac:dyDescent="0.2">
      <c r="D2" s="165" t="s">
        <v>2931</v>
      </c>
    </row>
    <row r="3" spans="1:6" ht="65.25" customHeight="1" x14ac:dyDescent="0.2">
      <c r="A3" s="525" t="s">
        <v>2942</v>
      </c>
      <c r="B3" s="525"/>
      <c r="C3" s="525"/>
      <c r="D3" s="525"/>
      <c r="E3" s="173"/>
    </row>
    <row r="4" spans="1:6" ht="25.5" x14ac:dyDescent="0.2">
      <c r="A4" s="353" t="s">
        <v>188</v>
      </c>
      <c r="B4" s="353" t="s">
        <v>2141</v>
      </c>
      <c r="C4" s="353" t="s">
        <v>203</v>
      </c>
      <c r="D4" s="353" t="s">
        <v>204</v>
      </c>
    </row>
    <row r="5" spans="1:6" x14ac:dyDescent="0.2">
      <c r="A5" s="280">
        <v>1</v>
      </c>
      <c r="B5" s="168" t="s">
        <v>2144</v>
      </c>
      <c r="C5" s="207">
        <v>13368.5</v>
      </c>
      <c r="D5" s="206">
        <v>13775</v>
      </c>
    </row>
    <row r="6" spans="1:6" x14ac:dyDescent="0.2">
      <c r="A6" s="280">
        <v>2</v>
      </c>
      <c r="B6" s="168" t="s">
        <v>2095</v>
      </c>
      <c r="C6" s="207">
        <v>1151.0999999999999</v>
      </c>
      <c r="D6" s="206">
        <v>1167.5999999999999</v>
      </c>
    </row>
    <row r="7" spans="1:6" x14ac:dyDescent="0.2">
      <c r="A7" s="280">
        <v>3</v>
      </c>
      <c r="B7" s="168" t="s">
        <v>2150</v>
      </c>
      <c r="C7" s="207">
        <v>5527.6</v>
      </c>
      <c r="D7" s="206">
        <v>5683.8</v>
      </c>
    </row>
    <row r="8" spans="1:6" x14ac:dyDescent="0.2">
      <c r="A8" s="280">
        <v>4</v>
      </c>
      <c r="B8" s="168" t="s">
        <v>2096</v>
      </c>
      <c r="C8" s="207">
        <v>57.9</v>
      </c>
      <c r="D8" s="206">
        <v>66.099999999999994</v>
      </c>
    </row>
    <row r="9" spans="1:6" x14ac:dyDescent="0.2">
      <c r="A9" s="280">
        <v>5</v>
      </c>
      <c r="B9" s="168" t="s">
        <v>1334</v>
      </c>
      <c r="C9" s="207">
        <v>181.9</v>
      </c>
      <c r="D9" s="206">
        <v>190.3</v>
      </c>
    </row>
    <row r="10" spans="1:6" x14ac:dyDescent="0.2">
      <c r="A10" s="280">
        <v>6</v>
      </c>
      <c r="B10" s="168" t="s">
        <v>2098</v>
      </c>
      <c r="C10" s="207">
        <v>239.9</v>
      </c>
      <c r="D10" s="206">
        <v>256.5</v>
      </c>
    </row>
    <row r="11" spans="1:6" x14ac:dyDescent="0.2">
      <c r="A11" s="280">
        <v>7</v>
      </c>
      <c r="B11" s="168" t="s">
        <v>2099</v>
      </c>
      <c r="C11" s="207">
        <v>257.5</v>
      </c>
      <c r="D11" s="206">
        <v>274.10000000000002</v>
      </c>
    </row>
    <row r="12" spans="1:6" x14ac:dyDescent="0.2">
      <c r="A12" s="280">
        <v>8</v>
      </c>
      <c r="B12" s="168" t="s">
        <v>2100</v>
      </c>
      <c r="C12" s="207">
        <v>364.8</v>
      </c>
      <c r="D12" s="206">
        <v>389.6</v>
      </c>
    </row>
    <row r="13" spans="1:6" x14ac:dyDescent="0.2">
      <c r="A13" s="280">
        <v>9</v>
      </c>
      <c r="B13" s="168" t="s">
        <v>2101</v>
      </c>
      <c r="C13" s="207">
        <v>422.1</v>
      </c>
      <c r="D13" s="206">
        <v>446.8</v>
      </c>
    </row>
    <row r="14" spans="1:6" x14ac:dyDescent="0.2">
      <c r="A14" s="280">
        <v>10</v>
      </c>
      <c r="B14" s="168" t="s">
        <v>2909</v>
      </c>
      <c r="C14" s="207">
        <v>538.9</v>
      </c>
      <c r="D14" s="206">
        <v>572.1</v>
      </c>
    </row>
    <row r="15" spans="1:6" x14ac:dyDescent="0.2">
      <c r="A15" s="280">
        <v>11</v>
      </c>
      <c r="B15" s="168" t="s">
        <v>2103</v>
      </c>
      <c r="C15" s="207">
        <v>2127.6</v>
      </c>
      <c r="D15" s="206">
        <v>2243.4</v>
      </c>
    </row>
    <row r="16" spans="1:6" x14ac:dyDescent="0.2">
      <c r="A16" s="280">
        <v>12</v>
      </c>
      <c r="B16" s="168" t="s">
        <v>2104</v>
      </c>
      <c r="C16" s="207">
        <v>2137.6999999999998</v>
      </c>
      <c r="D16" s="206">
        <v>2212</v>
      </c>
    </row>
    <row r="17" spans="1:4" x14ac:dyDescent="0.2">
      <c r="A17" s="280">
        <v>13</v>
      </c>
      <c r="B17" s="168" t="s">
        <v>2105</v>
      </c>
      <c r="C17" s="207">
        <v>340.3</v>
      </c>
      <c r="D17" s="206">
        <v>348.5</v>
      </c>
    </row>
    <row r="18" spans="1:4" x14ac:dyDescent="0.2">
      <c r="A18" s="280">
        <v>14</v>
      </c>
      <c r="B18" s="168" t="s">
        <v>2106</v>
      </c>
      <c r="C18" s="207">
        <v>182.4</v>
      </c>
      <c r="D18" s="206">
        <v>199</v>
      </c>
    </row>
    <row r="19" spans="1:4" x14ac:dyDescent="0.2">
      <c r="A19" s="280">
        <v>15</v>
      </c>
      <c r="B19" s="168" t="s">
        <v>2107</v>
      </c>
      <c r="C19" s="207">
        <v>124.4</v>
      </c>
      <c r="D19" s="206">
        <v>124.4</v>
      </c>
    </row>
    <row r="20" spans="1:4" x14ac:dyDescent="0.2">
      <c r="A20" s="280">
        <v>16</v>
      </c>
      <c r="B20" s="168" t="s">
        <v>2108</v>
      </c>
      <c r="C20" s="207">
        <v>24.8</v>
      </c>
      <c r="D20" s="206">
        <v>24.8</v>
      </c>
    </row>
    <row r="21" spans="1:4" x14ac:dyDescent="0.2">
      <c r="A21" s="280">
        <v>17</v>
      </c>
      <c r="B21" s="168" t="s">
        <v>2109</v>
      </c>
      <c r="C21" s="207">
        <v>299.2</v>
      </c>
      <c r="D21" s="206">
        <v>315.89999999999998</v>
      </c>
    </row>
    <row r="22" spans="1:4" x14ac:dyDescent="0.2">
      <c r="A22" s="280">
        <v>18</v>
      </c>
      <c r="B22" s="168" t="s">
        <v>2110</v>
      </c>
      <c r="C22" s="207">
        <v>182.7</v>
      </c>
      <c r="D22" s="206">
        <v>182.7</v>
      </c>
    </row>
    <row r="23" spans="1:4" x14ac:dyDescent="0.2">
      <c r="A23" s="280">
        <v>19</v>
      </c>
      <c r="B23" s="168" t="s">
        <v>2111</v>
      </c>
      <c r="C23" s="207">
        <v>124.3</v>
      </c>
      <c r="D23" s="206">
        <v>124.3</v>
      </c>
    </row>
    <row r="24" spans="1:4" x14ac:dyDescent="0.2">
      <c r="A24" s="280">
        <v>20</v>
      </c>
      <c r="B24" s="168" t="s">
        <v>2112</v>
      </c>
      <c r="C24" s="207">
        <v>190.8</v>
      </c>
      <c r="D24" s="206">
        <v>207.4</v>
      </c>
    </row>
    <row r="25" spans="1:4" x14ac:dyDescent="0.2">
      <c r="A25" s="280">
        <v>21</v>
      </c>
      <c r="B25" s="168" t="s">
        <v>2113</v>
      </c>
      <c r="C25" s="207">
        <v>223.8</v>
      </c>
      <c r="D25" s="206">
        <v>240.4</v>
      </c>
    </row>
    <row r="26" spans="1:4" x14ac:dyDescent="0.2">
      <c r="A26" s="280">
        <v>22</v>
      </c>
      <c r="B26" s="168" t="s">
        <v>2114</v>
      </c>
      <c r="C26" s="207">
        <v>16.5</v>
      </c>
      <c r="D26" s="206">
        <v>16.5</v>
      </c>
    </row>
    <row r="27" spans="1:4" x14ac:dyDescent="0.2">
      <c r="A27" s="280">
        <v>23</v>
      </c>
      <c r="B27" s="168" t="s">
        <v>2115</v>
      </c>
      <c r="C27" s="207">
        <v>339.8</v>
      </c>
      <c r="D27" s="206">
        <v>364.6</v>
      </c>
    </row>
    <row r="28" spans="1:4" x14ac:dyDescent="0.2">
      <c r="A28" s="280">
        <v>24</v>
      </c>
      <c r="B28" s="168" t="s">
        <v>2116</v>
      </c>
      <c r="C28" s="207">
        <v>173.7</v>
      </c>
      <c r="D28" s="206">
        <v>181.9</v>
      </c>
    </row>
    <row r="29" spans="1:4" x14ac:dyDescent="0.2">
      <c r="A29" s="280">
        <v>25</v>
      </c>
      <c r="B29" s="168" t="s">
        <v>2117</v>
      </c>
      <c r="C29" s="207">
        <v>34.4</v>
      </c>
      <c r="D29" s="206">
        <v>42.9</v>
      </c>
    </row>
    <row r="30" spans="1:4" x14ac:dyDescent="0.2">
      <c r="A30" s="280">
        <v>26</v>
      </c>
      <c r="B30" s="168" t="s">
        <v>2118</v>
      </c>
      <c r="C30" s="207">
        <v>331.2</v>
      </c>
      <c r="D30" s="206">
        <v>331.2</v>
      </c>
    </row>
    <row r="31" spans="1:4" x14ac:dyDescent="0.2">
      <c r="A31" s="280">
        <v>27</v>
      </c>
      <c r="B31" s="168" t="s">
        <v>2119</v>
      </c>
      <c r="C31" s="207">
        <v>307.5</v>
      </c>
      <c r="D31" s="206">
        <v>332.4</v>
      </c>
    </row>
    <row r="32" spans="1:4" x14ac:dyDescent="0.2">
      <c r="A32" s="280">
        <v>28</v>
      </c>
      <c r="B32" s="168" t="s">
        <v>2120</v>
      </c>
      <c r="C32" s="207">
        <v>429.9</v>
      </c>
      <c r="D32" s="206">
        <v>463</v>
      </c>
    </row>
    <row r="33" spans="1:4" x14ac:dyDescent="0.2">
      <c r="A33" s="280">
        <v>29</v>
      </c>
      <c r="B33" s="168" t="s">
        <v>2121</v>
      </c>
      <c r="C33" s="207">
        <v>100</v>
      </c>
      <c r="D33" s="206">
        <v>108.3</v>
      </c>
    </row>
    <row r="34" spans="1:4" x14ac:dyDescent="0.2">
      <c r="A34" s="280">
        <v>30</v>
      </c>
      <c r="B34" s="168" t="s">
        <v>2122</v>
      </c>
      <c r="C34" s="207">
        <v>66.5</v>
      </c>
      <c r="D34" s="206">
        <v>83</v>
      </c>
    </row>
    <row r="35" spans="1:4" x14ac:dyDescent="0.2">
      <c r="A35" s="280">
        <v>31</v>
      </c>
      <c r="B35" s="168" t="s">
        <v>2123</v>
      </c>
      <c r="C35" s="207">
        <v>233.2</v>
      </c>
      <c r="D35" s="206">
        <v>249.9</v>
      </c>
    </row>
    <row r="36" spans="1:4" x14ac:dyDescent="0.2">
      <c r="A36" s="280">
        <v>32</v>
      </c>
      <c r="B36" s="168" t="s">
        <v>2124</v>
      </c>
      <c r="C36" s="207">
        <v>223.1</v>
      </c>
      <c r="D36" s="206">
        <v>231.3</v>
      </c>
    </row>
    <row r="37" spans="1:4" x14ac:dyDescent="0.2">
      <c r="A37" s="280">
        <v>33</v>
      </c>
      <c r="B37" s="168" t="s">
        <v>2125</v>
      </c>
      <c r="C37" s="207">
        <v>33.4</v>
      </c>
      <c r="D37" s="206">
        <v>33.4</v>
      </c>
    </row>
    <row r="38" spans="1:4" x14ac:dyDescent="0.2">
      <c r="A38" s="280">
        <v>34</v>
      </c>
      <c r="B38" s="168" t="s">
        <v>2126</v>
      </c>
      <c r="C38" s="207">
        <v>149.1</v>
      </c>
      <c r="D38" s="206">
        <v>157.4</v>
      </c>
    </row>
    <row r="39" spans="1:4" x14ac:dyDescent="0.2">
      <c r="A39" s="280">
        <v>35</v>
      </c>
      <c r="B39" s="168" t="s">
        <v>2127</v>
      </c>
      <c r="C39" s="207">
        <v>166.1</v>
      </c>
      <c r="D39" s="206">
        <v>174.4</v>
      </c>
    </row>
    <row r="40" spans="1:4" x14ac:dyDescent="0.2">
      <c r="A40" s="280">
        <v>36</v>
      </c>
      <c r="B40" s="168" t="s">
        <v>2128</v>
      </c>
      <c r="C40" s="207">
        <v>99.1</v>
      </c>
      <c r="D40" s="206">
        <v>107.5</v>
      </c>
    </row>
    <row r="41" spans="1:4" x14ac:dyDescent="0.2">
      <c r="A41" s="280">
        <v>37</v>
      </c>
      <c r="B41" s="168" t="s">
        <v>2129</v>
      </c>
      <c r="C41" s="207">
        <v>268.3</v>
      </c>
      <c r="D41" s="206">
        <v>276.60000000000002</v>
      </c>
    </row>
    <row r="42" spans="1:4" x14ac:dyDescent="0.2">
      <c r="A42" s="280">
        <v>38</v>
      </c>
      <c r="B42" s="168" t="s">
        <v>2130</v>
      </c>
      <c r="C42" s="207">
        <v>149.30000000000001</v>
      </c>
      <c r="D42" s="206">
        <v>149.30000000000001</v>
      </c>
    </row>
    <row r="43" spans="1:4" x14ac:dyDescent="0.2">
      <c r="A43" s="280">
        <v>39</v>
      </c>
      <c r="B43" s="168" t="s">
        <v>2131</v>
      </c>
      <c r="C43" s="207">
        <v>164.3</v>
      </c>
      <c r="D43" s="206">
        <v>172.9</v>
      </c>
    </row>
    <row r="44" spans="1:4" x14ac:dyDescent="0.2">
      <c r="A44" s="280">
        <v>40</v>
      </c>
      <c r="B44" s="168" t="s">
        <v>2132</v>
      </c>
      <c r="C44" s="207">
        <v>1074.5999999999999</v>
      </c>
      <c r="D44" s="206">
        <v>1116.3</v>
      </c>
    </row>
    <row r="45" spans="1:4" x14ac:dyDescent="0.2">
      <c r="A45" s="280">
        <v>41</v>
      </c>
      <c r="B45" s="168" t="s">
        <v>324</v>
      </c>
      <c r="C45" s="207">
        <v>99.7</v>
      </c>
      <c r="D45" s="206">
        <v>108</v>
      </c>
    </row>
    <row r="46" spans="1:4" x14ac:dyDescent="0.2">
      <c r="A46" s="280">
        <v>42</v>
      </c>
      <c r="B46" s="168" t="s">
        <v>2133</v>
      </c>
      <c r="C46" s="207">
        <v>936.7</v>
      </c>
      <c r="D46" s="206">
        <v>953.3</v>
      </c>
    </row>
    <row r="47" spans="1:4" x14ac:dyDescent="0.2">
      <c r="A47" s="280">
        <v>43</v>
      </c>
      <c r="B47" s="168" t="s">
        <v>2134</v>
      </c>
      <c r="C47" s="207">
        <v>172.7</v>
      </c>
      <c r="D47" s="206">
        <v>172.7</v>
      </c>
    </row>
    <row r="48" spans="1:4" x14ac:dyDescent="0.2">
      <c r="A48" s="280">
        <v>44</v>
      </c>
      <c r="B48" s="168" t="s">
        <v>2135</v>
      </c>
      <c r="C48" s="207">
        <v>85.7</v>
      </c>
      <c r="D48" s="206">
        <v>110.2</v>
      </c>
    </row>
    <row r="49" spans="1:4" x14ac:dyDescent="0.2">
      <c r="A49" s="280">
        <v>45</v>
      </c>
      <c r="B49" s="168" t="s">
        <v>2136</v>
      </c>
      <c r="C49" s="207">
        <v>197</v>
      </c>
      <c r="D49" s="206">
        <v>221.5</v>
      </c>
    </row>
    <row r="50" spans="1:4" x14ac:dyDescent="0.2">
      <c r="A50" s="280">
        <v>46</v>
      </c>
      <c r="B50" s="168" t="s">
        <v>2137</v>
      </c>
      <c r="C50" s="207">
        <v>115.2</v>
      </c>
      <c r="D50" s="206">
        <v>123.5</v>
      </c>
    </row>
    <row r="51" spans="1:4" x14ac:dyDescent="0.2">
      <c r="A51" s="280">
        <v>47</v>
      </c>
      <c r="B51" s="168" t="s">
        <v>2138</v>
      </c>
      <c r="C51" s="207">
        <v>16.600000000000001</v>
      </c>
      <c r="D51" s="206">
        <v>16.600000000000001</v>
      </c>
    </row>
    <row r="52" spans="1:4" x14ac:dyDescent="0.2">
      <c r="A52" s="280">
        <v>48</v>
      </c>
      <c r="B52" s="168" t="s">
        <v>2139</v>
      </c>
      <c r="C52" s="207">
        <v>323.7</v>
      </c>
      <c r="D52" s="206">
        <v>323.7</v>
      </c>
    </row>
    <row r="53" spans="1:4" x14ac:dyDescent="0.2">
      <c r="A53" s="282"/>
      <c r="B53" s="230" t="s">
        <v>339</v>
      </c>
      <c r="C53" s="232">
        <v>34375.5</v>
      </c>
      <c r="D53" s="231">
        <v>35667</v>
      </c>
    </row>
  </sheetData>
  <mergeCells count="1">
    <mergeCell ref="A3:D3"/>
  </mergeCells>
  <phoneticPr fontId="0" type="noConversion"/>
  <pageMargins left="0.70866141732283472" right="0.31496062992125984"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C6" sqref="C6"/>
    </sheetView>
  </sheetViews>
  <sheetFormatPr defaultColWidth="9.140625" defaultRowHeight="12.75" x14ac:dyDescent="0.2"/>
  <cols>
    <col min="1" max="1" width="6.5703125" style="69" customWidth="1"/>
    <col min="2" max="2" width="44.140625" style="69" customWidth="1"/>
    <col min="3" max="3" width="15.85546875" style="69" customWidth="1"/>
    <col min="4" max="4" width="16.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1324</v>
      </c>
      <c r="E1" s="165"/>
      <c r="F1" s="172"/>
    </row>
    <row r="2" spans="1:6" x14ac:dyDescent="0.2">
      <c r="A2" s="165"/>
      <c r="B2" s="165"/>
      <c r="C2" s="171"/>
      <c r="D2" s="165" t="s">
        <v>2931</v>
      </c>
      <c r="E2" s="165"/>
      <c r="F2" s="172"/>
    </row>
    <row r="3" spans="1:6" x14ac:dyDescent="0.2">
      <c r="D3" s="165"/>
    </row>
    <row r="5" spans="1:6" ht="71.25" customHeight="1" x14ac:dyDescent="0.2">
      <c r="A5" s="525" t="s">
        <v>2943</v>
      </c>
      <c r="B5" s="525"/>
      <c r="C5" s="525"/>
      <c r="D5" s="525"/>
      <c r="E5" s="173"/>
    </row>
    <row r="7" spans="1:6" s="419" customFormat="1" ht="28.9" customHeight="1" x14ac:dyDescent="0.25">
      <c r="A7" s="353" t="s">
        <v>188</v>
      </c>
      <c r="B7" s="353" t="s">
        <v>2141</v>
      </c>
      <c r="C7" s="353" t="s">
        <v>203</v>
      </c>
      <c r="D7" s="353" t="s">
        <v>204</v>
      </c>
    </row>
    <row r="8" spans="1:6" x14ac:dyDescent="0.2">
      <c r="A8" s="167">
        <v>1</v>
      </c>
      <c r="B8" s="168" t="s">
        <v>2144</v>
      </c>
      <c r="C8" s="174">
        <v>5328.3</v>
      </c>
      <c r="D8" s="169">
        <v>5653.3</v>
      </c>
    </row>
    <row r="9" spans="1:6" x14ac:dyDescent="0.2">
      <c r="A9" s="177"/>
      <c r="B9" s="230" t="s">
        <v>339</v>
      </c>
      <c r="C9" s="232">
        <v>5328.3</v>
      </c>
      <c r="D9" s="231">
        <v>5653.3</v>
      </c>
    </row>
  </sheetData>
  <mergeCells count="1">
    <mergeCell ref="A5:D5"/>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
  <sheetViews>
    <sheetView workbookViewId="0">
      <selection activeCell="A5" sqref="A5:D120"/>
    </sheetView>
  </sheetViews>
  <sheetFormatPr defaultColWidth="9.140625" defaultRowHeight="12.75" x14ac:dyDescent="0.2"/>
  <cols>
    <col min="1" max="1" width="6.5703125" style="69" customWidth="1"/>
    <col min="2" max="2" width="44.140625" style="69" customWidth="1"/>
    <col min="3" max="4" width="16.5703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1443</v>
      </c>
      <c r="E1" s="165"/>
      <c r="F1" s="172"/>
    </row>
    <row r="2" spans="1:6" x14ac:dyDescent="0.2">
      <c r="D2" s="165" t="s">
        <v>2931</v>
      </c>
    </row>
    <row r="3" spans="1:6" ht="69.75" customHeight="1" x14ac:dyDescent="0.2">
      <c r="A3" s="525" t="s">
        <v>2944</v>
      </c>
      <c r="B3" s="525"/>
      <c r="C3" s="525"/>
      <c r="D3" s="525"/>
      <c r="E3" s="228"/>
    </row>
    <row r="5" spans="1:6" ht="25.5" x14ac:dyDescent="0.2">
      <c r="A5" s="353" t="s">
        <v>188</v>
      </c>
      <c r="B5" s="353" t="s">
        <v>2141</v>
      </c>
      <c r="C5" s="353" t="s">
        <v>203</v>
      </c>
      <c r="D5" s="353" t="s">
        <v>204</v>
      </c>
    </row>
    <row r="6" spans="1:6" x14ac:dyDescent="0.2">
      <c r="A6" s="353">
        <v>1</v>
      </c>
      <c r="B6" s="353">
        <v>2</v>
      </c>
      <c r="C6" s="353">
        <v>3</v>
      </c>
      <c r="D6" s="353">
        <v>4</v>
      </c>
    </row>
    <row r="7" spans="1:6" x14ac:dyDescent="0.2">
      <c r="A7" s="413">
        <v>1</v>
      </c>
      <c r="B7" s="405" t="s">
        <v>2144</v>
      </c>
      <c r="C7" s="208">
        <v>32.5</v>
      </c>
      <c r="D7" s="208">
        <v>32.5</v>
      </c>
    </row>
    <row r="8" spans="1:6" x14ac:dyDescent="0.2">
      <c r="A8" s="413">
        <v>2</v>
      </c>
      <c r="B8" s="405" t="s">
        <v>2145</v>
      </c>
      <c r="C8" s="208">
        <v>32.6</v>
      </c>
      <c r="D8" s="208">
        <v>32.799999999999997</v>
      </c>
    </row>
    <row r="9" spans="1:6" x14ac:dyDescent="0.2">
      <c r="A9" s="414"/>
      <c r="B9" s="406" t="s">
        <v>2095</v>
      </c>
      <c r="C9" s="208">
        <v>16.3</v>
      </c>
      <c r="D9" s="208">
        <v>16.399999999999999</v>
      </c>
    </row>
    <row r="10" spans="1:6" x14ac:dyDescent="0.2">
      <c r="A10" s="414"/>
      <c r="B10" s="406" t="s">
        <v>2146</v>
      </c>
      <c r="C10" s="208">
        <v>16.3</v>
      </c>
      <c r="D10" s="208">
        <v>16.399999999999999</v>
      </c>
    </row>
    <row r="11" spans="1:6" x14ac:dyDescent="0.2">
      <c r="A11" s="413">
        <v>3</v>
      </c>
      <c r="B11" s="405" t="s">
        <v>2150</v>
      </c>
      <c r="C11" s="208">
        <v>29.3</v>
      </c>
      <c r="D11" s="208">
        <v>29.3</v>
      </c>
    </row>
    <row r="12" spans="1:6" x14ac:dyDescent="0.2">
      <c r="A12" s="413">
        <v>4</v>
      </c>
      <c r="B12" s="405" t="s">
        <v>2151</v>
      </c>
      <c r="C12" s="208">
        <v>32.6</v>
      </c>
      <c r="D12" s="208">
        <v>32.799999999999997</v>
      </c>
    </row>
    <row r="13" spans="1:6" x14ac:dyDescent="0.2">
      <c r="A13" s="414"/>
      <c r="B13" s="406" t="s">
        <v>2096</v>
      </c>
      <c r="C13" s="208">
        <v>16.3</v>
      </c>
      <c r="D13" s="208">
        <v>16.399999999999999</v>
      </c>
    </row>
    <row r="14" spans="1:6" x14ac:dyDescent="0.2">
      <c r="A14" s="414"/>
      <c r="B14" s="406" t="s">
        <v>2152</v>
      </c>
      <c r="C14" s="208">
        <v>16.3</v>
      </c>
      <c r="D14" s="208">
        <v>16.399999999999999</v>
      </c>
    </row>
    <row r="15" spans="1:6" x14ac:dyDescent="0.2">
      <c r="A15" s="413">
        <v>5</v>
      </c>
      <c r="B15" s="405" t="s">
        <v>1334</v>
      </c>
      <c r="C15" s="208">
        <v>22.8</v>
      </c>
      <c r="D15" s="208">
        <v>22.8</v>
      </c>
    </row>
    <row r="16" spans="1:6" x14ac:dyDescent="0.2">
      <c r="A16" s="413">
        <v>6</v>
      </c>
      <c r="B16" s="405" t="s">
        <v>2156</v>
      </c>
      <c r="C16" s="208">
        <v>52.2</v>
      </c>
      <c r="D16" s="208">
        <v>52.4</v>
      </c>
    </row>
    <row r="17" spans="1:4" x14ac:dyDescent="0.2">
      <c r="A17" s="414"/>
      <c r="B17" s="406" t="s">
        <v>2098</v>
      </c>
      <c r="C17" s="208">
        <v>16.3</v>
      </c>
      <c r="D17" s="208">
        <v>16.399999999999999</v>
      </c>
    </row>
    <row r="18" spans="1:4" x14ac:dyDescent="0.2">
      <c r="A18" s="414"/>
      <c r="B18" s="406" t="s">
        <v>2157</v>
      </c>
      <c r="C18" s="208">
        <v>19.600000000000001</v>
      </c>
      <c r="D18" s="208">
        <v>19.600000000000001</v>
      </c>
    </row>
    <row r="19" spans="1:4" x14ac:dyDescent="0.2">
      <c r="A19" s="414"/>
      <c r="B19" s="406" t="s">
        <v>2158</v>
      </c>
      <c r="C19" s="208">
        <v>16.3</v>
      </c>
      <c r="D19" s="208">
        <v>16.399999999999999</v>
      </c>
    </row>
    <row r="20" spans="1:4" x14ac:dyDescent="0.2">
      <c r="A20" s="413">
        <v>7</v>
      </c>
      <c r="B20" s="405" t="s">
        <v>2165</v>
      </c>
      <c r="C20" s="208">
        <v>32.6</v>
      </c>
      <c r="D20" s="208">
        <v>32.799999999999997</v>
      </c>
    </row>
    <row r="21" spans="1:4" x14ac:dyDescent="0.2">
      <c r="A21" s="414"/>
      <c r="B21" s="406" t="s">
        <v>2099</v>
      </c>
      <c r="C21" s="208">
        <v>16.3</v>
      </c>
      <c r="D21" s="208">
        <v>16.399999999999999</v>
      </c>
    </row>
    <row r="22" spans="1:4" x14ac:dyDescent="0.2">
      <c r="A22" s="414"/>
      <c r="B22" s="406" t="s">
        <v>2166</v>
      </c>
      <c r="C22" s="208">
        <v>16.3</v>
      </c>
      <c r="D22" s="208">
        <v>16.399999999999999</v>
      </c>
    </row>
    <row r="23" spans="1:4" x14ac:dyDescent="0.2">
      <c r="A23" s="413">
        <v>8</v>
      </c>
      <c r="B23" s="405" t="s">
        <v>2171</v>
      </c>
      <c r="C23" s="208">
        <v>39.1</v>
      </c>
      <c r="D23" s="208">
        <v>39.200000000000003</v>
      </c>
    </row>
    <row r="24" spans="1:4" x14ac:dyDescent="0.2">
      <c r="A24" s="414"/>
      <c r="B24" s="406" t="s">
        <v>2100</v>
      </c>
      <c r="C24" s="208">
        <v>16.3</v>
      </c>
      <c r="D24" s="208">
        <v>16.399999999999999</v>
      </c>
    </row>
    <row r="25" spans="1:4" x14ac:dyDescent="0.2">
      <c r="A25" s="414"/>
      <c r="B25" s="406" t="s">
        <v>2172</v>
      </c>
      <c r="C25" s="208">
        <v>22.8</v>
      </c>
      <c r="D25" s="208">
        <v>22.8</v>
      </c>
    </row>
    <row r="26" spans="1:4" x14ac:dyDescent="0.2">
      <c r="A26" s="413">
        <v>9</v>
      </c>
      <c r="B26" s="405" t="s">
        <v>2101</v>
      </c>
      <c r="C26" s="208">
        <v>22.8</v>
      </c>
      <c r="D26" s="208">
        <v>22.8</v>
      </c>
    </row>
    <row r="27" spans="1:4" x14ac:dyDescent="0.2">
      <c r="A27" s="413">
        <v>10</v>
      </c>
      <c r="B27" s="405" t="s">
        <v>2909</v>
      </c>
      <c r="C27" s="208">
        <v>22.8</v>
      </c>
      <c r="D27" s="208">
        <v>22.8</v>
      </c>
    </row>
    <row r="28" spans="1:4" x14ac:dyDescent="0.2">
      <c r="A28" s="413">
        <v>11</v>
      </c>
      <c r="B28" s="405" t="s">
        <v>2103</v>
      </c>
      <c r="C28" s="208">
        <v>26.1</v>
      </c>
      <c r="D28" s="208">
        <v>26.1</v>
      </c>
    </row>
    <row r="29" spans="1:4" x14ac:dyDescent="0.2">
      <c r="A29" s="413">
        <v>12</v>
      </c>
      <c r="B29" s="405" t="s">
        <v>2176</v>
      </c>
      <c r="C29" s="208">
        <v>42.4</v>
      </c>
      <c r="D29" s="208">
        <v>42.4</v>
      </c>
    </row>
    <row r="30" spans="1:4" x14ac:dyDescent="0.2">
      <c r="A30" s="414"/>
      <c r="B30" s="406" t="s">
        <v>2104</v>
      </c>
      <c r="C30" s="208">
        <v>19.600000000000001</v>
      </c>
      <c r="D30" s="208">
        <v>19.600000000000001</v>
      </c>
    </row>
    <row r="31" spans="1:4" x14ac:dyDescent="0.2">
      <c r="A31" s="414"/>
      <c r="B31" s="406" t="s">
        <v>2177</v>
      </c>
      <c r="C31" s="208">
        <v>22.8</v>
      </c>
      <c r="D31" s="208">
        <v>22.8</v>
      </c>
    </row>
    <row r="32" spans="1:4" x14ac:dyDescent="0.2">
      <c r="A32" s="413">
        <v>13</v>
      </c>
      <c r="B32" s="405" t="s">
        <v>2187</v>
      </c>
      <c r="C32" s="208">
        <v>39.1</v>
      </c>
      <c r="D32" s="208">
        <v>39.200000000000003</v>
      </c>
    </row>
    <row r="33" spans="1:4" x14ac:dyDescent="0.2">
      <c r="A33" s="414"/>
      <c r="B33" s="406" t="s">
        <v>2105</v>
      </c>
      <c r="C33" s="208">
        <v>16.3</v>
      </c>
      <c r="D33" s="208">
        <v>16.399999999999999</v>
      </c>
    </row>
    <row r="34" spans="1:4" x14ac:dyDescent="0.2">
      <c r="A34" s="414"/>
      <c r="B34" s="406" t="s">
        <v>2188</v>
      </c>
      <c r="C34" s="208">
        <v>22.8</v>
      </c>
      <c r="D34" s="208">
        <v>22.8</v>
      </c>
    </row>
    <row r="35" spans="1:4" x14ac:dyDescent="0.2">
      <c r="A35" s="413">
        <v>14</v>
      </c>
      <c r="B35" s="405" t="s">
        <v>2196</v>
      </c>
      <c r="C35" s="208">
        <v>32.6</v>
      </c>
      <c r="D35" s="208">
        <v>32.799999999999997</v>
      </c>
    </row>
    <row r="36" spans="1:4" x14ac:dyDescent="0.2">
      <c r="A36" s="414"/>
      <c r="B36" s="406" t="s">
        <v>2106</v>
      </c>
      <c r="C36" s="208">
        <v>16.3</v>
      </c>
      <c r="D36" s="208">
        <v>16.399999999999999</v>
      </c>
    </row>
    <row r="37" spans="1:4" x14ac:dyDescent="0.2">
      <c r="A37" s="414"/>
      <c r="B37" s="406" t="s">
        <v>2197</v>
      </c>
      <c r="C37" s="208">
        <v>16.3</v>
      </c>
      <c r="D37" s="208">
        <v>16.399999999999999</v>
      </c>
    </row>
    <row r="38" spans="1:4" x14ac:dyDescent="0.2">
      <c r="A38" s="413">
        <v>15</v>
      </c>
      <c r="B38" s="405" t="s">
        <v>2209</v>
      </c>
      <c r="C38" s="208">
        <v>16.3</v>
      </c>
      <c r="D38" s="208">
        <v>16.399999999999999</v>
      </c>
    </row>
    <row r="39" spans="1:4" x14ac:dyDescent="0.2">
      <c r="A39" s="414"/>
      <c r="B39" s="406" t="s">
        <v>2107</v>
      </c>
      <c r="C39" s="208">
        <v>16.3</v>
      </c>
      <c r="D39" s="208">
        <v>16.399999999999999</v>
      </c>
    </row>
    <row r="40" spans="1:4" x14ac:dyDescent="0.2">
      <c r="A40" s="413">
        <v>16</v>
      </c>
      <c r="B40" s="405" t="s">
        <v>2216</v>
      </c>
      <c r="C40" s="208">
        <v>16.3</v>
      </c>
      <c r="D40" s="208">
        <v>16.399999999999999</v>
      </c>
    </row>
    <row r="41" spans="1:4" x14ac:dyDescent="0.2">
      <c r="A41" s="414"/>
      <c r="B41" s="406" t="s">
        <v>2108</v>
      </c>
      <c r="C41" s="208">
        <v>16.3</v>
      </c>
      <c r="D41" s="208">
        <v>16.399999999999999</v>
      </c>
    </row>
    <row r="42" spans="1:4" x14ac:dyDescent="0.2">
      <c r="A42" s="413">
        <v>17</v>
      </c>
      <c r="B42" s="405" t="s">
        <v>2224</v>
      </c>
      <c r="C42" s="208">
        <v>35.9</v>
      </c>
      <c r="D42" s="208">
        <v>36</v>
      </c>
    </row>
    <row r="43" spans="1:4" x14ac:dyDescent="0.2">
      <c r="A43" s="414"/>
      <c r="B43" s="406" t="s">
        <v>2109</v>
      </c>
      <c r="C43" s="208">
        <v>16.3</v>
      </c>
      <c r="D43" s="208">
        <v>16.399999999999999</v>
      </c>
    </row>
    <row r="44" spans="1:4" x14ac:dyDescent="0.2">
      <c r="A44" s="414"/>
      <c r="B44" s="406" t="s">
        <v>2225</v>
      </c>
      <c r="C44" s="208">
        <v>19.600000000000001</v>
      </c>
      <c r="D44" s="208">
        <v>19.600000000000001</v>
      </c>
    </row>
    <row r="45" spans="1:4" x14ac:dyDescent="0.2">
      <c r="A45" s="413">
        <v>18</v>
      </c>
      <c r="B45" s="405" t="s">
        <v>2232</v>
      </c>
      <c r="C45" s="208">
        <v>81.5</v>
      </c>
      <c r="D45" s="208">
        <v>82</v>
      </c>
    </row>
    <row r="46" spans="1:4" x14ac:dyDescent="0.2">
      <c r="A46" s="414"/>
      <c r="B46" s="406" t="s">
        <v>2110</v>
      </c>
      <c r="C46" s="208">
        <v>16.3</v>
      </c>
      <c r="D46" s="208">
        <v>16.399999999999999</v>
      </c>
    </row>
    <row r="47" spans="1:4" x14ac:dyDescent="0.2">
      <c r="A47" s="414"/>
      <c r="B47" s="406" t="s">
        <v>2233</v>
      </c>
      <c r="C47" s="208">
        <v>16.3</v>
      </c>
      <c r="D47" s="208">
        <v>16.399999999999999</v>
      </c>
    </row>
    <row r="48" spans="1:4" x14ac:dyDescent="0.2">
      <c r="A48" s="414"/>
      <c r="B48" s="406" t="s">
        <v>2234</v>
      </c>
      <c r="C48" s="208">
        <v>16.3</v>
      </c>
      <c r="D48" s="208">
        <v>16.399999999999999</v>
      </c>
    </row>
    <row r="49" spans="1:4" x14ac:dyDescent="0.2">
      <c r="A49" s="414"/>
      <c r="B49" s="406" t="s">
        <v>2236</v>
      </c>
      <c r="C49" s="208">
        <v>16.3</v>
      </c>
      <c r="D49" s="208">
        <v>16.399999999999999</v>
      </c>
    </row>
    <row r="50" spans="1:4" x14ac:dyDescent="0.2">
      <c r="A50" s="414"/>
      <c r="B50" s="406" t="s">
        <v>2239</v>
      </c>
      <c r="C50" s="208">
        <v>16.3</v>
      </c>
      <c r="D50" s="208">
        <v>16.399999999999999</v>
      </c>
    </row>
    <row r="51" spans="1:4" x14ac:dyDescent="0.2">
      <c r="A51" s="413">
        <v>19</v>
      </c>
      <c r="B51" s="405" t="s">
        <v>2240</v>
      </c>
      <c r="C51" s="208">
        <v>16.3</v>
      </c>
      <c r="D51" s="208">
        <v>16.399999999999999</v>
      </c>
    </row>
    <row r="52" spans="1:4" x14ac:dyDescent="0.2">
      <c r="A52" s="414"/>
      <c r="B52" s="406" t="s">
        <v>2111</v>
      </c>
      <c r="C52" s="208">
        <v>16.3</v>
      </c>
      <c r="D52" s="208">
        <v>16.399999999999999</v>
      </c>
    </row>
    <row r="53" spans="1:4" x14ac:dyDescent="0.2">
      <c r="A53" s="413">
        <v>20</v>
      </c>
      <c r="B53" s="405" t="s">
        <v>2246</v>
      </c>
      <c r="C53" s="208">
        <v>32.6</v>
      </c>
      <c r="D53" s="208">
        <v>32.799999999999997</v>
      </c>
    </row>
    <row r="54" spans="1:4" x14ac:dyDescent="0.2">
      <c r="A54" s="414"/>
      <c r="B54" s="406" t="s">
        <v>2112</v>
      </c>
      <c r="C54" s="208">
        <v>16.3</v>
      </c>
      <c r="D54" s="208">
        <v>16.399999999999999</v>
      </c>
    </row>
    <row r="55" spans="1:4" x14ac:dyDescent="0.2">
      <c r="A55" s="414"/>
      <c r="B55" s="406" t="s">
        <v>2247</v>
      </c>
      <c r="C55" s="208">
        <v>16.3</v>
      </c>
      <c r="D55" s="208">
        <v>16.399999999999999</v>
      </c>
    </row>
    <row r="56" spans="1:4" x14ac:dyDescent="0.2">
      <c r="A56" s="413">
        <v>21</v>
      </c>
      <c r="B56" s="405" t="s">
        <v>2254</v>
      </c>
      <c r="C56" s="208">
        <v>19.600000000000001</v>
      </c>
      <c r="D56" s="208">
        <v>19.600000000000001</v>
      </c>
    </row>
    <row r="57" spans="1:4" x14ac:dyDescent="0.2">
      <c r="A57" s="414"/>
      <c r="B57" s="406" t="s">
        <v>2113</v>
      </c>
      <c r="C57" s="208">
        <v>19.600000000000001</v>
      </c>
      <c r="D57" s="208">
        <v>19.600000000000001</v>
      </c>
    </row>
    <row r="58" spans="1:4" x14ac:dyDescent="0.2">
      <c r="A58" s="413">
        <v>22</v>
      </c>
      <c r="B58" s="405" t="s">
        <v>2262</v>
      </c>
      <c r="C58" s="208">
        <v>16.3</v>
      </c>
      <c r="D58" s="208">
        <v>16.399999999999999</v>
      </c>
    </row>
    <row r="59" spans="1:4" x14ac:dyDescent="0.2">
      <c r="A59" s="414"/>
      <c r="B59" s="406" t="s">
        <v>2114</v>
      </c>
      <c r="C59" s="208">
        <v>16.3</v>
      </c>
      <c r="D59" s="208">
        <v>16.399999999999999</v>
      </c>
    </row>
    <row r="60" spans="1:4" x14ac:dyDescent="0.2">
      <c r="A60" s="413">
        <v>23</v>
      </c>
      <c r="B60" s="405" t="s">
        <v>2270</v>
      </c>
      <c r="C60" s="208">
        <v>19.600000000000001</v>
      </c>
      <c r="D60" s="208">
        <v>19.600000000000001</v>
      </c>
    </row>
    <row r="61" spans="1:4" x14ac:dyDescent="0.2">
      <c r="A61" s="414"/>
      <c r="B61" s="406" t="s">
        <v>2115</v>
      </c>
      <c r="C61" s="208">
        <v>19.600000000000001</v>
      </c>
      <c r="D61" s="208">
        <v>19.600000000000001</v>
      </c>
    </row>
    <row r="62" spans="1:4" x14ac:dyDescent="0.2">
      <c r="A62" s="413">
        <v>24</v>
      </c>
      <c r="B62" s="405" t="s">
        <v>2281</v>
      </c>
      <c r="C62" s="208">
        <v>22.8</v>
      </c>
      <c r="D62" s="208">
        <v>22.8</v>
      </c>
    </row>
    <row r="63" spans="1:4" x14ac:dyDescent="0.2">
      <c r="A63" s="414"/>
      <c r="B63" s="406" t="s">
        <v>2116</v>
      </c>
      <c r="C63" s="208">
        <v>22.8</v>
      </c>
      <c r="D63" s="208">
        <v>22.8</v>
      </c>
    </row>
    <row r="64" spans="1:4" x14ac:dyDescent="0.2">
      <c r="A64" s="413">
        <v>25</v>
      </c>
      <c r="B64" s="405" t="s">
        <v>2301</v>
      </c>
      <c r="C64" s="208">
        <v>34.200000000000003</v>
      </c>
      <c r="D64" s="208">
        <v>34.200000000000003</v>
      </c>
    </row>
    <row r="65" spans="1:4" x14ac:dyDescent="0.2">
      <c r="A65" s="414"/>
      <c r="B65" s="406" t="s">
        <v>2117</v>
      </c>
      <c r="C65" s="208">
        <v>17.100000000000001</v>
      </c>
      <c r="D65" s="208">
        <v>17.100000000000001</v>
      </c>
    </row>
    <row r="66" spans="1:4" x14ac:dyDescent="0.2">
      <c r="A66" s="414"/>
      <c r="B66" s="406" t="s">
        <v>2302</v>
      </c>
      <c r="C66" s="208">
        <v>17.100000000000001</v>
      </c>
      <c r="D66" s="208">
        <v>17.100000000000001</v>
      </c>
    </row>
    <row r="67" spans="1:4" x14ac:dyDescent="0.2">
      <c r="A67" s="413">
        <v>26</v>
      </c>
      <c r="B67" s="405" t="s">
        <v>2307</v>
      </c>
      <c r="C67" s="208">
        <v>35.9</v>
      </c>
      <c r="D67" s="208">
        <v>36</v>
      </c>
    </row>
    <row r="68" spans="1:4" x14ac:dyDescent="0.2">
      <c r="A68" s="414"/>
      <c r="B68" s="406" t="s">
        <v>2118</v>
      </c>
      <c r="C68" s="208">
        <v>19.600000000000001</v>
      </c>
      <c r="D68" s="208">
        <v>19.600000000000001</v>
      </c>
    </row>
    <row r="69" spans="1:4" x14ac:dyDescent="0.2">
      <c r="A69" s="414"/>
      <c r="B69" s="406" t="s">
        <v>2308</v>
      </c>
      <c r="C69" s="208">
        <v>16.3</v>
      </c>
      <c r="D69" s="208">
        <v>16.399999999999999</v>
      </c>
    </row>
    <row r="70" spans="1:4" x14ac:dyDescent="0.2">
      <c r="A70" s="413">
        <v>27</v>
      </c>
      <c r="B70" s="405" t="s">
        <v>2316</v>
      </c>
      <c r="C70" s="208">
        <v>32.6</v>
      </c>
      <c r="D70" s="208">
        <v>32.799999999999997</v>
      </c>
    </row>
    <row r="71" spans="1:4" x14ac:dyDescent="0.2">
      <c r="A71" s="414"/>
      <c r="B71" s="406" t="s">
        <v>2119</v>
      </c>
      <c r="C71" s="208">
        <v>16.3</v>
      </c>
      <c r="D71" s="208">
        <v>16.399999999999999</v>
      </c>
    </row>
    <row r="72" spans="1:4" x14ac:dyDescent="0.2">
      <c r="A72" s="414"/>
      <c r="B72" s="406" t="s">
        <v>2317</v>
      </c>
      <c r="C72" s="208">
        <v>16.3</v>
      </c>
      <c r="D72" s="208">
        <v>16.399999999999999</v>
      </c>
    </row>
    <row r="73" spans="1:4" x14ac:dyDescent="0.2">
      <c r="A73" s="413">
        <v>28</v>
      </c>
      <c r="B73" s="405" t="s">
        <v>2329</v>
      </c>
      <c r="C73" s="208">
        <v>35.9</v>
      </c>
      <c r="D73" s="208">
        <v>36</v>
      </c>
    </row>
    <row r="74" spans="1:4" x14ac:dyDescent="0.2">
      <c r="A74" s="414"/>
      <c r="B74" s="406" t="s">
        <v>2120</v>
      </c>
      <c r="C74" s="208">
        <v>16.3</v>
      </c>
      <c r="D74" s="208">
        <v>16.399999999999999</v>
      </c>
    </row>
    <row r="75" spans="1:4" x14ac:dyDescent="0.2">
      <c r="A75" s="414"/>
      <c r="B75" s="406" t="s">
        <v>2330</v>
      </c>
      <c r="C75" s="208">
        <v>19.600000000000001</v>
      </c>
      <c r="D75" s="208">
        <v>19.600000000000001</v>
      </c>
    </row>
    <row r="76" spans="1:4" x14ac:dyDescent="0.2">
      <c r="A76" s="413">
        <v>29</v>
      </c>
      <c r="B76" s="405" t="s">
        <v>2339</v>
      </c>
      <c r="C76" s="208">
        <v>32.6</v>
      </c>
      <c r="D76" s="208">
        <v>32.799999999999997</v>
      </c>
    </row>
    <row r="77" spans="1:4" x14ac:dyDescent="0.2">
      <c r="A77" s="414"/>
      <c r="B77" s="406" t="s">
        <v>2121</v>
      </c>
      <c r="C77" s="208">
        <v>16.3</v>
      </c>
      <c r="D77" s="208">
        <v>16.399999999999999</v>
      </c>
    </row>
    <row r="78" spans="1:4" x14ac:dyDescent="0.2">
      <c r="A78" s="414"/>
      <c r="B78" s="406" t="s">
        <v>2340</v>
      </c>
      <c r="C78" s="208">
        <v>16.3</v>
      </c>
      <c r="D78" s="208">
        <v>16.399999999999999</v>
      </c>
    </row>
    <row r="79" spans="1:4" x14ac:dyDescent="0.2">
      <c r="A79" s="413">
        <v>30</v>
      </c>
      <c r="B79" s="405" t="s">
        <v>2345</v>
      </c>
      <c r="C79" s="208">
        <v>32.6</v>
      </c>
      <c r="D79" s="208">
        <v>32.799999999999997</v>
      </c>
    </row>
    <row r="80" spans="1:4" x14ac:dyDescent="0.2">
      <c r="A80" s="414"/>
      <c r="B80" s="406" t="s">
        <v>2122</v>
      </c>
      <c r="C80" s="208">
        <v>16.3</v>
      </c>
      <c r="D80" s="208">
        <v>16.399999999999999</v>
      </c>
    </row>
    <row r="81" spans="1:4" x14ac:dyDescent="0.2">
      <c r="A81" s="414"/>
      <c r="B81" s="406" t="s">
        <v>2346</v>
      </c>
      <c r="C81" s="208">
        <v>16.3</v>
      </c>
      <c r="D81" s="208">
        <v>16.399999999999999</v>
      </c>
    </row>
    <row r="82" spans="1:4" x14ac:dyDescent="0.2">
      <c r="A82" s="413">
        <v>31</v>
      </c>
      <c r="B82" s="405" t="s">
        <v>2352</v>
      </c>
      <c r="C82" s="208">
        <v>32.6</v>
      </c>
      <c r="D82" s="208">
        <v>32.799999999999997</v>
      </c>
    </row>
    <row r="83" spans="1:4" x14ac:dyDescent="0.2">
      <c r="A83" s="414"/>
      <c r="B83" s="406" t="s">
        <v>2123</v>
      </c>
      <c r="C83" s="208">
        <v>16.3</v>
      </c>
      <c r="D83" s="208">
        <v>16.399999999999999</v>
      </c>
    </row>
    <row r="84" spans="1:4" x14ac:dyDescent="0.2">
      <c r="A84" s="414"/>
      <c r="B84" s="406" t="s">
        <v>2353</v>
      </c>
      <c r="C84" s="208">
        <v>16.3</v>
      </c>
      <c r="D84" s="208">
        <v>16.399999999999999</v>
      </c>
    </row>
    <row r="85" spans="1:4" x14ac:dyDescent="0.2">
      <c r="A85" s="413">
        <v>32</v>
      </c>
      <c r="B85" s="405" t="s">
        <v>2358</v>
      </c>
      <c r="C85" s="208">
        <v>26.1</v>
      </c>
      <c r="D85" s="208">
        <v>26.1</v>
      </c>
    </row>
    <row r="86" spans="1:4" x14ac:dyDescent="0.2">
      <c r="A86" s="414"/>
      <c r="B86" s="406" t="s">
        <v>2124</v>
      </c>
      <c r="C86" s="208">
        <v>26.1</v>
      </c>
      <c r="D86" s="208">
        <v>26.1</v>
      </c>
    </row>
    <row r="87" spans="1:4" x14ac:dyDescent="0.2">
      <c r="A87" s="413">
        <v>33</v>
      </c>
      <c r="B87" s="405" t="s">
        <v>2378</v>
      </c>
      <c r="C87" s="208">
        <v>16.3</v>
      </c>
      <c r="D87" s="208">
        <v>16.399999999999999</v>
      </c>
    </row>
    <row r="88" spans="1:4" x14ac:dyDescent="0.2">
      <c r="A88" s="414"/>
      <c r="B88" s="406" t="s">
        <v>2125</v>
      </c>
      <c r="C88" s="208">
        <v>16.3</v>
      </c>
      <c r="D88" s="208">
        <v>16.399999999999999</v>
      </c>
    </row>
    <row r="89" spans="1:4" x14ac:dyDescent="0.2">
      <c r="A89" s="413">
        <v>34</v>
      </c>
      <c r="B89" s="405" t="s">
        <v>2383</v>
      </c>
      <c r="C89" s="208">
        <v>16.3</v>
      </c>
      <c r="D89" s="208">
        <v>16.399999999999999</v>
      </c>
    </row>
    <row r="90" spans="1:4" x14ac:dyDescent="0.2">
      <c r="A90" s="414"/>
      <c r="B90" s="406" t="s">
        <v>2126</v>
      </c>
      <c r="C90" s="208">
        <v>16.3</v>
      </c>
      <c r="D90" s="208">
        <v>16.399999999999999</v>
      </c>
    </row>
    <row r="91" spans="1:4" x14ac:dyDescent="0.2">
      <c r="A91" s="413">
        <v>35</v>
      </c>
      <c r="B91" s="405" t="s">
        <v>2391</v>
      </c>
      <c r="C91" s="208">
        <v>32.6</v>
      </c>
      <c r="D91" s="208">
        <v>32.799999999999997</v>
      </c>
    </row>
    <row r="92" spans="1:4" x14ac:dyDescent="0.2">
      <c r="A92" s="414"/>
      <c r="B92" s="406" t="s">
        <v>2127</v>
      </c>
      <c r="C92" s="208">
        <v>16.3</v>
      </c>
      <c r="D92" s="208">
        <v>16.399999999999999</v>
      </c>
    </row>
    <row r="93" spans="1:4" x14ac:dyDescent="0.2">
      <c r="A93" s="414"/>
      <c r="B93" s="406" t="s">
        <v>2392</v>
      </c>
      <c r="C93" s="208">
        <v>16.3</v>
      </c>
      <c r="D93" s="208">
        <v>16.399999999999999</v>
      </c>
    </row>
    <row r="94" spans="1:4" x14ac:dyDescent="0.2">
      <c r="A94" s="413">
        <v>36</v>
      </c>
      <c r="B94" s="405" t="s">
        <v>2397</v>
      </c>
      <c r="C94" s="208">
        <v>32.6</v>
      </c>
      <c r="D94" s="208">
        <v>32.799999999999997</v>
      </c>
    </row>
    <row r="95" spans="1:4" x14ac:dyDescent="0.2">
      <c r="A95" s="414"/>
      <c r="B95" s="406" t="s">
        <v>2128</v>
      </c>
      <c r="C95" s="208">
        <v>16.3</v>
      </c>
      <c r="D95" s="208">
        <v>16.399999999999999</v>
      </c>
    </row>
    <row r="96" spans="1:4" x14ac:dyDescent="0.2">
      <c r="A96" s="414"/>
      <c r="B96" s="406" t="s">
        <v>2398</v>
      </c>
      <c r="C96" s="208">
        <v>16.3</v>
      </c>
      <c r="D96" s="208">
        <v>16.399999999999999</v>
      </c>
    </row>
    <row r="97" spans="1:4" x14ac:dyDescent="0.2">
      <c r="A97" s="413">
        <v>37</v>
      </c>
      <c r="B97" s="405" t="s">
        <v>2404</v>
      </c>
      <c r="C97" s="208">
        <v>16.3</v>
      </c>
      <c r="D97" s="208">
        <v>16.399999999999999</v>
      </c>
    </row>
    <row r="98" spans="1:4" x14ac:dyDescent="0.2">
      <c r="A98" s="414"/>
      <c r="B98" s="406" t="s">
        <v>2129</v>
      </c>
      <c r="C98" s="208">
        <v>16.3</v>
      </c>
      <c r="D98" s="208">
        <v>16.399999999999999</v>
      </c>
    </row>
    <row r="99" spans="1:4" x14ac:dyDescent="0.2">
      <c r="A99" s="413">
        <v>38</v>
      </c>
      <c r="B99" s="405" t="s">
        <v>2412</v>
      </c>
      <c r="C99" s="208">
        <v>16.3</v>
      </c>
      <c r="D99" s="208">
        <v>16.399999999999999</v>
      </c>
    </row>
    <row r="100" spans="1:4" x14ac:dyDescent="0.2">
      <c r="A100" s="414"/>
      <c r="B100" s="406" t="s">
        <v>2130</v>
      </c>
      <c r="C100" s="208">
        <v>16.3</v>
      </c>
      <c r="D100" s="208">
        <v>16.399999999999999</v>
      </c>
    </row>
    <row r="101" spans="1:4" x14ac:dyDescent="0.2">
      <c r="A101" s="413">
        <v>39</v>
      </c>
      <c r="B101" s="405" t="s">
        <v>2417</v>
      </c>
      <c r="C101" s="208">
        <v>34.200000000000003</v>
      </c>
      <c r="D101" s="208">
        <v>34.200000000000003</v>
      </c>
    </row>
    <row r="102" spans="1:4" x14ac:dyDescent="0.2">
      <c r="A102" s="414"/>
      <c r="B102" s="406" t="s">
        <v>2131</v>
      </c>
      <c r="C102" s="208">
        <v>17.100000000000001</v>
      </c>
      <c r="D102" s="208">
        <v>17.100000000000001</v>
      </c>
    </row>
    <row r="103" spans="1:4" x14ac:dyDescent="0.2">
      <c r="A103" s="414"/>
      <c r="B103" s="406" t="s">
        <v>2418</v>
      </c>
      <c r="C103" s="208">
        <v>17.100000000000001</v>
      </c>
      <c r="D103" s="208">
        <v>17.100000000000001</v>
      </c>
    </row>
    <row r="104" spans="1:4" x14ac:dyDescent="0.2">
      <c r="A104" s="413">
        <v>40</v>
      </c>
      <c r="B104" s="405" t="s">
        <v>2428</v>
      </c>
      <c r="C104" s="208">
        <v>35.9</v>
      </c>
      <c r="D104" s="208">
        <v>36</v>
      </c>
    </row>
    <row r="105" spans="1:4" x14ac:dyDescent="0.2">
      <c r="A105" s="414"/>
      <c r="B105" s="406" t="s">
        <v>2132</v>
      </c>
      <c r="C105" s="208">
        <v>16.3</v>
      </c>
      <c r="D105" s="208">
        <v>16.399999999999999</v>
      </c>
    </row>
    <row r="106" spans="1:4" x14ac:dyDescent="0.2">
      <c r="A106" s="414"/>
      <c r="B106" s="406" t="s">
        <v>2429</v>
      </c>
      <c r="C106" s="208">
        <v>19.600000000000001</v>
      </c>
      <c r="D106" s="208">
        <v>19.600000000000001</v>
      </c>
    </row>
    <row r="107" spans="1:4" x14ac:dyDescent="0.2">
      <c r="A107" s="413">
        <v>41</v>
      </c>
      <c r="B107" s="405" t="s">
        <v>2133</v>
      </c>
      <c r="C107" s="208">
        <v>22.8</v>
      </c>
      <c r="D107" s="208">
        <v>22.8</v>
      </c>
    </row>
    <row r="108" spans="1:4" x14ac:dyDescent="0.2">
      <c r="A108" s="413">
        <v>42</v>
      </c>
      <c r="B108" s="405" t="s">
        <v>2444</v>
      </c>
      <c r="C108" s="208">
        <v>24.1</v>
      </c>
      <c r="D108" s="208">
        <v>24.1</v>
      </c>
    </row>
    <row r="109" spans="1:4" x14ac:dyDescent="0.2">
      <c r="A109" s="414"/>
      <c r="B109" s="406" t="s">
        <v>2134</v>
      </c>
      <c r="C109" s="208">
        <f>23.9+0.2</f>
        <v>24.099999999999998</v>
      </c>
      <c r="D109" s="208">
        <f>23.9+0.2</f>
        <v>24.099999999999998</v>
      </c>
    </row>
    <row r="110" spans="1:4" x14ac:dyDescent="0.2">
      <c r="A110" s="413">
        <v>43</v>
      </c>
      <c r="B110" s="405" t="s">
        <v>2452</v>
      </c>
      <c r="C110" s="208">
        <v>24.1</v>
      </c>
      <c r="D110" s="208">
        <v>24.1</v>
      </c>
    </row>
    <row r="111" spans="1:4" x14ac:dyDescent="0.2">
      <c r="A111" s="414"/>
      <c r="B111" s="406" t="s">
        <v>2135</v>
      </c>
      <c r="C111" s="208">
        <v>24.1</v>
      </c>
      <c r="D111" s="208">
        <v>24.1</v>
      </c>
    </row>
    <row r="112" spans="1:4" x14ac:dyDescent="0.2">
      <c r="A112" s="413">
        <v>44</v>
      </c>
      <c r="B112" s="405" t="s">
        <v>2457</v>
      </c>
      <c r="C112" s="208">
        <v>24.1</v>
      </c>
      <c r="D112" s="208">
        <v>24.1</v>
      </c>
    </row>
    <row r="113" spans="1:4" x14ac:dyDescent="0.2">
      <c r="A113" s="414"/>
      <c r="B113" s="406" t="s">
        <v>2136</v>
      </c>
      <c r="C113" s="208">
        <v>24.1</v>
      </c>
      <c r="D113" s="208">
        <v>24.1</v>
      </c>
    </row>
    <row r="114" spans="1:4" x14ac:dyDescent="0.2">
      <c r="A114" s="413">
        <v>45</v>
      </c>
      <c r="B114" s="405" t="s">
        <v>2463</v>
      </c>
      <c r="C114" s="208">
        <v>19.600000000000001</v>
      </c>
      <c r="D114" s="208">
        <v>19.600000000000001</v>
      </c>
    </row>
    <row r="115" spans="1:4" x14ac:dyDescent="0.2">
      <c r="A115" s="414"/>
      <c r="B115" s="406" t="s">
        <v>2137</v>
      </c>
      <c r="C115" s="208">
        <v>19.600000000000001</v>
      </c>
      <c r="D115" s="208">
        <v>19.600000000000001</v>
      </c>
    </row>
    <row r="116" spans="1:4" x14ac:dyDescent="0.2">
      <c r="A116" s="413">
        <v>46</v>
      </c>
      <c r="B116" s="405" t="s">
        <v>2470</v>
      </c>
      <c r="C116" s="208">
        <v>16.3</v>
      </c>
      <c r="D116" s="208">
        <v>16.399999999999999</v>
      </c>
    </row>
    <row r="117" spans="1:4" x14ac:dyDescent="0.2">
      <c r="A117" s="414"/>
      <c r="B117" s="406" t="s">
        <v>2138</v>
      </c>
      <c r="C117" s="208">
        <v>16.3</v>
      </c>
      <c r="D117" s="208">
        <v>16.399999999999999</v>
      </c>
    </row>
    <row r="118" spans="1:4" x14ac:dyDescent="0.2">
      <c r="A118" s="413">
        <v>47</v>
      </c>
      <c r="B118" s="405" t="s">
        <v>2474</v>
      </c>
      <c r="C118" s="208">
        <v>16.3</v>
      </c>
      <c r="D118" s="208">
        <v>16.399999999999999</v>
      </c>
    </row>
    <row r="119" spans="1:4" x14ac:dyDescent="0.2">
      <c r="A119" s="414"/>
      <c r="B119" s="406" t="s">
        <v>2139</v>
      </c>
      <c r="C119" s="208">
        <v>16.3</v>
      </c>
      <c r="D119" s="208">
        <v>16.399999999999999</v>
      </c>
    </row>
    <row r="120" spans="1:4" x14ac:dyDescent="0.2">
      <c r="A120" s="414"/>
      <c r="B120" s="414" t="s">
        <v>339</v>
      </c>
      <c r="C120" s="284">
        <v>1347</v>
      </c>
      <c r="D120" s="284">
        <v>1351.5</v>
      </c>
    </row>
  </sheetData>
  <mergeCells count="1">
    <mergeCell ref="A3:D3"/>
  </mergeCells>
  <phoneticPr fontId="0" type="noConversion"/>
  <pageMargins left="0.70866141732283472" right="0.23622047244094491" top="0.39370078740157483" bottom="0.39370078740157483" header="0.23622047244094491"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A3" sqref="A3:D3"/>
    </sheetView>
  </sheetViews>
  <sheetFormatPr defaultColWidth="9.140625" defaultRowHeight="12.75" x14ac:dyDescent="0.2"/>
  <cols>
    <col min="1" max="1" width="6.5703125" style="69" customWidth="1"/>
    <col min="2" max="2" width="44.140625" style="69" customWidth="1"/>
    <col min="3" max="3" width="15.5703125" style="69" customWidth="1"/>
    <col min="4" max="4" width="18.5703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1326</v>
      </c>
      <c r="E1" s="165"/>
      <c r="F1" s="172"/>
    </row>
    <row r="2" spans="1:6" x14ac:dyDescent="0.2">
      <c r="D2" s="165" t="s">
        <v>2931</v>
      </c>
    </row>
    <row r="3" spans="1:6" ht="53.25" customHeight="1" x14ac:dyDescent="0.2">
      <c r="A3" s="525" t="s">
        <v>2945</v>
      </c>
      <c r="B3" s="525"/>
      <c r="C3" s="525"/>
      <c r="D3" s="525"/>
      <c r="E3" s="173"/>
    </row>
    <row r="5" spans="1:6" ht="25.5" x14ac:dyDescent="0.2">
      <c r="A5" s="77" t="s">
        <v>188</v>
      </c>
      <c r="B5" s="77" t="s">
        <v>2141</v>
      </c>
      <c r="C5" s="77" t="s">
        <v>203</v>
      </c>
      <c r="D5" s="77" t="s">
        <v>204</v>
      </c>
    </row>
    <row r="6" spans="1:6" x14ac:dyDescent="0.2">
      <c r="A6" s="280">
        <v>1</v>
      </c>
      <c r="B6" s="168" t="s">
        <v>2144</v>
      </c>
      <c r="C6" s="207">
        <v>17.3</v>
      </c>
      <c r="D6" s="206">
        <v>17.399999999999999</v>
      </c>
    </row>
    <row r="7" spans="1:6" x14ac:dyDescent="0.2">
      <c r="A7" s="280">
        <v>2</v>
      </c>
      <c r="B7" s="168" t="s">
        <v>2095</v>
      </c>
      <c r="C7" s="207">
        <v>0.4</v>
      </c>
      <c r="D7" s="206">
        <v>0.4</v>
      </c>
    </row>
    <row r="8" spans="1:6" x14ac:dyDescent="0.2">
      <c r="A8" s="280">
        <v>3</v>
      </c>
      <c r="B8" s="168" t="s">
        <v>2150</v>
      </c>
      <c r="C8" s="207">
        <v>9.1999999999999993</v>
      </c>
      <c r="D8" s="206">
        <v>9.3000000000000007</v>
      </c>
    </row>
    <row r="9" spans="1:6" x14ac:dyDescent="0.2">
      <c r="A9" s="280">
        <v>4</v>
      </c>
      <c r="B9" s="168" t="s">
        <v>2098</v>
      </c>
      <c r="C9" s="207">
        <v>1.8</v>
      </c>
      <c r="D9" s="206">
        <v>1.8</v>
      </c>
    </row>
    <row r="10" spans="1:6" x14ac:dyDescent="0.2">
      <c r="A10" s="280">
        <v>5</v>
      </c>
      <c r="B10" s="168" t="s">
        <v>2099</v>
      </c>
      <c r="C10" s="207">
        <v>0.4</v>
      </c>
      <c r="D10" s="206">
        <v>0.4</v>
      </c>
    </row>
    <row r="11" spans="1:6" x14ac:dyDescent="0.2">
      <c r="A11" s="280">
        <v>6</v>
      </c>
      <c r="B11" s="168" t="s">
        <v>2100</v>
      </c>
      <c r="C11" s="207">
        <v>2.2000000000000002</v>
      </c>
      <c r="D11" s="206">
        <v>2.2000000000000002</v>
      </c>
    </row>
    <row r="12" spans="1:6" x14ac:dyDescent="0.2">
      <c r="A12" s="280">
        <v>7</v>
      </c>
      <c r="B12" s="168" t="s">
        <v>2101</v>
      </c>
      <c r="C12" s="207">
        <v>1.3</v>
      </c>
      <c r="D12" s="206">
        <v>1.3</v>
      </c>
    </row>
    <row r="13" spans="1:6" x14ac:dyDescent="0.2">
      <c r="A13" s="280">
        <v>8</v>
      </c>
      <c r="B13" s="168" t="s">
        <v>2909</v>
      </c>
      <c r="C13" s="207">
        <v>1.8</v>
      </c>
      <c r="D13" s="206">
        <v>1.8</v>
      </c>
    </row>
    <row r="14" spans="1:6" x14ac:dyDescent="0.2">
      <c r="A14" s="280">
        <v>9</v>
      </c>
      <c r="B14" s="168" t="s">
        <v>2103</v>
      </c>
      <c r="C14" s="207">
        <v>3.9</v>
      </c>
      <c r="D14" s="206">
        <v>4</v>
      </c>
    </row>
    <row r="15" spans="1:6" x14ac:dyDescent="0.2">
      <c r="A15" s="280">
        <v>10</v>
      </c>
      <c r="B15" s="168" t="s">
        <v>2104</v>
      </c>
      <c r="C15" s="207">
        <v>2</v>
      </c>
      <c r="D15" s="206">
        <v>2</v>
      </c>
    </row>
    <row r="16" spans="1:6" x14ac:dyDescent="0.2">
      <c r="A16" s="280">
        <v>11</v>
      </c>
      <c r="B16" s="168" t="s">
        <v>2105</v>
      </c>
      <c r="C16" s="207">
        <v>0.4</v>
      </c>
      <c r="D16" s="206">
        <v>0.4</v>
      </c>
    </row>
    <row r="17" spans="1:4" x14ac:dyDescent="0.2">
      <c r="A17" s="280">
        <v>12</v>
      </c>
      <c r="B17" s="168" t="s">
        <v>2106</v>
      </c>
      <c r="C17" s="207">
        <v>0.4</v>
      </c>
      <c r="D17" s="206">
        <v>0.4</v>
      </c>
    </row>
    <row r="18" spans="1:4" x14ac:dyDescent="0.2">
      <c r="A18" s="280">
        <v>13</v>
      </c>
      <c r="B18" s="168" t="s">
        <v>2107</v>
      </c>
      <c r="C18" s="207">
        <v>0.3</v>
      </c>
      <c r="D18" s="206">
        <v>0.3</v>
      </c>
    </row>
    <row r="19" spans="1:4" x14ac:dyDescent="0.2">
      <c r="A19" s="280">
        <v>14</v>
      </c>
      <c r="B19" s="168" t="s">
        <v>2108</v>
      </c>
      <c r="C19" s="207">
        <v>0.3</v>
      </c>
      <c r="D19" s="206">
        <v>0.3</v>
      </c>
    </row>
    <row r="20" spans="1:4" x14ac:dyDescent="0.2">
      <c r="A20" s="280">
        <v>15</v>
      </c>
      <c r="B20" s="168" t="s">
        <v>2110</v>
      </c>
      <c r="C20" s="207">
        <v>0.4</v>
      </c>
      <c r="D20" s="206">
        <v>0.4</v>
      </c>
    </row>
    <row r="21" spans="1:4" x14ac:dyDescent="0.2">
      <c r="A21" s="280">
        <v>16</v>
      </c>
      <c r="B21" s="168" t="s">
        <v>2111</v>
      </c>
      <c r="C21" s="207">
        <v>0.3</v>
      </c>
      <c r="D21" s="206">
        <v>0.3</v>
      </c>
    </row>
    <row r="22" spans="1:4" x14ac:dyDescent="0.2">
      <c r="A22" s="280">
        <v>17</v>
      </c>
      <c r="B22" s="168" t="s">
        <v>2112</v>
      </c>
      <c r="C22" s="207">
        <v>0.7</v>
      </c>
      <c r="D22" s="206">
        <v>0.7</v>
      </c>
    </row>
    <row r="23" spans="1:4" x14ac:dyDescent="0.2">
      <c r="A23" s="280">
        <v>18</v>
      </c>
      <c r="B23" s="168" t="s">
        <v>2115</v>
      </c>
      <c r="C23" s="207">
        <v>0.4</v>
      </c>
      <c r="D23" s="206">
        <v>0.4</v>
      </c>
    </row>
    <row r="24" spans="1:4" x14ac:dyDescent="0.2">
      <c r="A24" s="280">
        <v>19</v>
      </c>
      <c r="B24" s="168" t="s">
        <v>2116</v>
      </c>
      <c r="C24" s="207">
        <v>2.6</v>
      </c>
      <c r="D24" s="206">
        <v>2.7</v>
      </c>
    </row>
    <row r="25" spans="1:4" x14ac:dyDescent="0.2">
      <c r="A25" s="280">
        <v>20</v>
      </c>
      <c r="B25" s="168" t="s">
        <v>2117</v>
      </c>
      <c r="C25" s="207">
        <v>0.4</v>
      </c>
      <c r="D25" s="206">
        <v>0.4</v>
      </c>
    </row>
    <row r="26" spans="1:4" x14ac:dyDescent="0.2">
      <c r="A26" s="280">
        <v>21</v>
      </c>
      <c r="B26" s="168" t="s">
        <v>2118</v>
      </c>
      <c r="C26" s="207">
        <v>3.1</v>
      </c>
      <c r="D26" s="206">
        <v>3.1</v>
      </c>
    </row>
    <row r="27" spans="1:4" x14ac:dyDescent="0.2">
      <c r="A27" s="280">
        <v>22</v>
      </c>
      <c r="B27" s="168" t="s">
        <v>2119</v>
      </c>
      <c r="C27" s="207">
        <v>4.3</v>
      </c>
      <c r="D27" s="206">
        <v>4.3</v>
      </c>
    </row>
    <row r="28" spans="1:4" x14ac:dyDescent="0.2">
      <c r="A28" s="280">
        <v>23</v>
      </c>
      <c r="B28" s="168" t="s">
        <v>2121</v>
      </c>
      <c r="C28" s="207">
        <v>0.3</v>
      </c>
      <c r="D28" s="206">
        <v>0.3</v>
      </c>
    </row>
    <row r="29" spans="1:4" x14ac:dyDescent="0.2">
      <c r="A29" s="280">
        <v>24</v>
      </c>
      <c r="B29" s="168" t="s">
        <v>2122</v>
      </c>
      <c r="C29" s="207">
        <v>0.7</v>
      </c>
      <c r="D29" s="206">
        <v>0.7</v>
      </c>
    </row>
    <row r="30" spans="1:4" x14ac:dyDescent="0.2">
      <c r="A30" s="280">
        <v>25</v>
      </c>
      <c r="B30" s="168" t="s">
        <v>2123</v>
      </c>
      <c r="C30" s="207">
        <v>0.8</v>
      </c>
      <c r="D30" s="206">
        <v>0.8</v>
      </c>
    </row>
    <row r="31" spans="1:4" x14ac:dyDescent="0.2">
      <c r="A31" s="280">
        <v>26</v>
      </c>
      <c r="B31" s="168" t="s">
        <v>2124</v>
      </c>
      <c r="C31" s="207">
        <v>3.9</v>
      </c>
      <c r="D31" s="206">
        <v>4</v>
      </c>
    </row>
    <row r="32" spans="1:4" x14ac:dyDescent="0.2">
      <c r="A32" s="280">
        <v>27</v>
      </c>
      <c r="B32" s="168" t="s">
        <v>2125</v>
      </c>
      <c r="C32" s="207">
        <v>0.7</v>
      </c>
      <c r="D32" s="206">
        <v>0.7</v>
      </c>
    </row>
    <row r="33" spans="1:4" x14ac:dyDescent="0.2">
      <c r="A33" s="280">
        <v>28</v>
      </c>
      <c r="B33" s="168" t="s">
        <v>2126</v>
      </c>
      <c r="C33" s="207">
        <v>1</v>
      </c>
      <c r="D33" s="206">
        <v>1</v>
      </c>
    </row>
    <row r="34" spans="1:4" x14ac:dyDescent="0.2">
      <c r="A34" s="280">
        <v>29</v>
      </c>
      <c r="B34" s="168" t="s">
        <v>2127</v>
      </c>
      <c r="C34" s="207">
        <v>1.5</v>
      </c>
      <c r="D34" s="206">
        <v>1.6</v>
      </c>
    </row>
    <row r="35" spans="1:4" x14ac:dyDescent="0.2">
      <c r="A35" s="280">
        <v>30</v>
      </c>
      <c r="B35" s="168" t="s">
        <v>2129</v>
      </c>
      <c r="C35" s="207">
        <v>1.7</v>
      </c>
      <c r="D35" s="206">
        <v>1.7</v>
      </c>
    </row>
    <row r="36" spans="1:4" x14ac:dyDescent="0.2">
      <c r="A36" s="280">
        <v>31</v>
      </c>
      <c r="B36" s="168" t="s">
        <v>2130</v>
      </c>
      <c r="C36" s="207">
        <v>0.7</v>
      </c>
      <c r="D36" s="206">
        <v>0.7</v>
      </c>
    </row>
    <row r="37" spans="1:4" x14ac:dyDescent="0.2">
      <c r="A37" s="280">
        <v>32</v>
      </c>
      <c r="B37" s="168" t="s">
        <v>2131</v>
      </c>
      <c r="C37" s="207">
        <v>0.8</v>
      </c>
      <c r="D37" s="206">
        <v>0.8</v>
      </c>
    </row>
    <row r="38" spans="1:4" x14ac:dyDescent="0.2">
      <c r="A38" s="280">
        <v>33</v>
      </c>
      <c r="B38" s="168" t="s">
        <v>2133</v>
      </c>
      <c r="C38" s="207">
        <v>9.3000000000000007</v>
      </c>
      <c r="D38" s="206">
        <v>9.4</v>
      </c>
    </row>
    <row r="39" spans="1:4" x14ac:dyDescent="0.2">
      <c r="A39" s="280">
        <v>34</v>
      </c>
      <c r="B39" s="168" t="s">
        <v>2134</v>
      </c>
      <c r="C39" s="207">
        <v>751.6</v>
      </c>
      <c r="D39" s="206">
        <v>756.4</v>
      </c>
    </row>
    <row r="40" spans="1:4" x14ac:dyDescent="0.2">
      <c r="A40" s="280">
        <v>35</v>
      </c>
      <c r="B40" s="168" t="s">
        <v>2135</v>
      </c>
      <c r="C40" s="207">
        <v>612.4</v>
      </c>
      <c r="D40" s="206">
        <v>616.29999999999995</v>
      </c>
    </row>
    <row r="41" spans="1:4" x14ac:dyDescent="0.2">
      <c r="A41" s="280">
        <v>36</v>
      </c>
      <c r="B41" s="168" t="s">
        <v>2136</v>
      </c>
      <c r="C41" s="207">
        <v>673.7</v>
      </c>
      <c r="D41" s="206">
        <v>678</v>
      </c>
    </row>
    <row r="42" spans="1:4" x14ac:dyDescent="0.2">
      <c r="A42" s="280">
        <v>37</v>
      </c>
      <c r="B42" s="168" t="s">
        <v>2137</v>
      </c>
      <c r="C42" s="207">
        <v>10.8</v>
      </c>
      <c r="D42" s="206">
        <v>10.9</v>
      </c>
    </row>
    <row r="43" spans="1:4" x14ac:dyDescent="0.2">
      <c r="A43" s="280">
        <v>38</v>
      </c>
      <c r="B43" s="168" t="s">
        <v>2139</v>
      </c>
      <c r="C43" s="207">
        <v>1.5</v>
      </c>
      <c r="D43" s="206">
        <v>1.5</v>
      </c>
    </row>
    <row r="44" spans="1:4" x14ac:dyDescent="0.2">
      <c r="A44" s="282"/>
      <c r="B44" s="230" t="s">
        <v>339</v>
      </c>
      <c r="C44" s="232">
        <v>2125.3000000000002</v>
      </c>
      <c r="D44" s="231">
        <v>2139.1</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election activeCell="A4" sqref="A4:IV4"/>
    </sheetView>
  </sheetViews>
  <sheetFormatPr defaultColWidth="9.140625" defaultRowHeight="12.75" x14ac:dyDescent="0.2"/>
  <cols>
    <col min="1" max="1" width="6.5703125" style="69" customWidth="1"/>
    <col min="2" max="2" width="44.140625" style="69" customWidth="1"/>
    <col min="3" max="3" width="16.5703125" style="69" customWidth="1"/>
    <col min="4" max="4" width="16.855468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1328</v>
      </c>
      <c r="E1" s="165"/>
      <c r="F1" s="172"/>
    </row>
    <row r="2" spans="1:6" x14ac:dyDescent="0.2">
      <c r="D2" s="165" t="s">
        <v>2931</v>
      </c>
    </row>
    <row r="3" spans="1:6" ht="61.5" customHeight="1" x14ac:dyDescent="0.2">
      <c r="A3" s="525" t="s">
        <v>2946</v>
      </c>
      <c r="B3" s="525"/>
      <c r="C3" s="525"/>
      <c r="D3" s="525"/>
      <c r="E3" s="173"/>
    </row>
    <row r="4" spans="1:6" s="419" customFormat="1" ht="25.5" x14ac:dyDescent="0.25">
      <c r="A4" s="353" t="s">
        <v>188</v>
      </c>
      <c r="B4" s="353" t="s">
        <v>2141</v>
      </c>
      <c r="C4" s="353" t="s">
        <v>203</v>
      </c>
      <c r="D4" s="353" t="s">
        <v>204</v>
      </c>
    </row>
    <row r="5" spans="1:6" x14ac:dyDescent="0.2">
      <c r="A5" s="167">
        <v>1</v>
      </c>
      <c r="B5" s="168" t="s">
        <v>2144</v>
      </c>
      <c r="C5" s="174">
        <v>68900.800000000003</v>
      </c>
      <c r="D5" s="169">
        <v>68900.800000000003</v>
      </c>
    </row>
    <row r="6" spans="1:6" x14ac:dyDescent="0.2">
      <c r="A6" s="167">
        <v>2</v>
      </c>
      <c r="B6" s="168" t="s">
        <v>2095</v>
      </c>
      <c r="C6" s="174">
        <v>10159.799999999999</v>
      </c>
      <c r="D6" s="169">
        <v>10159.799999999999</v>
      </c>
    </row>
    <row r="7" spans="1:6" x14ac:dyDescent="0.2">
      <c r="A7" s="167">
        <v>3</v>
      </c>
      <c r="B7" s="168" t="s">
        <v>2150</v>
      </c>
      <c r="C7" s="174">
        <v>26977.4</v>
      </c>
      <c r="D7" s="169">
        <v>26977.4</v>
      </c>
    </row>
    <row r="8" spans="1:6" x14ac:dyDescent="0.2">
      <c r="A8" s="167">
        <v>4</v>
      </c>
      <c r="B8" s="168" t="s">
        <v>2096</v>
      </c>
      <c r="C8" s="174">
        <v>2427.4</v>
      </c>
      <c r="D8" s="169">
        <v>2900.6</v>
      </c>
    </row>
    <row r="9" spans="1:6" x14ac:dyDescent="0.2">
      <c r="A9" s="167">
        <v>5</v>
      </c>
      <c r="B9" s="168" t="s">
        <v>1334</v>
      </c>
      <c r="C9" s="174">
        <v>4601.3999999999996</v>
      </c>
      <c r="D9" s="169">
        <v>4601.3999999999996</v>
      </c>
    </row>
    <row r="10" spans="1:6" x14ac:dyDescent="0.2">
      <c r="A10" s="167">
        <v>6</v>
      </c>
      <c r="B10" s="168" t="s">
        <v>2098</v>
      </c>
      <c r="C10" s="174">
        <v>11472.3</v>
      </c>
      <c r="D10" s="169">
        <v>11472.3</v>
      </c>
    </row>
    <row r="11" spans="1:6" x14ac:dyDescent="0.2">
      <c r="A11" s="167">
        <v>7</v>
      </c>
      <c r="B11" s="168" t="s">
        <v>2099</v>
      </c>
      <c r="C11" s="174">
        <v>3273.3</v>
      </c>
      <c r="D11" s="169">
        <v>3375.5</v>
      </c>
    </row>
    <row r="12" spans="1:6" x14ac:dyDescent="0.2">
      <c r="A12" s="167">
        <v>8</v>
      </c>
      <c r="B12" s="168" t="s">
        <v>2100</v>
      </c>
      <c r="C12" s="174">
        <v>13870.2</v>
      </c>
      <c r="D12" s="169">
        <v>13870.2</v>
      </c>
    </row>
    <row r="13" spans="1:6" x14ac:dyDescent="0.2">
      <c r="A13" s="167">
        <v>9</v>
      </c>
      <c r="B13" s="168" t="s">
        <v>2101</v>
      </c>
      <c r="C13" s="174">
        <v>6854.2</v>
      </c>
      <c r="D13" s="169">
        <v>6854.2</v>
      </c>
    </row>
    <row r="14" spans="1:6" x14ac:dyDescent="0.2">
      <c r="A14" s="167">
        <v>10</v>
      </c>
      <c r="B14" s="168" t="s">
        <v>2909</v>
      </c>
      <c r="C14" s="174">
        <v>10033.9</v>
      </c>
      <c r="D14" s="169">
        <v>10033.9</v>
      </c>
    </row>
    <row r="15" spans="1:6" x14ac:dyDescent="0.2">
      <c r="A15" s="167">
        <v>11</v>
      </c>
      <c r="B15" s="168" t="s">
        <v>2103</v>
      </c>
      <c r="C15" s="174">
        <v>20477.900000000001</v>
      </c>
      <c r="D15" s="169">
        <v>20993.7</v>
      </c>
    </row>
    <row r="16" spans="1:6" x14ac:dyDescent="0.2">
      <c r="A16" s="167">
        <v>12</v>
      </c>
      <c r="B16" s="168" t="s">
        <v>2104</v>
      </c>
      <c r="C16" s="174">
        <v>25153.7</v>
      </c>
      <c r="D16" s="169">
        <v>25153.7</v>
      </c>
    </row>
    <row r="17" spans="1:4" x14ac:dyDescent="0.2">
      <c r="A17" s="167">
        <v>13</v>
      </c>
      <c r="B17" s="168" t="s">
        <v>2105</v>
      </c>
      <c r="C17" s="174">
        <v>12917.1</v>
      </c>
      <c r="D17" s="169">
        <v>12917.1</v>
      </c>
    </row>
    <row r="18" spans="1:4" x14ac:dyDescent="0.2">
      <c r="A18" s="167">
        <v>14</v>
      </c>
      <c r="B18" s="168" t="s">
        <v>2106</v>
      </c>
      <c r="C18" s="174">
        <v>2046.6</v>
      </c>
      <c r="D18" s="169">
        <v>2046.6</v>
      </c>
    </row>
    <row r="19" spans="1:4" x14ac:dyDescent="0.2">
      <c r="A19" s="167">
        <v>15</v>
      </c>
      <c r="B19" s="168" t="s">
        <v>2107</v>
      </c>
      <c r="C19" s="174">
        <v>2208.9</v>
      </c>
      <c r="D19" s="169">
        <v>2208.9</v>
      </c>
    </row>
    <row r="20" spans="1:4" x14ac:dyDescent="0.2">
      <c r="A20" s="167">
        <v>16</v>
      </c>
      <c r="B20" s="168" t="s">
        <v>2108</v>
      </c>
      <c r="C20" s="174">
        <v>1312.4</v>
      </c>
      <c r="D20" s="169">
        <v>1312.4</v>
      </c>
    </row>
    <row r="21" spans="1:4" x14ac:dyDescent="0.2">
      <c r="A21" s="167">
        <v>17</v>
      </c>
      <c r="B21" s="168" t="s">
        <v>2109</v>
      </c>
      <c r="C21" s="174">
        <v>5309.3</v>
      </c>
      <c r="D21" s="169">
        <v>5309.3</v>
      </c>
    </row>
    <row r="22" spans="1:4" x14ac:dyDescent="0.2">
      <c r="A22" s="167">
        <v>18</v>
      </c>
      <c r="B22" s="168" t="s">
        <v>2110</v>
      </c>
      <c r="C22" s="174">
        <v>2093.8000000000002</v>
      </c>
      <c r="D22" s="169">
        <v>2222.1</v>
      </c>
    </row>
    <row r="23" spans="1:4" x14ac:dyDescent="0.2">
      <c r="A23" s="167">
        <v>19</v>
      </c>
      <c r="B23" s="168" t="s">
        <v>2111</v>
      </c>
      <c r="C23" s="174">
        <v>2169.6</v>
      </c>
      <c r="D23" s="169">
        <v>2169.6</v>
      </c>
    </row>
    <row r="24" spans="1:4" x14ac:dyDescent="0.2">
      <c r="A24" s="167">
        <v>20</v>
      </c>
      <c r="B24" s="168" t="s">
        <v>2112</v>
      </c>
      <c r="C24" s="174">
        <v>2753.6</v>
      </c>
      <c r="D24" s="169">
        <v>2926</v>
      </c>
    </row>
    <row r="25" spans="1:4" x14ac:dyDescent="0.2">
      <c r="A25" s="167">
        <v>21</v>
      </c>
      <c r="B25" s="168" t="s">
        <v>2113</v>
      </c>
      <c r="C25" s="174">
        <v>3377.5</v>
      </c>
      <c r="D25" s="169">
        <v>3377.5</v>
      </c>
    </row>
    <row r="26" spans="1:4" x14ac:dyDescent="0.2">
      <c r="A26" s="167">
        <v>22</v>
      </c>
      <c r="B26" s="168" t="s">
        <v>2114</v>
      </c>
      <c r="C26" s="174">
        <v>1393.5</v>
      </c>
      <c r="D26" s="169">
        <v>1419.8</v>
      </c>
    </row>
    <row r="27" spans="1:4" x14ac:dyDescent="0.2">
      <c r="A27" s="167">
        <v>23</v>
      </c>
      <c r="B27" s="168" t="s">
        <v>2115</v>
      </c>
      <c r="C27" s="174">
        <v>6586</v>
      </c>
      <c r="D27" s="169">
        <v>6586</v>
      </c>
    </row>
    <row r="28" spans="1:4" x14ac:dyDescent="0.2">
      <c r="A28" s="167">
        <v>24</v>
      </c>
      <c r="B28" s="168" t="s">
        <v>2116</v>
      </c>
      <c r="C28" s="174">
        <v>5184.7</v>
      </c>
      <c r="D28" s="169">
        <v>5184.7</v>
      </c>
    </row>
    <row r="29" spans="1:4" x14ac:dyDescent="0.2">
      <c r="A29" s="167">
        <v>25</v>
      </c>
      <c r="B29" s="168" t="s">
        <v>2117</v>
      </c>
      <c r="C29" s="174">
        <v>3732.5</v>
      </c>
      <c r="D29" s="169">
        <v>4099.6000000000004</v>
      </c>
    </row>
    <row r="30" spans="1:4" x14ac:dyDescent="0.2">
      <c r="A30" s="167">
        <v>26</v>
      </c>
      <c r="B30" s="168" t="s">
        <v>2118</v>
      </c>
      <c r="C30" s="174">
        <v>5923.4</v>
      </c>
      <c r="D30" s="169">
        <v>5923.4</v>
      </c>
    </row>
    <row r="31" spans="1:4" x14ac:dyDescent="0.2">
      <c r="A31" s="167">
        <v>27</v>
      </c>
      <c r="B31" s="168" t="s">
        <v>2119</v>
      </c>
      <c r="C31" s="174">
        <v>3357.7</v>
      </c>
      <c r="D31" s="169">
        <v>3357.7</v>
      </c>
    </row>
    <row r="32" spans="1:4" x14ac:dyDescent="0.2">
      <c r="A32" s="167">
        <v>28</v>
      </c>
      <c r="B32" s="168" t="s">
        <v>2120</v>
      </c>
      <c r="C32" s="174">
        <v>6042.8</v>
      </c>
      <c r="D32" s="169">
        <v>6042.8</v>
      </c>
    </row>
    <row r="33" spans="1:4" x14ac:dyDescent="0.2">
      <c r="A33" s="167">
        <v>29</v>
      </c>
      <c r="B33" s="168" t="s">
        <v>2121</v>
      </c>
      <c r="C33" s="174">
        <v>2425</v>
      </c>
      <c r="D33" s="169">
        <v>2425</v>
      </c>
    </row>
    <row r="34" spans="1:4" x14ac:dyDescent="0.2">
      <c r="A34" s="167">
        <v>30</v>
      </c>
      <c r="B34" s="168" t="s">
        <v>2122</v>
      </c>
      <c r="C34" s="174">
        <v>2950.6</v>
      </c>
      <c r="D34" s="169">
        <v>2950.6</v>
      </c>
    </row>
    <row r="35" spans="1:4" x14ac:dyDescent="0.2">
      <c r="A35" s="167">
        <v>31</v>
      </c>
      <c r="B35" s="168" t="s">
        <v>2123</v>
      </c>
      <c r="C35" s="174">
        <v>3572.6</v>
      </c>
      <c r="D35" s="169">
        <v>3572.6</v>
      </c>
    </row>
    <row r="36" spans="1:4" x14ac:dyDescent="0.2">
      <c r="A36" s="167">
        <v>32</v>
      </c>
      <c r="B36" s="168" t="s">
        <v>2124</v>
      </c>
      <c r="C36" s="174">
        <v>11614.5</v>
      </c>
      <c r="D36" s="169">
        <v>11614.5</v>
      </c>
    </row>
    <row r="37" spans="1:4" x14ac:dyDescent="0.2">
      <c r="A37" s="167">
        <v>33</v>
      </c>
      <c r="B37" s="168" t="s">
        <v>2125</v>
      </c>
      <c r="C37" s="174">
        <v>4666.2</v>
      </c>
      <c r="D37" s="169">
        <v>4666.2</v>
      </c>
    </row>
    <row r="38" spans="1:4" x14ac:dyDescent="0.2">
      <c r="A38" s="167">
        <v>34</v>
      </c>
      <c r="B38" s="168" t="s">
        <v>2126</v>
      </c>
      <c r="C38" s="174">
        <v>1401.5</v>
      </c>
      <c r="D38" s="169">
        <v>1401.5</v>
      </c>
    </row>
    <row r="39" spans="1:4" x14ac:dyDescent="0.2">
      <c r="A39" s="167">
        <v>35</v>
      </c>
      <c r="B39" s="168" t="s">
        <v>2127</v>
      </c>
      <c r="C39" s="174">
        <v>2308.6999999999998</v>
      </c>
      <c r="D39" s="169">
        <v>2308.6999999999998</v>
      </c>
    </row>
    <row r="40" spans="1:4" x14ac:dyDescent="0.2">
      <c r="A40" s="167">
        <v>36</v>
      </c>
      <c r="B40" s="168" t="s">
        <v>2128</v>
      </c>
      <c r="C40" s="174">
        <v>1218.0999999999999</v>
      </c>
      <c r="D40" s="169">
        <v>1314.8</v>
      </c>
    </row>
    <row r="41" spans="1:4" x14ac:dyDescent="0.2">
      <c r="A41" s="167">
        <v>37</v>
      </c>
      <c r="B41" s="168" t="s">
        <v>2129</v>
      </c>
      <c r="C41" s="174">
        <v>850.3</v>
      </c>
      <c r="D41" s="169">
        <v>850.3</v>
      </c>
    </row>
    <row r="42" spans="1:4" x14ac:dyDescent="0.2">
      <c r="A42" s="167">
        <v>38</v>
      </c>
      <c r="B42" s="168" t="s">
        <v>2130</v>
      </c>
      <c r="C42" s="174">
        <v>3378</v>
      </c>
      <c r="D42" s="169">
        <v>3378</v>
      </c>
    </row>
    <row r="43" spans="1:4" x14ac:dyDescent="0.2">
      <c r="A43" s="167">
        <v>39</v>
      </c>
      <c r="B43" s="168" t="s">
        <v>2131</v>
      </c>
      <c r="C43" s="174">
        <v>2417.6999999999998</v>
      </c>
      <c r="D43" s="169">
        <v>2417.6999999999998</v>
      </c>
    </row>
    <row r="44" spans="1:4" x14ac:dyDescent="0.2">
      <c r="A44" s="167">
        <v>40</v>
      </c>
      <c r="B44" s="168" t="s">
        <v>2132</v>
      </c>
      <c r="C44" s="174">
        <v>8858.7000000000007</v>
      </c>
      <c r="D44" s="169">
        <v>8858.7000000000007</v>
      </c>
    </row>
    <row r="45" spans="1:4" x14ac:dyDescent="0.2">
      <c r="A45" s="167">
        <v>41</v>
      </c>
      <c r="B45" s="168" t="s">
        <v>324</v>
      </c>
      <c r="C45" s="174">
        <v>1446.3</v>
      </c>
      <c r="D45" s="169">
        <v>1446.3</v>
      </c>
    </row>
    <row r="46" spans="1:4" x14ac:dyDescent="0.2">
      <c r="A46" s="167">
        <v>42</v>
      </c>
      <c r="B46" s="168" t="s">
        <v>2133</v>
      </c>
      <c r="C46" s="174">
        <v>8008.4</v>
      </c>
      <c r="D46" s="169">
        <v>8475.9</v>
      </c>
    </row>
    <row r="47" spans="1:4" x14ac:dyDescent="0.2">
      <c r="A47" s="167">
        <v>43</v>
      </c>
      <c r="B47" s="168" t="s">
        <v>2134</v>
      </c>
      <c r="C47" s="174">
        <v>1872</v>
      </c>
      <c r="D47" s="169">
        <v>1872</v>
      </c>
    </row>
    <row r="48" spans="1:4" x14ac:dyDescent="0.2">
      <c r="A48" s="167">
        <v>44</v>
      </c>
      <c r="B48" s="168" t="s">
        <v>2135</v>
      </c>
      <c r="C48" s="174">
        <v>1506.1</v>
      </c>
      <c r="D48" s="169">
        <v>1506.1</v>
      </c>
    </row>
    <row r="49" spans="1:4" x14ac:dyDescent="0.2">
      <c r="A49" s="167">
        <v>45</v>
      </c>
      <c r="B49" s="168" t="s">
        <v>2136</v>
      </c>
      <c r="C49" s="174">
        <v>1791.7</v>
      </c>
      <c r="D49" s="169">
        <v>1791.7</v>
      </c>
    </row>
    <row r="50" spans="1:4" x14ac:dyDescent="0.2">
      <c r="A50" s="167">
        <v>46</v>
      </c>
      <c r="B50" s="168" t="s">
        <v>2137</v>
      </c>
      <c r="C50" s="174">
        <v>3322.1</v>
      </c>
      <c r="D50" s="169">
        <v>3322.1</v>
      </c>
    </row>
    <row r="51" spans="1:4" x14ac:dyDescent="0.2">
      <c r="A51" s="167">
        <v>47</v>
      </c>
      <c r="B51" s="168" t="s">
        <v>2138</v>
      </c>
      <c r="C51" s="174">
        <v>1345.8</v>
      </c>
      <c r="D51" s="169">
        <v>1345.8</v>
      </c>
    </row>
    <row r="52" spans="1:4" x14ac:dyDescent="0.2">
      <c r="A52" s="167">
        <v>48</v>
      </c>
      <c r="B52" s="168" t="s">
        <v>2139</v>
      </c>
      <c r="C52" s="174">
        <v>3311.4</v>
      </c>
      <c r="D52" s="169">
        <v>3495.8</v>
      </c>
    </row>
    <row r="53" spans="1:4" x14ac:dyDescent="0.2">
      <c r="A53" s="177"/>
      <c r="B53" s="230" t="s">
        <v>339</v>
      </c>
      <c r="C53" s="232">
        <v>338877.4</v>
      </c>
      <c r="D53" s="231">
        <v>341411.3</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40" workbookViewId="0">
      <selection activeCell="B54" sqref="B54:D55"/>
    </sheetView>
  </sheetViews>
  <sheetFormatPr defaultColWidth="9.140625" defaultRowHeight="12.75" x14ac:dyDescent="0.2"/>
  <cols>
    <col min="1" max="1" width="6.5703125" style="69" customWidth="1"/>
    <col min="2" max="2" width="44.140625" style="69" customWidth="1"/>
    <col min="3" max="3" width="17.28515625" style="69" customWidth="1"/>
    <col min="4" max="4" width="18"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1329</v>
      </c>
      <c r="E1" s="165"/>
      <c r="F1" s="172"/>
    </row>
    <row r="2" spans="1:6" x14ac:dyDescent="0.2">
      <c r="D2" s="165" t="s">
        <v>2931</v>
      </c>
    </row>
    <row r="3" spans="1:6" ht="42.75" customHeight="1" x14ac:dyDescent="0.2">
      <c r="A3" s="525" t="s">
        <v>2947</v>
      </c>
      <c r="B3" s="525"/>
      <c r="C3" s="525"/>
      <c r="D3" s="525"/>
      <c r="E3" s="173"/>
    </row>
    <row r="5" spans="1:6" ht="25.5" x14ac:dyDescent="0.2">
      <c r="A5" s="353" t="s">
        <v>188</v>
      </c>
      <c r="B5" s="353" t="s">
        <v>2141</v>
      </c>
      <c r="C5" s="353" t="s">
        <v>203</v>
      </c>
      <c r="D5" s="353" t="s">
        <v>204</v>
      </c>
    </row>
    <row r="6" spans="1:6" x14ac:dyDescent="0.2">
      <c r="A6" s="167">
        <v>1</v>
      </c>
      <c r="B6" s="168" t="s">
        <v>2144</v>
      </c>
      <c r="C6" s="174">
        <v>65054.6</v>
      </c>
      <c r="D6" s="169">
        <v>67030.3</v>
      </c>
    </row>
    <row r="7" spans="1:6" x14ac:dyDescent="0.2">
      <c r="A7" s="167">
        <v>2</v>
      </c>
      <c r="B7" s="168" t="s">
        <v>2095</v>
      </c>
      <c r="C7" s="174">
        <v>1363.5</v>
      </c>
      <c r="D7" s="169">
        <v>1309.9000000000001</v>
      </c>
    </row>
    <row r="8" spans="1:6" x14ac:dyDescent="0.2">
      <c r="A8" s="167">
        <v>3</v>
      </c>
      <c r="B8" s="168" t="s">
        <v>2150</v>
      </c>
      <c r="C8" s="174">
        <v>6432.9</v>
      </c>
      <c r="D8" s="169">
        <v>6533.7</v>
      </c>
    </row>
    <row r="9" spans="1:6" x14ac:dyDescent="0.2">
      <c r="A9" s="167">
        <v>4</v>
      </c>
      <c r="B9" s="168" t="s">
        <v>2096</v>
      </c>
      <c r="C9" s="174">
        <v>827.7</v>
      </c>
      <c r="D9" s="169">
        <v>820.6</v>
      </c>
    </row>
    <row r="10" spans="1:6" x14ac:dyDescent="0.2">
      <c r="A10" s="167">
        <v>5</v>
      </c>
      <c r="B10" s="168" t="s">
        <v>1334</v>
      </c>
      <c r="C10" s="174">
        <v>2123.1</v>
      </c>
      <c r="D10" s="169">
        <v>2097.6999999999998</v>
      </c>
    </row>
    <row r="11" spans="1:6" x14ac:dyDescent="0.2">
      <c r="A11" s="167">
        <v>6</v>
      </c>
      <c r="B11" s="168" t="s">
        <v>2098</v>
      </c>
      <c r="C11" s="174">
        <v>2211.4</v>
      </c>
      <c r="D11" s="169">
        <v>2180.9</v>
      </c>
    </row>
    <row r="12" spans="1:6" x14ac:dyDescent="0.2">
      <c r="A12" s="167">
        <v>7</v>
      </c>
      <c r="B12" s="168" t="s">
        <v>2099</v>
      </c>
      <c r="C12" s="174">
        <v>1135.5</v>
      </c>
      <c r="D12" s="169">
        <v>1145.9000000000001</v>
      </c>
    </row>
    <row r="13" spans="1:6" x14ac:dyDescent="0.2">
      <c r="A13" s="167">
        <v>8</v>
      </c>
      <c r="B13" s="168" t="s">
        <v>2100</v>
      </c>
      <c r="C13" s="174">
        <v>3579.8</v>
      </c>
      <c r="D13" s="169">
        <v>3636.5</v>
      </c>
    </row>
    <row r="14" spans="1:6" x14ac:dyDescent="0.2">
      <c r="A14" s="167">
        <v>9</v>
      </c>
      <c r="B14" s="168" t="s">
        <v>2101</v>
      </c>
      <c r="C14" s="174">
        <v>4992.8</v>
      </c>
      <c r="D14" s="169">
        <v>5067.1000000000004</v>
      </c>
    </row>
    <row r="15" spans="1:6" x14ac:dyDescent="0.2">
      <c r="A15" s="167">
        <v>10</v>
      </c>
      <c r="B15" s="168" t="s">
        <v>2909</v>
      </c>
      <c r="C15" s="174">
        <v>3720.6</v>
      </c>
      <c r="D15" s="169">
        <v>3615.9</v>
      </c>
    </row>
    <row r="16" spans="1:6" x14ac:dyDescent="0.2">
      <c r="A16" s="167">
        <v>11</v>
      </c>
      <c r="B16" s="168" t="s">
        <v>2103</v>
      </c>
      <c r="C16" s="174">
        <v>6360.9</v>
      </c>
      <c r="D16" s="169">
        <v>6369.8</v>
      </c>
    </row>
    <row r="17" spans="1:4" x14ac:dyDescent="0.2">
      <c r="A17" s="167">
        <v>12</v>
      </c>
      <c r="B17" s="168" t="s">
        <v>2104</v>
      </c>
      <c r="C17" s="174">
        <v>5288.2</v>
      </c>
      <c r="D17" s="169">
        <v>5166.7</v>
      </c>
    </row>
    <row r="18" spans="1:4" x14ac:dyDescent="0.2">
      <c r="A18" s="167">
        <v>13</v>
      </c>
      <c r="B18" s="168" t="s">
        <v>2105</v>
      </c>
      <c r="C18" s="174">
        <v>2793.5</v>
      </c>
      <c r="D18" s="169">
        <v>2784</v>
      </c>
    </row>
    <row r="19" spans="1:4" x14ac:dyDescent="0.2">
      <c r="A19" s="167">
        <v>14</v>
      </c>
      <c r="B19" s="168" t="s">
        <v>2106</v>
      </c>
      <c r="C19" s="174">
        <v>3937</v>
      </c>
      <c r="D19" s="169">
        <v>3917.5</v>
      </c>
    </row>
    <row r="20" spans="1:4" x14ac:dyDescent="0.2">
      <c r="A20" s="167">
        <v>15</v>
      </c>
      <c r="B20" s="168" t="s">
        <v>2107</v>
      </c>
      <c r="C20" s="174">
        <v>1402.3</v>
      </c>
      <c r="D20" s="169">
        <v>1402.3</v>
      </c>
    </row>
    <row r="21" spans="1:4" x14ac:dyDescent="0.2">
      <c r="A21" s="167">
        <v>16</v>
      </c>
      <c r="B21" s="168" t="s">
        <v>2108</v>
      </c>
      <c r="C21" s="174">
        <v>1967</v>
      </c>
      <c r="D21" s="169">
        <v>1967</v>
      </c>
    </row>
    <row r="22" spans="1:4" x14ac:dyDescent="0.2">
      <c r="A22" s="167">
        <v>17</v>
      </c>
      <c r="B22" s="168" t="s">
        <v>2109</v>
      </c>
      <c r="C22" s="174">
        <v>1682.2</v>
      </c>
      <c r="D22" s="169">
        <v>1599.9</v>
      </c>
    </row>
    <row r="23" spans="1:4" x14ac:dyDescent="0.2">
      <c r="A23" s="167">
        <v>18</v>
      </c>
      <c r="B23" s="168" t="s">
        <v>2110</v>
      </c>
      <c r="C23" s="174">
        <v>1414.7</v>
      </c>
      <c r="D23" s="169">
        <v>1379.6</v>
      </c>
    </row>
    <row r="24" spans="1:4" x14ac:dyDescent="0.2">
      <c r="A24" s="167">
        <v>19</v>
      </c>
      <c r="B24" s="168" t="s">
        <v>2111</v>
      </c>
      <c r="C24" s="174">
        <v>1399.6</v>
      </c>
      <c r="D24" s="169">
        <v>1367.1</v>
      </c>
    </row>
    <row r="25" spans="1:4" x14ac:dyDescent="0.2">
      <c r="A25" s="167">
        <v>20</v>
      </c>
      <c r="B25" s="168" t="s">
        <v>2112</v>
      </c>
      <c r="C25" s="174">
        <v>2770.1</v>
      </c>
      <c r="D25" s="169">
        <v>2819.6</v>
      </c>
    </row>
    <row r="26" spans="1:4" x14ac:dyDescent="0.2">
      <c r="A26" s="167">
        <v>21</v>
      </c>
      <c r="B26" s="168" t="s">
        <v>2113</v>
      </c>
      <c r="C26" s="174">
        <v>2975.4</v>
      </c>
      <c r="D26" s="169">
        <v>3031.6</v>
      </c>
    </row>
    <row r="27" spans="1:4" x14ac:dyDescent="0.2">
      <c r="A27" s="167">
        <v>22</v>
      </c>
      <c r="B27" s="168" t="s">
        <v>2114</v>
      </c>
      <c r="C27" s="174">
        <v>1915.6</v>
      </c>
      <c r="D27" s="169">
        <v>1851</v>
      </c>
    </row>
    <row r="28" spans="1:4" x14ac:dyDescent="0.2">
      <c r="A28" s="167">
        <v>23</v>
      </c>
      <c r="B28" s="168" t="s">
        <v>2115</v>
      </c>
      <c r="C28" s="174">
        <v>2110.4</v>
      </c>
      <c r="D28" s="169">
        <v>2037.4</v>
      </c>
    </row>
    <row r="29" spans="1:4" x14ac:dyDescent="0.2">
      <c r="A29" s="167">
        <v>24</v>
      </c>
      <c r="B29" s="168" t="s">
        <v>2116</v>
      </c>
      <c r="C29" s="174">
        <v>4146.3999999999996</v>
      </c>
      <c r="D29" s="169">
        <v>4137.8999999999996</v>
      </c>
    </row>
    <row r="30" spans="1:4" x14ac:dyDescent="0.2">
      <c r="A30" s="167">
        <v>25</v>
      </c>
      <c r="B30" s="168" t="s">
        <v>2117</v>
      </c>
      <c r="C30" s="174">
        <v>1490.7</v>
      </c>
      <c r="D30" s="169">
        <v>1414.9</v>
      </c>
    </row>
    <row r="31" spans="1:4" x14ac:dyDescent="0.2">
      <c r="A31" s="167">
        <v>26</v>
      </c>
      <c r="B31" s="168" t="s">
        <v>2118</v>
      </c>
      <c r="C31" s="174">
        <v>2806.6</v>
      </c>
      <c r="D31" s="169">
        <v>2761.1</v>
      </c>
    </row>
    <row r="32" spans="1:4" x14ac:dyDescent="0.2">
      <c r="A32" s="167">
        <v>27</v>
      </c>
      <c r="B32" s="168" t="s">
        <v>2119</v>
      </c>
      <c r="C32" s="174">
        <v>2351.1999999999998</v>
      </c>
      <c r="D32" s="169">
        <v>2311.6999999999998</v>
      </c>
    </row>
    <row r="33" spans="1:4" x14ac:dyDescent="0.2">
      <c r="A33" s="167">
        <v>28</v>
      </c>
      <c r="B33" s="168" t="s">
        <v>2120</v>
      </c>
      <c r="C33" s="174">
        <v>2346.1</v>
      </c>
      <c r="D33" s="169">
        <v>2370.1</v>
      </c>
    </row>
    <row r="34" spans="1:4" x14ac:dyDescent="0.2">
      <c r="A34" s="167">
        <v>29</v>
      </c>
      <c r="B34" s="168" t="s">
        <v>2121</v>
      </c>
      <c r="C34" s="174">
        <v>672.7</v>
      </c>
      <c r="D34" s="169">
        <v>644.29999999999995</v>
      </c>
    </row>
    <row r="35" spans="1:4" x14ac:dyDescent="0.2">
      <c r="A35" s="167">
        <v>30</v>
      </c>
      <c r="B35" s="168" t="s">
        <v>2122</v>
      </c>
      <c r="C35" s="174">
        <v>1285</v>
      </c>
      <c r="D35" s="169">
        <v>1254.2</v>
      </c>
    </row>
    <row r="36" spans="1:4" x14ac:dyDescent="0.2">
      <c r="A36" s="167">
        <v>31</v>
      </c>
      <c r="B36" s="168" t="s">
        <v>2123</v>
      </c>
      <c r="C36" s="174">
        <v>1589.7</v>
      </c>
      <c r="D36" s="169">
        <v>1544.3</v>
      </c>
    </row>
    <row r="37" spans="1:4" x14ac:dyDescent="0.2">
      <c r="A37" s="167">
        <v>32</v>
      </c>
      <c r="B37" s="168" t="s">
        <v>2124</v>
      </c>
      <c r="C37" s="174">
        <v>6973.4</v>
      </c>
      <c r="D37" s="169">
        <v>6894.5</v>
      </c>
    </row>
    <row r="38" spans="1:4" x14ac:dyDescent="0.2">
      <c r="A38" s="167">
        <v>33</v>
      </c>
      <c r="B38" s="168" t="s">
        <v>2125</v>
      </c>
      <c r="C38" s="174">
        <v>1493.7</v>
      </c>
      <c r="D38" s="169">
        <v>1458.9</v>
      </c>
    </row>
    <row r="39" spans="1:4" x14ac:dyDescent="0.2">
      <c r="A39" s="167">
        <v>34</v>
      </c>
      <c r="B39" s="168" t="s">
        <v>2126</v>
      </c>
      <c r="C39" s="174">
        <v>1878.4</v>
      </c>
      <c r="D39" s="169">
        <v>1908.5</v>
      </c>
    </row>
    <row r="40" spans="1:4" x14ac:dyDescent="0.2">
      <c r="A40" s="167">
        <v>35</v>
      </c>
      <c r="B40" s="168" t="s">
        <v>2127</v>
      </c>
      <c r="C40" s="174">
        <v>1470.4</v>
      </c>
      <c r="D40" s="169">
        <v>1500.5</v>
      </c>
    </row>
    <row r="41" spans="1:4" x14ac:dyDescent="0.2">
      <c r="A41" s="167">
        <v>36</v>
      </c>
      <c r="B41" s="168" t="s">
        <v>2128</v>
      </c>
      <c r="C41" s="174">
        <v>726</v>
      </c>
      <c r="D41" s="169">
        <v>707.6</v>
      </c>
    </row>
    <row r="42" spans="1:4" x14ac:dyDescent="0.2">
      <c r="A42" s="167">
        <v>37</v>
      </c>
      <c r="B42" s="168" t="s">
        <v>2129</v>
      </c>
      <c r="C42" s="174">
        <v>1192.5999999999999</v>
      </c>
      <c r="D42" s="169">
        <v>1128.7</v>
      </c>
    </row>
    <row r="43" spans="1:4" x14ac:dyDescent="0.2">
      <c r="A43" s="167">
        <v>38</v>
      </c>
      <c r="B43" s="168" t="s">
        <v>2130</v>
      </c>
      <c r="C43" s="174">
        <v>2830.5</v>
      </c>
      <c r="D43" s="169">
        <v>2808.7</v>
      </c>
    </row>
    <row r="44" spans="1:4" x14ac:dyDescent="0.2">
      <c r="A44" s="167">
        <v>39</v>
      </c>
      <c r="B44" s="168" t="s">
        <v>2131</v>
      </c>
      <c r="C44" s="174">
        <v>1644.9</v>
      </c>
      <c r="D44" s="169">
        <v>1650.4</v>
      </c>
    </row>
    <row r="45" spans="1:4" x14ac:dyDescent="0.2">
      <c r="A45" s="167">
        <v>40</v>
      </c>
      <c r="B45" s="168" t="s">
        <v>2132</v>
      </c>
      <c r="C45" s="174">
        <v>4139.1000000000004</v>
      </c>
      <c r="D45" s="169">
        <v>4062.5</v>
      </c>
    </row>
    <row r="46" spans="1:4" x14ac:dyDescent="0.2">
      <c r="A46" s="167">
        <v>41</v>
      </c>
      <c r="B46" s="168" t="s">
        <v>324</v>
      </c>
      <c r="C46" s="174">
        <v>631.70000000000005</v>
      </c>
      <c r="D46" s="169">
        <v>657.1</v>
      </c>
    </row>
    <row r="47" spans="1:4" x14ac:dyDescent="0.2">
      <c r="A47" s="167">
        <v>42</v>
      </c>
      <c r="B47" s="168" t="s">
        <v>2133</v>
      </c>
      <c r="C47" s="174">
        <v>2276.6</v>
      </c>
      <c r="D47" s="169">
        <v>2255.8000000000002</v>
      </c>
    </row>
    <row r="48" spans="1:4" x14ac:dyDescent="0.2">
      <c r="A48" s="167">
        <v>43</v>
      </c>
      <c r="B48" s="168" t="s">
        <v>2134</v>
      </c>
      <c r="C48" s="174">
        <v>1556.4</v>
      </c>
      <c r="D48" s="169">
        <v>1498.8</v>
      </c>
    </row>
    <row r="49" spans="1:4" x14ac:dyDescent="0.2">
      <c r="A49" s="167">
        <v>44</v>
      </c>
      <c r="B49" s="168" t="s">
        <v>2135</v>
      </c>
      <c r="C49" s="174">
        <v>2954.7</v>
      </c>
      <c r="D49" s="169">
        <v>3081.7</v>
      </c>
    </row>
    <row r="50" spans="1:4" x14ac:dyDescent="0.2">
      <c r="A50" s="167">
        <v>45</v>
      </c>
      <c r="B50" s="168" t="s">
        <v>2136</v>
      </c>
      <c r="C50" s="174">
        <v>1540.7</v>
      </c>
      <c r="D50" s="169">
        <v>1538.8</v>
      </c>
    </row>
    <row r="51" spans="1:4" x14ac:dyDescent="0.2">
      <c r="A51" s="167">
        <v>46</v>
      </c>
      <c r="B51" s="168" t="s">
        <v>2137</v>
      </c>
      <c r="C51" s="174">
        <v>3144.6</v>
      </c>
      <c r="D51" s="169">
        <v>3144.6</v>
      </c>
    </row>
    <row r="52" spans="1:4" x14ac:dyDescent="0.2">
      <c r="A52" s="167">
        <v>47</v>
      </c>
      <c r="B52" s="168" t="s">
        <v>2138</v>
      </c>
      <c r="C52" s="174">
        <v>804</v>
      </c>
      <c r="D52" s="169">
        <v>804</v>
      </c>
    </row>
    <row r="53" spans="1:4" x14ac:dyDescent="0.2">
      <c r="A53" s="167">
        <v>48</v>
      </c>
      <c r="B53" s="168" t="s">
        <v>2139</v>
      </c>
      <c r="C53" s="174">
        <v>1776.8</v>
      </c>
      <c r="D53" s="169">
        <v>1776.8</v>
      </c>
    </row>
    <row r="54" spans="1:4" s="126" customFormat="1" x14ac:dyDescent="0.2">
      <c r="A54" s="179"/>
      <c r="B54" s="168" t="s">
        <v>2482</v>
      </c>
      <c r="C54" s="174">
        <v>3697.6</v>
      </c>
      <c r="D54" s="169">
        <v>3723.5</v>
      </c>
    </row>
    <row r="55" spans="1:4" s="126" customFormat="1" x14ac:dyDescent="0.2">
      <c r="A55" s="170"/>
      <c r="B55" s="230" t="s">
        <v>339</v>
      </c>
      <c r="C55" s="232">
        <v>184879.3</v>
      </c>
      <c r="D55" s="231">
        <v>186171.9</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workbookViewId="0">
      <selection activeCell="A4" sqref="A4:IV4"/>
    </sheetView>
  </sheetViews>
  <sheetFormatPr defaultColWidth="9.140625" defaultRowHeight="12.75" x14ac:dyDescent="0.2"/>
  <cols>
    <col min="1" max="1" width="6.5703125" style="69" customWidth="1"/>
    <col min="2" max="2" width="44.140625" style="69" customWidth="1"/>
    <col min="3" max="3" width="17" style="69" customWidth="1"/>
    <col min="4" max="4" width="16.71093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1458</v>
      </c>
      <c r="E1" s="165"/>
      <c r="F1" s="172"/>
    </row>
    <row r="2" spans="1:6" x14ac:dyDescent="0.2">
      <c r="D2" s="165" t="s">
        <v>2931</v>
      </c>
    </row>
    <row r="3" spans="1:6" ht="39" customHeight="1" x14ac:dyDescent="0.2">
      <c r="A3" s="525" t="s">
        <v>2948</v>
      </c>
      <c r="B3" s="525"/>
      <c r="C3" s="525"/>
      <c r="D3" s="525"/>
      <c r="E3" s="228"/>
    </row>
    <row r="4" spans="1:6" ht="25.5" x14ac:dyDescent="0.2">
      <c r="A4" s="353" t="s">
        <v>188</v>
      </c>
      <c r="B4" s="353" t="s">
        <v>2141</v>
      </c>
      <c r="C4" s="353" t="s">
        <v>203</v>
      </c>
      <c r="D4" s="353" t="s">
        <v>204</v>
      </c>
    </row>
    <row r="5" spans="1:6" x14ac:dyDescent="0.2">
      <c r="A5" s="167">
        <v>1</v>
      </c>
      <c r="B5" s="224" t="s">
        <v>2144</v>
      </c>
      <c r="C5" s="207">
        <v>78.400000000000006</v>
      </c>
      <c r="D5" s="206">
        <v>83.2</v>
      </c>
    </row>
    <row r="6" spans="1:6" x14ac:dyDescent="0.2">
      <c r="A6" s="167">
        <v>2</v>
      </c>
      <c r="B6" s="224" t="s">
        <v>2103</v>
      </c>
      <c r="C6" s="207">
        <v>20.399999999999999</v>
      </c>
      <c r="D6" s="206">
        <v>21.7</v>
      </c>
    </row>
    <row r="7" spans="1:6" x14ac:dyDescent="0.2">
      <c r="A7" s="167">
        <v>3</v>
      </c>
      <c r="B7" s="224" t="s">
        <v>2176</v>
      </c>
      <c r="C7" s="207">
        <v>9</v>
      </c>
      <c r="D7" s="206">
        <v>9.5</v>
      </c>
    </row>
    <row r="8" spans="1:6" x14ac:dyDescent="0.2">
      <c r="A8" s="175"/>
      <c r="B8" s="176" t="s">
        <v>2177</v>
      </c>
      <c r="C8" s="207">
        <v>9</v>
      </c>
      <c r="D8" s="206">
        <v>9.5</v>
      </c>
    </row>
    <row r="9" spans="1:6" x14ac:dyDescent="0.2">
      <c r="A9" s="167">
        <v>4</v>
      </c>
      <c r="B9" s="224" t="s">
        <v>2187</v>
      </c>
      <c r="C9" s="207">
        <v>3.7</v>
      </c>
      <c r="D9" s="206">
        <v>3.9</v>
      </c>
    </row>
    <row r="10" spans="1:6" x14ac:dyDescent="0.2">
      <c r="A10" s="175"/>
      <c r="B10" s="176" t="s">
        <v>2188</v>
      </c>
      <c r="C10" s="207">
        <v>3.1</v>
      </c>
      <c r="D10" s="206">
        <v>3.3</v>
      </c>
    </row>
    <row r="11" spans="1:6" x14ac:dyDescent="0.2">
      <c r="A11" s="175"/>
      <c r="B11" s="176" t="s">
        <v>2192</v>
      </c>
      <c r="C11" s="207">
        <v>0.6</v>
      </c>
      <c r="D11" s="206">
        <v>0.6</v>
      </c>
    </row>
    <row r="12" spans="1:6" x14ac:dyDescent="0.2">
      <c r="A12" s="167">
        <v>5</v>
      </c>
      <c r="B12" s="224" t="s">
        <v>2209</v>
      </c>
      <c r="C12" s="207">
        <v>2.6</v>
      </c>
      <c r="D12" s="206">
        <v>2.7</v>
      </c>
    </row>
    <row r="13" spans="1:6" x14ac:dyDescent="0.2">
      <c r="A13" s="175"/>
      <c r="B13" s="176" t="s">
        <v>2210</v>
      </c>
      <c r="C13" s="207">
        <v>0.8</v>
      </c>
      <c r="D13" s="206">
        <v>0.9</v>
      </c>
    </row>
    <row r="14" spans="1:6" x14ac:dyDescent="0.2">
      <c r="A14" s="175"/>
      <c r="B14" s="176" t="s">
        <v>2211</v>
      </c>
      <c r="C14" s="207">
        <v>0.6</v>
      </c>
      <c r="D14" s="206">
        <v>0.6</v>
      </c>
    </row>
    <row r="15" spans="1:6" x14ac:dyDescent="0.2">
      <c r="A15" s="175"/>
      <c r="B15" s="176" t="s">
        <v>2184</v>
      </c>
      <c r="C15" s="207">
        <v>0.3</v>
      </c>
      <c r="D15" s="206">
        <v>0.3</v>
      </c>
    </row>
    <row r="16" spans="1:6" x14ac:dyDescent="0.2">
      <c r="A16" s="175"/>
      <c r="B16" s="176" t="s">
        <v>2213</v>
      </c>
      <c r="C16" s="207">
        <v>0.3</v>
      </c>
      <c r="D16" s="206">
        <v>0.3</v>
      </c>
    </row>
    <row r="17" spans="1:4" x14ac:dyDescent="0.2">
      <c r="A17" s="175"/>
      <c r="B17" s="176" t="s">
        <v>2215</v>
      </c>
      <c r="C17" s="207">
        <v>0.6</v>
      </c>
      <c r="D17" s="206">
        <v>0.6</v>
      </c>
    </row>
    <row r="18" spans="1:4" x14ac:dyDescent="0.2">
      <c r="A18" s="167">
        <v>6</v>
      </c>
      <c r="B18" s="224" t="s">
        <v>2232</v>
      </c>
      <c r="C18" s="207">
        <v>3.6</v>
      </c>
      <c r="D18" s="206">
        <v>3.9</v>
      </c>
    </row>
    <row r="19" spans="1:4" x14ac:dyDescent="0.2">
      <c r="A19" s="175"/>
      <c r="B19" s="176" t="s">
        <v>2233</v>
      </c>
      <c r="C19" s="207">
        <v>3.6</v>
      </c>
      <c r="D19" s="206">
        <v>3.9</v>
      </c>
    </row>
    <row r="20" spans="1:4" x14ac:dyDescent="0.2">
      <c r="A20" s="167">
        <v>7</v>
      </c>
      <c r="B20" s="224" t="s">
        <v>2262</v>
      </c>
      <c r="C20" s="207">
        <v>1.8</v>
      </c>
      <c r="D20" s="206">
        <v>1.8</v>
      </c>
    </row>
    <row r="21" spans="1:4" x14ac:dyDescent="0.2">
      <c r="A21" s="175"/>
      <c r="B21" s="176" t="s">
        <v>2264</v>
      </c>
      <c r="C21" s="207">
        <v>0.6</v>
      </c>
      <c r="D21" s="206">
        <v>0.6</v>
      </c>
    </row>
    <row r="22" spans="1:4" x14ac:dyDescent="0.2">
      <c r="A22" s="175"/>
      <c r="B22" s="176" t="s">
        <v>2266</v>
      </c>
      <c r="C22" s="207">
        <v>0.3</v>
      </c>
      <c r="D22" s="206">
        <v>0.3</v>
      </c>
    </row>
    <row r="23" spans="1:4" x14ac:dyDescent="0.2">
      <c r="A23" s="175"/>
      <c r="B23" s="176" t="s">
        <v>2267</v>
      </c>
      <c r="C23" s="207">
        <v>0.6</v>
      </c>
      <c r="D23" s="206">
        <v>0.6</v>
      </c>
    </row>
    <row r="24" spans="1:4" x14ac:dyDescent="0.2">
      <c r="A24" s="175"/>
      <c r="B24" s="176" t="s">
        <v>2269</v>
      </c>
      <c r="C24" s="207">
        <v>0.3</v>
      </c>
      <c r="D24" s="206">
        <v>0.3</v>
      </c>
    </row>
    <row r="25" spans="1:4" x14ac:dyDescent="0.2">
      <c r="A25" s="167">
        <v>8</v>
      </c>
      <c r="B25" s="224" t="s">
        <v>2270</v>
      </c>
      <c r="C25" s="207">
        <v>3.4</v>
      </c>
      <c r="D25" s="206">
        <v>3.6</v>
      </c>
    </row>
    <row r="26" spans="1:4" x14ac:dyDescent="0.2">
      <c r="A26" s="175"/>
      <c r="B26" s="176" t="s">
        <v>2271</v>
      </c>
      <c r="C26" s="207">
        <v>3.4</v>
      </c>
      <c r="D26" s="206">
        <v>3.6</v>
      </c>
    </row>
    <row r="27" spans="1:4" x14ac:dyDescent="0.2">
      <c r="A27" s="167">
        <v>9</v>
      </c>
      <c r="B27" s="224" t="s">
        <v>2307</v>
      </c>
      <c r="C27" s="207">
        <v>1.1000000000000001</v>
      </c>
      <c r="D27" s="206">
        <v>1.2</v>
      </c>
    </row>
    <row r="28" spans="1:4" x14ac:dyDescent="0.2">
      <c r="A28" s="175"/>
      <c r="B28" s="176" t="s">
        <v>2311</v>
      </c>
      <c r="C28" s="207">
        <v>1.1000000000000001</v>
      </c>
      <c r="D28" s="206">
        <v>1.2</v>
      </c>
    </row>
    <row r="29" spans="1:4" x14ac:dyDescent="0.2">
      <c r="A29" s="167">
        <v>10</v>
      </c>
      <c r="B29" s="224" t="s">
        <v>2339</v>
      </c>
      <c r="C29" s="207">
        <v>1.2</v>
      </c>
      <c r="D29" s="206">
        <v>1.2</v>
      </c>
    </row>
    <row r="30" spans="1:4" x14ac:dyDescent="0.2">
      <c r="A30" s="175"/>
      <c r="B30" s="176" t="s">
        <v>2342</v>
      </c>
      <c r="C30" s="207">
        <v>0.6</v>
      </c>
      <c r="D30" s="206">
        <v>0.6</v>
      </c>
    </row>
    <row r="31" spans="1:4" x14ac:dyDescent="0.2">
      <c r="A31" s="175"/>
      <c r="B31" s="176" t="s">
        <v>2343</v>
      </c>
      <c r="C31" s="207">
        <v>0.6</v>
      </c>
      <c r="D31" s="206">
        <v>0.6</v>
      </c>
    </row>
    <row r="32" spans="1:4" x14ac:dyDescent="0.2">
      <c r="A32" s="167">
        <v>11</v>
      </c>
      <c r="B32" s="224" t="s">
        <v>2352</v>
      </c>
      <c r="C32" s="207">
        <v>4.5</v>
      </c>
      <c r="D32" s="206">
        <v>4.8</v>
      </c>
    </row>
    <row r="33" spans="1:4" x14ac:dyDescent="0.2">
      <c r="A33" s="175"/>
      <c r="B33" s="176" t="s">
        <v>2353</v>
      </c>
      <c r="C33" s="207">
        <v>3.6</v>
      </c>
      <c r="D33" s="206">
        <v>3.9</v>
      </c>
    </row>
    <row r="34" spans="1:4" x14ac:dyDescent="0.2">
      <c r="A34" s="175"/>
      <c r="B34" s="176" t="s">
        <v>2356</v>
      </c>
      <c r="C34" s="207">
        <v>0.3</v>
      </c>
      <c r="D34" s="206">
        <v>0.3</v>
      </c>
    </row>
    <row r="35" spans="1:4" x14ac:dyDescent="0.2">
      <c r="A35" s="175"/>
      <c r="B35" s="176" t="s">
        <v>2357</v>
      </c>
      <c r="C35" s="207">
        <v>0.6</v>
      </c>
      <c r="D35" s="206">
        <v>0.6</v>
      </c>
    </row>
    <row r="36" spans="1:4" x14ac:dyDescent="0.2">
      <c r="A36" s="167">
        <v>12</v>
      </c>
      <c r="B36" s="224" t="s">
        <v>2358</v>
      </c>
      <c r="C36" s="207">
        <v>2.8</v>
      </c>
      <c r="D36" s="206">
        <v>3</v>
      </c>
    </row>
    <row r="37" spans="1:4" x14ac:dyDescent="0.2">
      <c r="A37" s="175"/>
      <c r="B37" s="176" t="s">
        <v>2359</v>
      </c>
      <c r="C37" s="207">
        <v>2.8</v>
      </c>
      <c r="D37" s="206">
        <v>3</v>
      </c>
    </row>
    <row r="38" spans="1:4" x14ac:dyDescent="0.2">
      <c r="A38" s="167">
        <v>13</v>
      </c>
      <c r="B38" s="224" t="s">
        <v>2378</v>
      </c>
      <c r="C38" s="207">
        <v>4</v>
      </c>
      <c r="D38" s="206">
        <v>4.2</v>
      </c>
    </row>
    <row r="39" spans="1:4" x14ac:dyDescent="0.2">
      <c r="A39" s="175"/>
      <c r="B39" s="176" t="s">
        <v>2379</v>
      </c>
      <c r="C39" s="207">
        <v>2</v>
      </c>
      <c r="D39" s="206">
        <v>2.1</v>
      </c>
    </row>
    <row r="40" spans="1:4" x14ac:dyDescent="0.2">
      <c r="A40" s="175"/>
      <c r="B40" s="176" t="s">
        <v>2380</v>
      </c>
      <c r="C40" s="207">
        <v>0.8</v>
      </c>
      <c r="D40" s="206">
        <v>0.9</v>
      </c>
    </row>
    <row r="41" spans="1:4" x14ac:dyDescent="0.2">
      <c r="A41" s="175"/>
      <c r="B41" s="176" t="s">
        <v>2381</v>
      </c>
      <c r="C41" s="207">
        <v>0.6</v>
      </c>
      <c r="D41" s="206">
        <v>0.6</v>
      </c>
    </row>
    <row r="42" spans="1:4" x14ac:dyDescent="0.2">
      <c r="A42" s="175"/>
      <c r="B42" s="176" t="s">
        <v>2382</v>
      </c>
      <c r="C42" s="207">
        <v>0.6</v>
      </c>
      <c r="D42" s="206">
        <v>0.6</v>
      </c>
    </row>
    <row r="43" spans="1:4" x14ac:dyDescent="0.2">
      <c r="A43" s="167">
        <v>14</v>
      </c>
      <c r="B43" s="224" t="s">
        <v>2404</v>
      </c>
      <c r="C43" s="207">
        <v>1.2</v>
      </c>
      <c r="D43" s="206">
        <v>1.2</v>
      </c>
    </row>
    <row r="44" spans="1:4" x14ac:dyDescent="0.2">
      <c r="A44" s="175"/>
      <c r="B44" s="176" t="s">
        <v>2407</v>
      </c>
      <c r="C44" s="207">
        <v>0.3</v>
      </c>
      <c r="D44" s="206">
        <v>0.3</v>
      </c>
    </row>
    <row r="45" spans="1:4" x14ac:dyDescent="0.2">
      <c r="A45" s="175"/>
      <c r="B45" s="176" t="s">
        <v>2408</v>
      </c>
      <c r="C45" s="207">
        <v>0.3</v>
      </c>
      <c r="D45" s="206">
        <v>0.3</v>
      </c>
    </row>
    <row r="46" spans="1:4" x14ac:dyDescent="0.2">
      <c r="A46" s="175"/>
      <c r="B46" s="176" t="s">
        <v>2410</v>
      </c>
      <c r="C46" s="207">
        <v>0.3</v>
      </c>
      <c r="D46" s="206">
        <v>0.3</v>
      </c>
    </row>
    <row r="47" spans="1:4" x14ac:dyDescent="0.2">
      <c r="A47" s="175"/>
      <c r="B47" s="176" t="s">
        <v>2411</v>
      </c>
      <c r="C47" s="207">
        <v>0.3</v>
      </c>
      <c r="D47" s="206">
        <v>0.3</v>
      </c>
    </row>
    <row r="48" spans="1:4" x14ac:dyDescent="0.2">
      <c r="A48" s="167">
        <v>15</v>
      </c>
      <c r="B48" s="224" t="s">
        <v>2412</v>
      </c>
      <c r="C48" s="207">
        <v>0.3</v>
      </c>
      <c r="D48" s="206">
        <v>0.3</v>
      </c>
    </row>
    <row r="49" spans="1:4" x14ac:dyDescent="0.2">
      <c r="A49" s="175"/>
      <c r="B49" s="176" t="s">
        <v>2414</v>
      </c>
      <c r="C49" s="207">
        <v>0.3</v>
      </c>
      <c r="D49" s="206">
        <v>0.3</v>
      </c>
    </row>
    <row r="50" spans="1:4" x14ac:dyDescent="0.2">
      <c r="A50" s="167">
        <v>16</v>
      </c>
      <c r="B50" s="224" t="s">
        <v>2444</v>
      </c>
      <c r="C50" s="207">
        <v>2.2999999999999998</v>
      </c>
      <c r="D50" s="206">
        <v>2.4</v>
      </c>
    </row>
    <row r="51" spans="1:4" x14ac:dyDescent="0.2">
      <c r="A51" s="175"/>
      <c r="B51" s="176" t="s">
        <v>2445</v>
      </c>
      <c r="C51" s="207">
        <v>1.4</v>
      </c>
      <c r="D51" s="206">
        <v>1.5</v>
      </c>
    </row>
    <row r="52" spans="1:4" x14ac:dyDescent="0.2">
      <c r="A52" s="175"/>
      <c r="B52" s="176" t="s">
        <v>2449</v>
      </c>
      <c r="C52" s="207">
        <v>0.6</v>
      </c>
      <c r="D52" s="206">
        <v>0.6</v>
      </c>
    </row>
    <row r="53" spans="1:4" x14ac:dyDescent="0.2">
      <c r="A53" s="175"/>
      <c r="B53" s="176" t="s">
        <v>2451</v>
      </c>
      <c r="C53" s="207">
        <v>0.3</v>
      </c>
      <c r="D53" s="206">
        <v>0.3</v>
      </c>
    </row>
    <row r="54" spans="1:4" x14ac:dyDescent="0.2">
      <c r="A54" s="167">
        <v>17</v>
      </c>
      <c r="B54" s="224" t="s">
        <v>2457</v>
      </c>
      <c r="C54" s="207">
        <v>1.7</v>
      </c>
      <c r="D54" s="206">
        <v>1.8</v>
      </c>
    </row>
    <row r="55" spans="1:4" x14ac:dyDescent="0.2">
      <c r="A55" s="175"/>
      <c r="B55" s="176" t="s">
        <v>2458</v>
      </c>
      <c r="C55" s="207">
        <v>1.7</v>
      </c>
      <c r="D55" s="206">
        <v>1.8</v>
      </c>
    </row>
    <row r="56" spans="1:4" x14ac:dyDescent="0.2">
      <c r="A56" s="177"/>
      <c r="B56" s="177" t="s">
        <v>339</v>
      </c>
      <c r="C56" s="229">
        <v>142</v>
      </c>
      <c r="D56" s="37">
        <v>150.4</v>
      </c>
    </row>
  </sheetData>
  <mergeCells count="1">
    <mergeCell ref="A3:D3"/>
  </mergeCells>
  <phoneticPr fontId="0" type="noConversion"/>
  <pageMargins left="0.70866141732283472" right="0.23622047244094491" top="0.19685039370078741" bottom="0.19685039370078741" header="0.11811023622047245" footer="0.11811023622047245"/>
  <pageSetup paperSize="9" fitToHeight="0" orientation="portrait" r:id="rId1"/>
  <headerFooter alignWithMargins="0">
    <oddFooter>&amp;L&amp;"Times New Roman,обычный"&amp;8 8753-12</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A5" sqref="A5:D5"/>
    </sheetView>
  </sheetViews>
  <sheetFormatPr defaultColWidth="9.140625" defaultRowHeight="12.75" x14ac:dyDescent="0.2"/>
  <cols>
    <col min="1" max="1" width="6.5703125" style="69" customWidth="1"/>
    <col min="2" max="2" width="44.140625" style="69" customWidth="1"/>
    <col min="3" max="3" width="20.140625" style="69" customWidth="1"/>
    <col min="4" max="4" width="19"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65" t="s">
        <v>1331</v>
      </c>
      <c r="E1" s="165"/>
      <c r="F1" s="172"/>
    </row>
    <row r="2" spans="1:6" x14ac:dyDescent="0.2">
      <c r="D2" s="165" t="s">
        <v>2931</v>
      </c>
    </row>
    <row r="3" spans="1:6" ht="39" customHeight="1" x14ac:dyDescent="0.2">
      <c r="A3" s="525" t="s">
        <v>2949</v>
      </c>
      <c r="B3" s="525"/>
      <c r="C3" s="525"/>
      <c r="D3" s="525"/>
      <c r="E3" s="173"/>
    </row>
    <row r="5" spans="1:6" ht="25.5" x14ac:dyDescent="0.2">
      <c r="A5" s="353" t="s">
        <v>188</v>
      </c>
      <c r="B5" s="353" t="s">
        <v>2141</v>
      </c>
      <c r="C5" s="353" t="s">
        <v>203</v>
      </c>
      <c r="D5" s="353" t="s">
        <v>204</v>
      </c>
    </row>
    <row r="6" spans="1:6" x14ac:dyDescent="0.2">
      <c r="A6" s="167">
        <v>1</v>
      </c>
      <c r="B6" s="168" t="s">
        <v>2144</v>
      </c>
      <c r="C6" s="174">
        <v>123318.5</v>
      </c>
      <c r="D6" s="169">
        <v>123318.5</v>
      </c>
    </row>
    <row r="7" spans="1:6" x14ac:dyDescent="0.2">
      <c r="A7" s="167">
        <v>2</v>
      </c>
      <c r="B7" s="168" t="s">
        <v>2095</v>
      </c>
      <c r="C7" s="174">
        <v>4583.8</v>
      </c>
      <c r="D7" s="169">
        <v>4583.8</v>
      </c>
    </row>
    <row r="8" spans="1:6" x14ac:dyDescent="0.2">
      <c r="A8" s="167">
        <v>3</v>
      </c>
      <c r="B8" s="168" t="s">
        <v>2150</v>
      </c>
      <c r="C8" s="174">
        <v>21264.5</v>
      </c>
      <c r="D8" s="169">
        <v>21264.5</v>
      </c>
    </row>
    <row r="9" spans="1:6" x14ac:dyDescent="0.2">
      <c r="A9" s="167">
        <v>4</v>
      </c>
      <c r="B9" s="168" t="s">
        <v>2096</v>
      </c>
      <c r="C9" s="174">
        <v>1569.1</v>
      </c>
      <c r="D9" s="169">
        <v>1569.1</v>
      </c>
    </row>
    <row r="10" spans="1:6" x14ac:dyDescent="0.2">
      <c r="A10" s="167">
        <v>5</v>
      </c>
      <c r="B10" s="168" t="s">
        <v>1334</v>
      </c>
      <c r="C10" s="174">
        <v>4359.3999999999996</v>
      </c>
      <c r="D10" s="169">
        <v>4359.3999999999996</v>
      </c>
    </row>
    <row r="11" spans="1:6" x14ac:dyDescent="0.2">
      <c r="A11" s="167">
        <v>6</v>
      </c>
      <c r="B11" s="168" t="s">
        <v>2098</v>
      </c>
      <c r="C11" s="174">
        <v>7984.7</v>
      </c>
      <c r="D11" s="169">
        <v>7984.7</v>
      </c>
    </row>
    <row r="12" spans="1:6" x14ac:dyDescent="0.2">
      <c r="A12" s="167">
        <v>7</v>
      </c>
      <c r="B12" s="168" t="s">
        <v>2099</v>
      </c>
      <c r="C12" s="174">
        <v>3160.9</v>
      </c>
      <c r="D12" s="169">
        <v>3160.9</v>
      </c>
    </row>
    <row r="13" spans="1:6" x14ac:dyDescent="0.2">
      <c r="A13" s="167">
        <v>8</v>
      </c>
      <c r="B13" s="168" t="s">
        <v>2100</v>
      </c>
      <c r="C13" s="174">
        <v>9940</v>
      </c>
      <c r="D13" s="169">
        <v>9940</v>
      </c>
    </row>
    <row r="14" spans="1:6" x14ac:dyDescent="0.2">
      <c r="A14" s="167">
        <v>9</v>
      </c>
      <c r="B14" s="168" t="s">
        <v>2101</v>
      </c>
      <c r="C14" s="174">
        <v>9171.7999999999993</v>
      </c>
      <c r="D14" s="169">
        <v>9171.7999999999993</v>
      </c>
    </row>
    <row r="15" spans="1:6" x14ac:dyDescent="0.2">
      <c r="A15" s="167">
        <v>10</v>
      </c>
      <c r="B15" s="168" t="s">
        <v>2909</v>
      </c>
      <c r="C15" s="174">
        <v>11435.3</v>
      </c>
      <c r="D15" s="169">
        <v>11435.3</v>
      </c>
    </row>
    <row r="16" spans="1:6" x14ac:dyDescent="0.2">
      <c r="A16" s="167">
        <v>11</v>
      </c>
      <c r="B16" s="168" t="s">
        <v>2103</v>
      </c>
      <c r="C16" s="174">
        <v>13508.5</v>
      </c>
      <c r="D16" s="169">
        <v>13508.5</v>
      </c>
    </row>
    <row r="17" spans="1:4" x14ac:dyDescent="0.2">
      <c r="A17" s="167">
        <v>12</v>
      </c>
      <c r="B17" s="168" t="s">
        <v>2104</v>
      </c>
      <c r="C17" s="174">
        <v>14829.1</v>
      </c>
      <c r="D17" s="169">
        <v>14829.1</v>
      </c>
    </row>
    <row r="18" spans="1:4" x14ac:dyDescent="0.2">
      <c r="A18" s="167">
        <v>13</v>
      </c>
      <c r="B18" s="168" t="s">
        <v>2105</v>
      </c>
      <c r="C18" s="174">
        <v>8941.7000000000007</v>
      </c>
      <c r="D18" s="169">
        <v>8941.7000000000007</v>
      </c>
    </row>
    <row r="19" spans="1:4" x14ac:dyDescent="0.2">
      <c r="A19" s="167">
        <v>14</v>
      </c>
      <c r="B19" s="168" t="s">
        <v>2106</v>
      </c>
      <c r="C19" s="174">
        <v>4044.2</v>
      </c>
      <c r="D19" s="169">
        <v>4044.2</v>
      </c>
    </row>
    <row r="20" spans="1:4" x14ac:dyDescent="0.2">
      <c r="A20" s="167">
        <v>15</v>
      </c>
      <c r="B20" s="168" t="s">
        <v>2107</v>
      </c>
      <c r="C20" s="174">
        <v>2645.5</v>
      </c>
      <c r="D20" s="169">
        <v>2645.5</v>
      </c>
    </row>
    <row r="21" spans="1:4" x14ac:dyDescent="0.2">
      <c r="A21" s="167">
        <v>16</v>
      </c>
      <c r="B21" s="168" t="s">
        <v>2108</v>
      </c>
      <c r="C21" s="174">
        <v>2189.6</v>
      </c>
      <c r="D21" s="169">
        <v>2189.6</v>
      </c>
    </row>
    <row r="22" spans="1:4" x14ac:dyDescent="0.2">
      <c r="A22" s="167">
        <v>17</v>
      </c>
      <c r="B22" s="168" t="s">
        <v>2109</v>
      </c>
      <c r="C22" s="174">
        <v>6806.1</v>
      </c>
      <c r="D22" s="169">
        <v>6806.1</v>
      </c>
    </row>
    <row r="23" spans="1:4" x14ac:dyDescent="0.2">
      <c r="A23" s="167">
        <v>18</v>
      </c>
      <c r="B23" s="168" t="s">
        <v>2110</v>
      </c>
      <c r="C23" s="174">
        <v>3807</v>
      </c>
      <c r="D23" s="169">
        <v>3807</v>
      </c>
    </row>
    <row r="24" spans="1:4" x14ac:dyDescent="0.2">
      <c r="A24" s="167">
        <v>19</v>
      </c>
      <c r="B24" s="168" t="s">
        <v>2111</v>
      </c>
      <c r="C24" s="174">
        <v>1695.5</v>
      </c>
      <c r="D24" s="169">
        <v>1695.5</v>
      </c>
    </row>
    <row r="25" spans="1:4" x14ac:dyDescent="0.2">
      <c r="A25" s="167">
        <v>20</v>
      </c>
      <c r="B25" s="168" t="s">
        <v>2112</v>
      </c>
      <c r="C25" s="174">
        <v>2895.4</v>
      </c>
      <c r="D25" s="169">
        <v>2895.4</v>
      </c>
    </row>
    <row r="26" spans="1:4" x14ac:dyDescent="0.2">
      <c r="A26" s="167">
        <v>21</v>
      </c>
      <c r="B26" s="168" t="s">
        <v>2113</v>
      </c>
      <c r="C26" s="174">
        <v>3829.7</v>
      </c>
      <c r="D26" s="169">
        <v>3829.7</v>
      </c>
    </row>
    <row r="27" spans="1:4" x14ac:dyDescent="0.2">
      <c r="A27" s="167">
        <v>22</v>
      </c>
      <c r="B27" s="168" t="s">
        <v>2114</v>
      </c>
      <c r="C27" s="174">
        <v>1712.5</v>
      </c>
      <c r="D27" s="169">
        <v>1712.5</v>
      </c>
    </row>
    <row r="28" spans="1:4" x14ac:dyDescent="0.2">
      <c r="A28" s="167">
        <v>23</v>
      </c>
      <c r="B28" s="168" t="s">
        <v>2115</v>
      </c>
      <c r="C28" s="174">
        <v>4958.6000000000004</v>
      </c>
      <c r="D28" s="169">
        <v>4958.6000000000004</v>
      </c>
    </row>
    <row r="29" spans="1:4" x14ac:dyDescent="0.2">
      <c r="A29" s="167">
        <v>24</v>
      </c>
      <c r="B29" s="168" t="s">
        <v>2116</v>
      </c>
      <c r="C29" s="174">
        <v>6983.6</v>
      </c>
      <c r="D29" s="169">
        <v>6983.6</v>
      </c>
    </row>
    <row r="30" spans="1:4" x14ac:dyDescent="0.2">
      <c r="A30" s="167">
        <v>25</v>
      </c>
      <c r="B30" s="168" t="s">
        <v>2117</v>
      </c>
      <c r="C30" s="174">
        <v>3417.9</v>
      </c>
      <c r="D30" s="169">
        <v>3417.9</v>
      </c>
    </row>
    <row r="31" spans="1:4" x14ac:dyDescent="0.2">
      <c r="A31" s="167">
        <v>26</v>
      </c>
      <c r="B31" s="168" t="s">
        <v>2118</v>
      </c>
      <c r="C31" s="174">
        <v>6351.7</v>
      </c>
      <c r="D31" s="169">
        <v>6351.7</v>
      </c>
    </row>
    <row r="32" spans="1:4" x14ac:dyDescent="0.2">
      <c r="A32" s="167">
        <v>27</v>
      </c>
      <c r="B32" s="168" t="s">
        <v>2119</v>
      </c>
      <c r="C32" s="174">
        <v>5246.9</v>
      </c>
      <c r="D32" s="169">
        <v>5246.9</v>
      </c>
    </row>
    <row r="33" spans="1:4" x14ac:dyDescent="0.2">
      <c r="A33" s="167">
        <v>28</v>
      </c>
      <c r="B33" s="168" t="s">
        <v>2120</v>
      </c>
      <c r="C33" s="174">
        <v>4737.1000000000004</v>
      </c>
      <c r="D33" s="169">
        <v>4737.1000000000004</v>
      </c>
    </row>
    <row r="34" spans="1:4" x14ac:dyDescent="0.2">
      <c r="A34" s="167">
        <v>29</v>
      </c>
      <c r="B34" s="168" t="s">
        <v>2121</v>
      </c>
      <c r="C34" s="174">
        <v>2573</v>
      </c>
      <c r="D34" s="169">
        <v>2573</v>
      </c>
    </row>
    <row r="35" spans="1:4" x14ac:dyDescent="0.2">
      <c r="A35" s="167">
        <v>30</v>
      </c>
      <c r="B35" s="168" t="s">
        <v>2122</v>
      </c>
      <c r="C35" s="174">
        <v>2341.6</v>
      </c>
      <c r="D35" s="169">
        <v>2341.6</v>
      </c>
    </row>
    <row r="36" spans="1:4" x14ac:dyDescent="0.2">
      <c r="A36" s="167">
        <v>31</v>
      </c>
      <c r="B36" s="168" t="s">
        <v>2123</v>
      </c>
      <c r="C36" s="174">
        <v>3403.7</v>
      </c>
      <c r="D36" s="169">
        <v>3403.7</v>
      </c>
    </row>
    <row r="37" spans="1:4" x14ac:dyDescent="0.2">
      <c r="A37" s="167">
        <v>32</v>
      </c>
      <c r="B37" s="168" t="s">
        <v>2124</v>
      </c>
      <c r="C37" s="174">
        <v>15175.5</v>
      </c>
      <c r="D37" s="169">
        <v>15175.5</v>
      </c>
    </row>
    <row r="38" spans="1:4" x14ac:dyDescent="0.2">
      <c r="A38" s="167">
        <v>33</v>
      </c>
      <c r="B38" s="168" t="s">
        <v>2125</v>
      </c>
      <c r="C38" s="174">
        <v>2590.1</v>
      </c>
      <c r="D38" s="169">
        <v>2590.1</v>
      </c>
    </row>
    <row r="39" spans="1:4" x14ac:dyDescent="0.2">
      <c r="A39" s="167">
        <v>34</v>
      </c>
      <c r="B39" s="168" t="s">
        <v>2126</v>
      </c>
      <c r="C39" s="174">
        <v>2219.5</v>
      </c>
      <c r="D39" s="169">
        <v>2219.5</v>
      </c>
    </row>
    <row r="40" spans="1:4" x14ac:dyDescent="0.2">
      <c r="A40" s="167">
        <v>35</v>
      </c>
      <c r="B40" s="168" t="s">
        <v>2127</v>
      </c>
      <c r="C40" s="174">
        <v>3204.9</v>
      </c>
      <c r="D40" s="169">
        <v>3204.9</v>
      </c>
    </row>
    <row r="41" spans="1:4" x14ac:dyDescent="0.2">
      <c r="A41" s="167">
        <v>36</v>
      </c>
      <c r="B41" s="168" t="s">
        <v>2128</v>
      </c>
      <c r="C41" s="174">
        <v>1853.1</v>
      </c>
      <c r="D41" s="169">
        <v>1853.1</v>
      </c>
    </row>
    <row r="42" spans="1:4" x14ac:dyDescent="0.2">
      <c r="A42" s="167">
        <v>37</v>
      </c>
      <c r="B42" s="168" t="s">
        <v>2129</v>
      </c>
      <c r="C42" s="174">
        <v>1749.4</v>
      </c>
      <c r="D42" s="169">
        <v>1749.4</v>
      </c>
    </row>
    <row r="43" spans="1:4" x14ac:dyDescent="0.2">
      <c r="A43" s="167">
        <v>38</v>
      </c>
      <c r="B43" s="168" t="s">
        <v>2130</v>
      </c>
      <c r="C43" s="174">
        <v>2269.1999999999998</v>
      </c>
      <c r="D43" s="169">
        <v>2269.1999999999998</v>
      </c>
    </row>
    <row r="44" spans="1:4" x14ac:dyDescent="0.2">
      <c r="A44" s="167">
        <v>39</v>
      </c>
      <c r="B44" s="168" t="s">
        <v>2131</v>
      </c>
      <c r="C44" s="174">
        <v>3284.5</v>
      </c>
      <c r="D44" s="169">
        <v>3284.5</v>
      </c>
    </row>
    <row r="45" spans="1:4" x14ac:dyDescent="0.2">
      <c r="A45" s="167">
        <v>40</v>
      </c>
      <c r="B45" s="168" t="s">
        <v>2132</v>
      </c>
      <c r="C45" s="174">
        <v>8430.5</v>
      </c>
      <c r="D45" s="169">
        <v>8430.5</v>
      </c>
    </row>
    <row r="46" spans="1:4" x14ac:dyDescent="0.2">
      <c r="A46" s="167">
        <v>41</v>
      </c>
      <c r="B46" s="168" t="s">
        <v>324</v>
      </c>
      <c r="C46" s="174">
        <v>1475.4</v>
      </c>
      <c r="D46" s="169">
        <v>1475.4</v>
      </c>
    </row>
    <row r="47" spans="1:4" x14ac:dyDescent="0.2">
      <c r="A47" s="167">
        <v>42</v>
      </c>
      <c r="B47" s="168" t="s">
        <v>2133</v>
      </c>
      <c r="C47" s="174">
        <v>4549.7</v>
      </c>
      <c r="D47" s="169">
        <v>4549.7</v>
      </c>
    </row>
    <row r="48" spans="1:4" x14ac:dyDescent="0.2">
      <c r="A48" s="167">
        <v>43</v>
      </c>
      <c r="B48" s="168" t="s">
        <v>2134</v>
      </c>
      <c r="C48" s="174">
        <v>2418.3000000000002</v>
      </c>
      <c r="D48" s="169">
        <v>2418.3000000000002</v>
      </c>
    </row>
    <row r="49" spans="1:4" x14ac:dyDescent="0.2">
      <c r="A49" s="167">
        <v>44</v>
      </c>
      <c r="B49" s="168" t="s">
        <v>2135</v>
      </c>
      <c r="C49" s="174">
        <v>1170.0999999999999</v>
      </c>
      <c r="D49" s="169">
        <v>1170.0999999999999</v>
      </c>
    </row>
    <row r="50" spans="1:4" x14ac:dyDescent="0.2">
      <c r="A50" s="167">
        <v>45</v>
      </c>
      <c r="B50" s="168" t="s">
        <v>2136</v>
      </c>
      <c r="C50" s="174">
        <v>2100.1999999999998</v>
      </c>
      <c r="D50" s="169">
        <v>2100.1999999999998</v>
      </c>
    </row>
    <row r="51" spans="1:4" x14ac:dyDescent="0.2">
      <c r="A51" s="167">
        <v>46</v>
      </c>
      <c r="B51" s="168" t="s">
        <v>2137</v>
      </c>
      <c r="C51" s="174">
        <v>4142.1000000000004</v>
      </c>
      <c r="D51" s="169">
        <v>4142.1000000000004</v>
      </c>
    </row>
    <row r="52" spans="1:4" x14ac:dyDescent="0.2">
      <c r="A52" s="167">
        <v>47</v>
      </c>
      <c r="B52" s="168" t="s">
        <v>2138</v>
      </c>
      <c r="C52" s="174">
        <v>1854.5</v>
      </c>
      <c r="D52" s="169">
        <v>1854.5</v>
      </c>
    </row>
    <row r="53" spans="1:4" x14ac:dyDescent="0.2">
      <c r="A53" s="167">
        <v>48</v>
      </c>
      <c r="B53" s="168" t="s">
        <v>2139</v>
      </c>
      <c r="C53" s="174">
        <v>3009</v>
      </c>
      <c r="D53" s="169">
        <v>3009</v>
      </c>
    </row>
    <row r="54" spans="1:4" x14ac:dyDescent="0.2">
      <c r="A54" s="177"/>
      <c r="B54" s="230" t="s">
        <v>339</v>
      </c>
      <c r="C54" s="232">
        <v>365202.9</v>
      </c>
      <c r="D54" s="231">
        <v>365202.9</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6"/>
  <sheetViews>
    <sheetView workbookViewId="0">
      <selection activeCell="A202" sqref="A202"/>
    </sheetView>
  </sheetViews>
  <sheetFormatPr defaultColWidth="9.140625" defaultRowHeight="12.75" x14ac:dyDescent="0.2"/>
  <cols>
    <col min="1" max="1" width="6.5703125" style="69" customWidth="1"/>
    <col min="2" max="2" width="44.140625" style="69" customWidth="1"/>
    <col min="3" max="3" width="16.7109375" style="69" customWidth="1"/>
    <col min="4" max="4" width="17.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1452</v>
      </c>
      <c r="E1" s="165"/>
      <c r="F1" s="172"/>
    </row>
    <row r="2" spans="1:6" x14ac:dyDescent="0.2">
      <c r="D2" s="165" t="s">
        <v>2931</v>
      </c>
    </row>
    <row r="3" spans="1:6" ht="45.75" customHeight="1" x14ac:dyDescent="0.2">
      <c r="A3" s="525" t="s">
        <v>2950</v>
      </c>
      <c r="B3" s="525"/>
      <c r="C3" s="525"/>
      <c r="D3" s="525"/>
      <c r="E3" s="228"/>
    </row>
    <row r="5" spans="1:6" ht="25.5" x14ac:dyDescent="0.2">
      <c r="A5" s="353" t="s">
        <v>188</v>
      </c>
      <c r="B5" s="353" t="s">
        <v>2141</v>
      </c>
      <c r="C5" s="353" t="s">
        <v>203</v>
      </c>
      <c r="D5" s="353" t="s">
        <v>204</v>
      </c>
    </row>
    <row r="6" spans="1:6" x14ac:dyDescent="0.2">
      <c r="A6" s="77">
        <v>1</v>
      </c>
      <c r="B6" s="77">
        <v>2</v>
      </c>
      <c r="C6" s="77">
        <v>3</v>
      </c>
      <c r="D6" s="77">
        <v>4</v>
      </c>
    </row>
    <row r="7" spans="1:6" x14ac:dyDescent="0.2">
      <c r="A7" s="73">
        <v>1</v>
      </c>
      <c r="B7" s="405" t="s">
        <v>2145</v>
      </c>
      <c r="C7" s="208">
        <v>1024.4000000000001</v>
      </c>
      <c r="D7" s="208">
        <v>1024.4000000000001</v>
      </c>
    </row>
    <row r="8" spans="1:6" x14ac:dyDescent="0.2">
      <c r="A8" s="216"/>
      <c r="B8" s="406" t="s">
        <v>2147</v>
      </c>
      <c r="C8" s="208">
        <v>320</v>
      </c>
      <c r="D8" s="208">
        <v>320</v>
      </c>
    </row>
    <row r="9" spans="1:6" x14ac:dyDescent="0.2">
      <c r="A9" s="216"/>
      <c r="B9" s="406" t="s">
        <v>2148</v>
      </c>
      <c r="C9" s="208">
        <v>640</v>
      </c>
      <c r="D9" s="208">
        <v>640</v>
      </c>
    </row>
    <row r="10" spans="1:6" x14ac:dyDescent="0.2">
      <c r="A10" s="216"/>
      <c r="B10" s="406" t="s">
        <v>2149</v>
      </c>
      <c r="C10" s="208">
        <v>64.400000000000006</v>
      </c>
      <c r="D10" s="208">
        <v>64.400000000000006</v>
      </c>
    </row>
    <row r="11" spans="1:6" x14ac:dyDescent="0.2">
      <c r="A11" s="73">
        <v>2</v>
      </c>
      <c r="B11" s="405" t="s">
        <v>2151</v>
      </c>
      <c r="C11" s="208">
        <v>831.2</v>
      </c>
      <c r="D11" s="208">
        <v>833.4</v>
      </c>
    </row>
    <row r="12" spans="1:6" x14ac:dyDescent="0.2">
      <c r="A12" s="216"/>
      <c r="B12" s="406" t="s">
        <v>2152</v>
      </c>
      <c r="C12" s="208">
        <v>638</v>
      </c>
      <c r="D12" s="208">
        <v>640.20000000000005</v>
      </c>
    </row>
    <row r="13" spans="1:6" x14ac:dyDescent="0.2">
      <c r="A13" s="216"/>
      <c r="B13" s="406" t="s">
        <v>2153</v>
      </c>
      <c r="C13" s="208">
        <v>64.400000000000006</v>
      </c>
      <c r="D13" s="208">
        <v>64.400000000000006</v>
      </c>
    </row>
    <row r="14" spans="1:6" x14ac:dyDescent="0.2">
      <c r="A14" s="216"/>
      <c r="B14" s="406" t="s">
        <v>2154</v>
      </c>
      <c r="C14" s="208">
        <v>64.400000000000006</v>
      </c>
      <c r="D14" s="208">
        <v>64.400000000000006</v>
      </c>
    </row>
    <row r="15" spans="1:6" x14ac:dyDescent="0.2">
      <c r="A15" s="216"/>
      <c r="B15" s="406" t="s">
        <v>2155</v>
      </c>
      <c r="C15" s="208">
        <v>64.400000000000006</v>
      </c>
      <c r="D15" s="208">
        <v>64.400000000000006</v>
      </c>
    </row>
    <row r="16" spans="1:6" x14ac:dyDescent="0.2">
      <c r="A16" s="73">
        <v>3</v>
      </c>
      <c r="B16" s="405" t="s">
        <v>2156</v>
      </c>
      <c r="C16" s="208">
        <v>1600</v>
      </c>
      <c r="D16" s="208">
        <v>1600</v>
      </c>
    </row>
    <row r="17" spans="1:4" x14ac:dyDescent="0.2">
      <c r="A17" s="216"/>
      <c r="B17" s="406" t="s">
        <v>2158</v>
      </c>
      <c r="C17" s="208">
        <v>640</v>
      </c>
      <c r="D17" s="208">
        <v>640</v>
      </c>
    </row>
    <row r="18" spans="1:4" x14ac:dyDescent="0.2">
      <c r="A18" s="216"/>
      <c r="B18" s="406" t="s">
        <v>2159</v>
      </c>
      <c r="C18" s="208">
        <v>160</v>
      </c>
      <c r="D18" s="208">
        <v>160</v>
      </c>
    </row>
    <row r="19" spans="1:4" x14ac:dyDescent="0.2">
      <c r="A19" s="216"/>
      <c r="B19" s="406" t="s">
        <v>2160</v>
      </c>
      <c r="C19" s="208">
        <v>160</v>
      </c>
      <c r="D19" s="208">
        <v>160</v>
      </c>
    </row>
    <row r="20" spans="1:4" x14ac:dyDescent="0.2">
      <c r="A20" s="216"/>
      <c r="B20" s="406" t="s">
        <v>2161</v>
      </c>
      <c r="C20" s="208">
        <v>160</v>
      </c>
      <c r="D20" s="208">
        <v>160</v>
      </c>
    </row>
    <row r="21" spans="1:4" x14ac:dyDescent="0.2">
      <c r="A21" s="216"/>
      <c r="B21" s="406" t="s">
        <v>2162</v>
      </c>
      <c r="C21" s="208">
        <v>160</v>
      </c>
      <c r="D21" s="208">
        <v>160</v>
      </c>
    </row>
    <row r="22" spans="1:4" x14ac:dyDescent="0.2">
      <c r="A22" s="216"/>
      <c r="B22" s="406" t="s">
        <v>2163</v>
      </c>
      <c r="C22" s="208">
        <v>160</v>
      </c>
      <c r="D22" s="208">
        <v>160</v>
      </c>
    </row>
    <row r="23" spans="1:4" x14ac:dyDescent="0.2">
      <c r="A23" s="216"/>
      <c r="B23" s="406" t="s">
        <v>2164</v>
      </c>
      <c r="C23" s="208">
        <v>160</v>
      </c>
      <c r="D23" s="208">
        <v>160</v>
      </c>
    </row>
    <row r="24" spans="1:4" x14ac:dyDescent="0.2">
      <c r="A24" s="73">
        <v>4</v>
      </c>
      <c r="B24" s="405" t="s">
        <v>2165</v>
      </c>
      <c r="C24" s="208">
        <v>1217.5999999999999</v>
      </c>
      <c r="D24" s="208">
        <v>1217.5999999999999</v>
      </c>
    </row>
    <row r="25" spans="1:4" x14ac:dyDescent="0.2">
      <c r="A25" s="216"/>
      <c r="B25" s="406" t="s">
        <v>2166</v>
      </c>
      <c r="C25" s="208">
        <v>960</v>
      </c>
      <c r="D25" s="208">
        <v>960</v>
      </c>
    </row>
    <row r="26" spans="1:4" x14ac:dyDescent="0.2">
      <c r="A26" s="216"/>
      <c r="B26" s="406" t="s">
        <v>2167</v>
      </c>
      <c r="C26" s="208">
        <v>64.400000000000006</v>
      </c>
      <c r="D26" s="208">
        <v>64.400000000000006</v>
      </c>
    </row>
    <row r="27" spans="1:4" x14ac:dyDescent="0.2">
      <c r="A27" s="216"/>
      <c r="B27" s="406" t="s">
        <v>2168</v>
      </c>
      <c r="C27" s="208">
        <v>64.400000000000006</v>
      </c>
      <c r="D27" s="208">
        <v>64.400000000000006</v>
      </c>
    </row>
    <row r="28" spans="1:4" x14ac:dyDescent="0.2">
      <c r="A28" s="216"/>
      <c r="B28" s="406" t="s">
        <v>2169</v>
      </c>
      <c r="C28" s="208">
        <v>64.400000000000006</v>
      </c>
      <c r="D28" s="208">
        <v>64.400000000000006</v>
      </c>
    </row>
    <row r="29" spans="1:4" x14ac:dyDescent="0.2">
      <c r="A29" s="216"/>
      <c r="B29" s="406" t="s">
        <v>2170</v>
      </c>
      <c r="C29" s="208">
        <v>64.400000000000006</v>
      </c>
      <c r="D29" s="208">
        <v>64.400000000000006</v>
      </c>
    </row>
    <row r="30" spans="1:4" x14ac:dyDescent="0.2">
      <c r="A30" s="73">
        <v>5</v>
      </c>
      <c r="B30" s="405" t="s">
        <v>2171</v>
      </c>
      <c r="C30" s="208">
        <v>959.6</v>
      </c>
      <c r="D30" s="208">
        <v>960.2</v>
      </c>
    </row>
    <row r="31" spans="1:4" x14ac:dyDescent="0.2">
      <c r="A31" s="216"/>
      <c r="B31" s="406" t="s">
        <v>2173</v>
      </c>
      <c r="C31" s="208">
        <v>479.6</v>
      </c>
      <c r="D31" s="208">
        <v>480.2</v>
      </c>
    </row>
    <row r="32" spans="1:4" x14ac:dyDescent="0.2">
      <c r="A32" s="216"/>
      <c r="B32" s="406" t="s">
        <v>2174</v>
      </c>
      <c r="C32" s="208">
        <v>320</v>
      </c>
      <c r="D32" s="208">
        <v>320</v>
      </c>
    </row>
    <row r="33" spans="1:4" x14ac:dyDescent="0.2">
      <c r="A33" s="216"/>
      <c r="B33" s="406" t="s">
        <v>2175</v>
      </c>
      <c r="C33" s="208">
        <v>160</v>
      </c>
      <c r="D33" s="208">
        <v>160</v>
      </c>
    </row>
    <row r="34" spans="1:4" x14ac:dyDescent="0.2">
      <c r="A34" s="73">
        <v>6</v>
      </c>
      <c r="B34" s="405" t="s">
        <v>2176</v>
      </c>
      <c r="C34" s="208">
        <v>1122</v>
      </c>
      <c r="D34" s="208">
        <v>1122</v>
      </c>
    </row>
    <row r="35" spans="1:4" x14ac:dyDescent="0.2">
      <c r="A35" s="216"/>
      <c r="B35" s="406" t="s">
        <v>2178</v>
      </c>
      <c r="C35" s="208">
        <v>64.400000000000006</v>
      </c>
      <c r="D35" s="208">
        <v>64.400000000000006</v>
      </c>
    </row>
    <row r="36" spans="1:4" x14ac:dyDescent="0.2">
      <c r="A36" s="216"/>
      <c r="B36" s="406" t="s">
        <v>2179</v>
      </c>
      <c r="C36" s="208">
        <v>64.400000000000006</v>
      </c>
      <c r="D36" s="208">
        <v>64.400000000000006</v>
      </c>
    </row>
    <row r="37" spans="1:4" x14ac:dyDescent="0.2">
      <c r="A37" s="216"/>
      <c r="B37" s="406" t="s">
        <v>2180</v>
      </c>
      <c r="C37" s="208">
        <v>160</v>
      </c>
      <c r="D37" s="208">
        <v>160</v>
      </c>
    </row>
    <row r="38" spans="1:4" x14ac:dyDescent="0.2">
      <c r="A38" s="216"/>
      <c r="B38" s="406" t="s">
        <v>2181</v>
      </c>
      <c r="C38" s="208">
        <v>64.400000000000006</v>
      </c>
      <c r="D38" s="208">
        <v>64.400000000000006</v>
      </c>
    </row>
    <row r="39" spans="1:4" x14ac:dyDescent="0.2">
      <c r="A39" s="216"/>
      <c r="B39" s="406" t="s">
        <v>2182</v>
      </c>
      <c r="C39" s="208">
        <v>160</v>
      </c>
      <c r="D39" s="208">
        <v>160</v>
      </c>
    </row>
    <row r="40" spans="1:4" x14ac:dyDescent="0.2">
      <c r="A40" s="216"/>
      <c r="B40" s="406" t="s">
        <v>2183</v>
      </c>
      <c r="C40" s="208">
        <v>160</v>
      </c>
      <c r="D40" s="208">
        <v>160</v>
      </c>
    </row>
    <row r="41" spans="1:4" x14ac:dyDescent="0.2">
      <c r="A41" s="216"/>
      <c r="B41" s="406" t="s">
        <v>2184</v>
      </c>
      <c r="C41" s="208">
        <v>64.400000000000006</v>
      </c>
      <c r="D41" s="208">
        <v>64.400000000000006</v>
      </c>
    </row>
    <row r="42" spans="1:4" x14ac:dyDescent="0.2">
      <c r="A42" s="216"/>
      <c r="B42" s="406" t="s">
        <v>2185</v>
      </c>
      <c r="C42" s="208">
        <v>64.400000000000006</v>
      </c>
      <c r="D42" s="208">
        <v>64.400000000000006</v>
      </c>
    </row>
    <row r="43" spans="1:4" x14ac:dyDescent="0.2">
      <c r="A43" s="216"/>
      <c r="B43" s="406" t="s">
        <v>2186</v>
      </c>
      <c r="C43" s="208">
        <v>320</v>
      </c>
      <c r="D43" s="208">
        <v>320</v>
      </c>
    </row>
    <row r="44" spans="1:4" x14ac:dyDescent="0.2">
      <c r="A44" s="73">
        <v>7</v>
      </c>
      <c r="B44" s="405" t="s">
        <v>2187</v>
      </c>
      <c r="C44" s="208">
        <v>928.8</v>
      </c>
      <c r="D44" s="208">
        <v>928.8</v>
      </c>
    </row>
    <row r="45" spans="1:4" x14ac:dyDescent="0.2">
      <c r="A45" s="216"/>
      <c r="B45" s="406" t="s">
        <v>2189</v>
      </c>
      <c r="C45" s="208">
        <v>160</v>
      </c>
      <c r="D45" s="208">
        <v>160</v>
      </c>
    </row>
    <row r="46" spans="1:4" x14ac:dyDescent="0.2">
      <c r="A46" s="216"/>
      <c r="B46" s="406" t="s">
        <v>2190</v>
      </c>
      <c r="C46" s="208">
        <v>160</v>
      </c>
      <c r="D46" s="208">
        <v>160</v>
      </c>
    </row>
    <row r="47" spans="1:4" x14ac:dyDescent="0.2">
      <c r="A47" s="216"/>
      <c r="B47" s="406" t="s">
        <v>2191</v>
      </c>
      <c r="C47" s="208">
        <v>160</v>
      </c>
      <c r="D47" s="208">
        <v>160</v>
      </c>
    </row>
    <row r="48" spans="1:4" x14ac:dyDescent="0.2">
      <c r="A48" s="216"/>
      <c r="B48" s="406" t="s">
        <v>2192</v>
      </c>
      <c r="C48" s="208">
        <v>160</v>
      </c>
      <c r="D48" s="208">
        <v>160</v>
      </c>
    </row>
    <row r="49" spans="1:4" x14ac:dyDescent="0.2">
      <c r="A49" s="216"/>
      <c r="B49" s="406" t="s">
        <v>2193</v>
      </c>
      <c r="C49" s="208">
        <v>160</v>
      </c>
      <c r="D49" s="208">
        <v>160</v>
      </c>
    </row>
    <row r="50" spans="1:4" x14ac:dyDescent="0.2">
      <c r="A50" s="216"/>
      <c r="B50" s="406" t="s">
        <v>2194</v>
      </c>
      <c r="C50" s="208">
        <v>64.400000000000006</v>
      </c>
      <c r="D50" s="208">
        <v>64.400000000000006</v>
      </c>
    </row>
    <row r="51" spans="1:4" x14ac:dyDescent="0.2">
      <c r="A51" s="216"/>
      <c r="B51" s="406" t="s">
        <v>2195</v>
      </c>
      <c r="C51" s="208">
        <v>64.400000000000006</v>
      </c>
      <c r="D51" s="208">
        <v>64.400000000000006</v>
      </c>
    </row>
    <row r="52" spans="1:4" x14ac:dyDescent="0.2">
      <c r="A52" s="73">
        <v>8</v>
      </c>
      <c r="B52" s="405" t="s">
        <v>2196</v>
      </c>
      <c r="C52" s="208">
        <v>1186.4000000000001</v>
      </c>
      <c r="D52" s="208">
        <v>1186.4000000000001</v>
      </c>
    </row>
    <row r="53" spans="1:4" x14ac:dyDescent="0.2">
      <c r="A53" s="216"/>
      <c r="B53" s="406" t="s">
        <v>2198</v>
      </c>
      <c r="C53" s="208">
        <v>64.400000000000006</v>
      </c>
      <c r="D53" s="208">
        <v>64.400000000000006</v>
      </c>
    </row>
    <row r="54" spans="1:4" x14ac:dyDescent="0.2">
      <c r="A54" s="216"/>
      <c r="B54" s="406" t="s">
        <v>2199</v>
      </c>
      <c r="C54" s="208">
        <v>160</v>
      </c>
      <c r="D54" s="208">
        <v>160</v>
      </c>
    </row>
    <row r="55" spans="1:4" x14ac:dyDescent="0.2">
      <c r="A55" s="216"/>
      <c r="B55" s="406" t="s">
        <v>2200</v>
      </c>
      <c r="C55" s="208">
        <v>64.400000000000006</v>
      </c>
      <c r="D55" s="208">
        <v>64.400000000000006</v>
      </c>
    </row>
    <row r="56" spans="1:4" x14ac:dyDescent="0.2">
      <c r="A56" s="216"/>
      <c r="B56" s="406" t="s">
        <v>2201</v>
      </c>
      <c r="C56" s="208">
        <v>160</v>
      </c>
      <c r="D56" s="208">
        <v>160</v>
      </c>
    </row>
    <row r="57" spans="1:4" x14ac:dyDescent="0.2">
      <c r="A57" s="216"/>
      <c r="B57" s="406" t="s">
        <v>2202</v>
      </c>
      <c r="C57" s="208">
        <v>160</v>
      </c>
      <c r="D57" s="208">
        <v>160</v>
      </c>
    </row>
    <row r="58" spans="1:4" x14ac:dyDescent="0.2">
      <c r="A58" s="216"/>
      <c r="B58" s="406" t="s">
        <v>2203</v>
      </c>
      <c r="C58" s="208">
        <v>64.400000000000006</v>
      </c>
      <c r="D58" s="208">
        <v>64.400000000000006</v>
      </c>
    </row>
    <row r="59" spans="1:4" x14ac:dyDescent="0.2">
      <c r="A59" s="216"/>
      <c r="B59" s="406" t="s">
        <v>2204</v>
      </c>
      <c r="C59" s="208">
        <v>160</v>
      </c>
      <c r="D59" s="208">
        <v>160</v>
      </c>
    </row>
    <row r="60" spans="1:4" x14ac:dyDescent="0.2">
      <c r="A60" s="216"/>
      <c r="B60" s="406" t="s">
        <v>2205</v>
      </c>
      <c r="C60" s="208">
        <v>160</v>
      </c>
      <c r="D60" s="208">
        <v>160</v>
      </c>
    </row>
    <row r="61" spans="1:4" x14ac:dyDescent="0.2">
      <c r="A61" s="216"/>
      <c r="B61" s="406" t="s">
        <v>2206</v>
      </c>
      <c r="C61" s="208">
        <v>64.400000000000006</v>
      </c>
      <c r="D61" s="208">
        <v>64.400000000000006</v>
      </c>
    </row>
    <row r="62" spans="1:4" x14ac:dyDescent="0.2">
      <c r="A62" s="216"/>
      <c r="B62" s="406" t="s">
        <v>2207</v>
      </c>
      <c r="C62" s="208">
        <v>64.400000000000006</v>
      </c>
      <c r="D62" s="208">
        <v>64.400000000000006</v>
      </c>
    </row>
    <row r="63" spans="1:4" x14ac:dyDescent="0.2">
      <c r="A63" s="216"/>
      <c r="B63" s="406" t="s">
        <v>2208</v>
      </c>
      <c r="C63" s="208">
        <v>64.400000000000006</v>
      </c>
      <c r="D63" s="208">
        <v>64.400000000000006</v>
      </c>
    </row>
    <row r="64" spans="1:4" x14ac:dyDescent="0.2">
      <c r="A64" s="73">
        <v>9</v>
      </c>
      <c r="B64" s="405" t="s">
        <v>2209</v>
      </c>
      <c r="C64" s="208">
        <v>962</v>
      </c>
      <c r="D64" s="208">
        <v>962</v>
      </c>
    </row>
    <row r="65" spans="1:4" x14ac:dyDescent="0.2">
      <c r="A65" s="216"/>
      <c r="B65" s="406" t="s">
        <v>2210</v>
      </c>
      <c r="C65" s="208">
        <v>480</v>
      </c>
      <c r="D65" s="208">
        <v>480</v>
      </c>
    </row>
    <row r="66" spans="1:4" x14ac:dyDescent="0.2">
      <c r="A66" s="216"/>
      <c r="B66" s="406" t="s">
        <v>2211</v>
      </c>
      <c r="C66" s="208">
        <v>160</v>
      </c>
      <c r="D66" s="208">
        <v>160</v>
      </c>
    </row>
    <row r="67" spans="1:4" x14ac:dyDescent="0.2">
      <c r="A67" s="216"/>
      <c r="B67" s="406" t="s">
        <v>2212</v>
      </c>
      <c r="C67" s="208">
        <v>64.400000000000006</v>
      </c>
      <c r="D67" s="208">
        <v>64.400000000000006</v>
      </c>
    </row>
    <row r="68" spans="1:4" x14ac:dyDescent="0.2">
      <c r="A68" s="216"/>
      <c r="B68" s="406" t="s">
        <v>2184</v>
      </c>
      <c r="C68" s="208">
        <v>64.400000000000006</v>
      </c>
      <c r="D68" s="208">
        <v>64.400000000000006</v>
      </c>
    </row>
    <row r="69" spans="1:4" x14ac:dyDescent="0.2">
      <c r="A69" s="216"/>
      <c r="B69" s="406" t="s">
        <v>2213</v>
      </c>
      <c r="C69" s="208">
        <v>64.400000000000006</v>
      </c>
      <c r="D69" s="208">
        <v>64.400000000000006</v>
      </c>
    </row>
    <row r="70" spans="1:4" x14ac:dyDescent="0.2">
      <c r="A70" s="216"/>
      <c r="B70" s="406" t="s">
        <v>2214</v>
      </c>
      <c r="C70" s="208">
        <v>64.400000000000006</v>
      </c>
      <c r="D70" s="208">
        <v>64.400000000000006</v>
      </c>
    </row>
    <row r="71" spans="1:4" x14ac:dyDescent="0.2">
      <c r="A71" s="216"/>
      <c r="B71" s="406" t="s">
        <v>2215</v>
      </c>
      <c r="C71" s="208">
        <v>64.400000000000006</v>
      </c>
      <c r="D71" s="208">
        <v>64.400000000000006</v>
      </c>
    </row>
    <row r="72" spans="1:4" x14ac:dyDescent="0.2">
      <c r="A72" s="73">
        <v>10</v>
      </c>
      <c r="B72" s="405" t="s">
        <v>2216</v>
      </c>
      <c r="C72" s="208">
        <v>577.6</v>
      </c>
      <c r="D72" s="208">
        <v>577.6</v>
      </c>
    </row>
    <row r="73" spans="1:4" x14ac:dyDescent="0.2">
      <c r="A73" s="216"/>
      <c r="B73" s="406" t="s">
        <v>2218</v>
      </c>
      <c r="C73" s="208">
        <v>64.400000000000006</v>
      </c>
      <c r="D73" s="208">
        <v>64.400000000000006</v>
      </c>
    </row>
    <row r="74" spans="1:4" x14ac:dyDescent="0.2">
      <c r="A74" s="216"/>
      <c r="B74" s="406" t="s">
        <v>2219</v>
      </c>
      <c r="C74" s="208">
        <v>64.400000000000006</v>
      </c>
      <c r="D74" s="208">
        <v>64.400000000000006</v>
      </c>
    </row>
    <row r="75" spans="1:4" x14ac:dyDescent="0.2">
      <c r="A75" s="216"/>
      <c r="B75" s="406" t="s">
        <v>2220</v>
      </c>
      <c r="C75" s="208">
        <v>64.400000000000006</v>
      </c>
      <c r="D75" s="208">
        <v>64.400000000000006</v>
      </c>
    </row>
    <row r="76" spans="1:4" x14ac:dyDescent="0.2">
      <c r="A76" s="216"/>
      <c r="B76" s="406" t="s">
        <v>2221</v>
      </c>
      <c r="C76" s="208">
        <v>160</v>
      </c>
      <c r="D76" s="208">
        <v>160</v>
      </c>
    </row>
    <row r="77" spans="1:4" x14ac:dyDescent="0.2">
      <c r="A77" s="216"/>
      <c r="B77" s="406" t="s">
        <v>2222</v>
      </c>
      <c r="C77" s="208">
        <v>64.400000000000006</v>
      </c>
      <c r="D77" s="208">
        <v>64.400000000000006</v>
      </c>
    </row>
    <row r="78" spans="1:4" x14ac:dyDescent="0.2">
      <c r="A78" s="216"/>
      <c r="B78" s="406" t="s">
        <v>2223</v>
      </c>
      <c r="C78" s="208">
        <v>160</v>
      </c>
      <c r="D78" s="208">
        <v>160</v>
      </c>
    </row>
    <row r="79" spans="1:4" x14ac:dyDescent="0.2">
      <c r="A79" s="73">
        <v>11</v>
      </c>
      <c r="B79" s="405" t="s">
        <v>2224</v>
      </c>
      <c r="C79" s="208">
        <v>1184.4000000000001</v>
      </c>
      <c r="D79" s="208">
        <v>1184.4000000000001</v>
      </c>
    </row>
    <row r="80" spans="1:4" x14ac:dyDescent="0.2">
      <c r="A80" s="216"/>
      <c r="B80" s="406" t="s">
        <v>2226</v>
      </c>
      <c r="C80" s="208">
        <v>64.400000000000006</v>
      </c>
      <c r="D80" s="208">
        <v>64.400000000000006</v>
      </c>
    </row>
    <row r="81" spans="1:4" x14ac:dyDescent="0.2">
      <c r="A81" s="216"/>
      <c r="B81" s="406" t="s">
        <v>2227</v>
      </c>
      <c r="C81" s="208">
        <v>160</v>
      </c>
      <c r="D81" s="208">
        <v>160</v>
      </c>
    </row>
    <row r="82" spans="1:4" x14ac:dyDescent="0.2">
      <c r="A82" s="216"/>
      <c r="B82" s="406" t="s">
        <v>2228</v>
      </c>
      <c r="C82" s="208">
        <v>320</v>
      </c>
      <c r="D82" s="208">
        <v>320</v>
      </c>
    </row>
    <row r="83" spans="1:4" x14ac:dyDescent="0.2">
      <c r="A83" s="216"/>
      <c r="B83" s="406" t="s">
        <v>2229</v>
      </c>
      <c r="C83" s="208">
        <v>160</v>
      </c>
      <c r="D83" s="208">
        <v>160</v>
      </c>
    </row>
    <row r="84" spans="1:4" x14ac:dyDescent="0.2">
      <c r="A84" s="216"/>
      <c r="B84" s="406" t="s">
        <v>2230</v>
      </c>
      <c r="C84" s="208">
        <v>160</v>
      </c>
      <c r="D84" s="208">
        <v>160</v>
      </c>
    </row>
    <row r="85" spans="1:4" x14ac:dyDescent="0.2">
      <c r="A85" s="216"/>
      <c r="B85" s="406" t="s">
        <v>2231</v>
      </c>
      <c r="C85" s="208">
        <v>320</v>
      </c>
      <c r="D85" s="208">
        <v>320</v>
      </c>
    </row>
    <row r="86" spans="1:4" x14ac:dyDescent="0.2">
      <c r="A86" s="73">
        <v>12</v>
      </c>
      <c r="B86" s="405" t="s">
        <v>2232</v>
      </c>
      <c r="C86" s="208">
        <v>737.6</v>
      </c>
      <c r="D86" s="208">
        <v>737.6</v>
      </c>
    </row>
    <row r="87" spans="1:4" x14ac:dyDescent="0.2">
      <c r="A87" s="216"/>
      <c r="B87" s="406" t="s">
        <v>2234</v>
      </c>
      <c r="C87" s="208">
        <v>64.400000000000006</v>
      </c>
      <c r="D87" s="208">
        <v>64.400000000000006</v>
      </c>
    </row>
    <row r="88" spans="1:4" x14ac:dyDescent="0.2">
      <c r="A88" s="216"/>
      <c r="B88" s="406" t="s">
        <v>2235</v>
      </c>
      <c r="C88" s="208">
        <v>64.400000000000006</v>
      </c>
      <c r="D88" s="208">
        <v>64.400000000000006</v>
      </c>
    </row>
    <row r="89" spans="1:4" x14ac:dyDescent="0.2">
      <c r="A89" s="216"/>
      <c r="B89" s="406" t="s">
        <v>2236</v>
      </c>
      <c r="C89" s="208">
        <v>320</v>
      </c>
      <c r="D89" s="208">
        <v>320</v>
      </c>
    </row>
    <row r="90" spans="1:4" x14ac:dyDescent="0.2">
      <c r="A90" s="216"/>
      <c r="B90" s="406" t="s">
        <v>2237</v>
      </c>
      <c r="C90" s="208">
        <v>64.400000000000006</v>
      </c>
      <c r="D90" s="208">
        <v>64.400000000000006</v>
      </c>
    </row>
    <row r="91" spans="1:4" x14ac:dyDescent="0.2">
      <c r="A91" s="216"/>
      <c r="B91" s="406" t="s">
        <v>2238</v>
      </c>
      <c r="C91" s="208">
        <v>160</v>
      </c>
      <c r="D91" s="208">
        <v>160</v>
      </c>
    </row>
    <row r="92" spans="1:4" x14ac:dyDescent="0.2">
      <c r="A92" s="216"/>
      <c r="B92" s="406" t="s">
        <v>2239</v>
      </c>
      <c r="C92" s="208">
        <v>64.400000000000006</v>
      </c>
      <c r="D92" s="208">
        <v>64.400000000000006</v>
      </c>
    </row>
    <row r="93" spans="1:4" x14ac:dyDescent="0.2">
      <c r="A93" s="73">
        <v>13</v>
      </c>
      <c r="B93" s="405" t="s">
        <v>2240</v>
      </c>
      <c r="C93" s="208">
        <v>577.6</v>
      </c>
      <c r="D93" s="208">
        <v>577.6</v>
      </c>
    </row>
    <row r="94" spans="1:4" x14ac:dyDescent="0.2">
      <c r="A94" s="216"/>
      <c r="B94" s="406" t="s">
        <v>2241</v>
      </c>
      <c r="C94" s="208">
        <v>320</v>
      </c>
      <c r="D94" s="208">
        <v>320</v>
      </c>
    </row>
    <row r="95" spans="1:4" x14ac:dyDescent="0.2">
      <c r="A95" s="216"/>
      <c r="B95" s="406" t="s">
        <v>2242</v>
      </c>
      <c r="C95" s="208">
        <v>64.400000000000006</v>
      </c>
      <c r="D95" s="208">
        <v>64.400000000000006</v>
      </c>
    </row>
    <row r="96" spans="1:4" x14ac:dyDescent="0.2">
      <c r="A96" s="216"/>
      <c r="B96" s="406" t="s">
        <v>2243</v>
      </c>
      <c r="C96" s="208">
        <v>64.400000000000006</v>
      </c>
      <c r="D96" s="208">
        <v>64.400000000000006</v>
      </c>
    </row>
    <row r="97" spans="1:4" x14ac:dyDescent="0.2">
      <c r="A97" s="216"/>
      <c r="B97" s="406" t="s">
        <v>2244</v>
      </c>
      <c r="C97" s="208">
        <v>64.400000000000006</v>
      </c>
      <c r="D97" s="208">
        <v>64.400000000000006</v>
      </c>
    </row>
    <row r="98" spans="1:4" x14ac:dyDescent="0.2">
      <c r="A98" s="216"/>
      <c r="B98" s="406" t="s">
        <v>2245</v>
      </c>
      <c r="C98" s="208">
        <v>64.400000000000006</v>
      </c>
      <c r="D98" s="208">
        <v>64.400000000000006</v>
      </c>
    </row>
    <row r="99" spans="1:4" x14ac:dyDescent="0.2">
      <c r="A99" s="73">
        <v>14</v>
      </c>
      <c r="B99" s="405" t="s">
        <v>2246</v>
      </c>
      <c r="C99" s="208">
        <v>737.6</v>
      </c>
      <c r="D99" s="208">
        <v>737.6</v>
      </c>
    </row>
    <row r="100" spans="1:4" x14ac:dyDescent="0.2">
      <c r="A100" s="216"/>
      <c r="B100" s="406" t="s">
        <v>2248</v>
      </c>
      <c r="C100" s="208">
        <v>320</v>
      </c>
      <c r="D100" s="208">
        <v>320</v>
      </c>
    </row>
    <row r="101" spans="1:4" x14ac:dyDescent="0.2">
      <c r="A101" s="216"/>
      <c r="B101" s="406" t="s">
        <v>2249</v>
      </c>
      <c r="C101" s="208">
        <v>64.400000000000006</v>
      </c>
      <c r="D101" s="208">
        <v>64.400000000000006</v>
      </c>
    </row>
    <row r="102" spans="1:4" x14ac:dyDescent="0.2">
      <c r="A102" s="216"/>
      <c r="B102" s="406" t="s">
        <v>2250</v>
      </c>
      <c r="C102" s="208">
        <v>64.400000000000006</v>
      </c>
      <c r="D102" s="208">
        <v>64.400000000000006</v>
      </c>
    </row>
    <row r="103" spans="1:4" x14ac:dyDescent="0.2">
      <c r="A103" s="216"/>
      <c r="B103" s="406" t="s">
        <v>2251</v>
      </c>
      <c r="C103" s="208">
        <v>64.400000000000006</v>
      </c>
      <c r="D103" s="208">
        <v>64.400000000000006</v>
      </c>
    </row>
    <row r="104" spans="1:4" x14ac:dyDescent="0.2">
      <c r="A104" s="216"/>
      <c r="B104" s="406" t="s">
        <v>2252</v>
      </c>
      <c r="C104" s="208">
        <v>160</v>
      </c>
      <c r="D104" s="208">
        <v>160</v>
      </c>
    </row>
    <row r="105" spans="1:4" x14ac:dyDescent="0.2">
      <c r="A105" s="216"/>
      <c r="B105" s="406" t="s">
        <v>2253</v>
      </c>
      <c r="C105" s="208">
        <v>64.400000000000006</v>
      </c>
      <c r="D105" s="208">
        <v>64.400000000000006</v>
      </c>
    </row>
    <row r="106" spans="1:4" x14ac:dyDescent="0.2">
      <c r="A106" s="73">
        <v>15</v>
      </c>
      <c r="B106" s="405" t="s">
        <v>2254</v>
      </c>
      <c r="C106" s="208">
        <v>1313.2</v>
      </c>
      <c r="D106" s="208">
        <v>1313.2</v>
      </c>
    </row>
    <row r="107" spans="1:4" x14ac:dyDescent="0.2">
      <c r="A107" s="216"/>
      <c r="B107" s="406" t="s">
        <v>2255</v>
      </c>
      <c r="C107" s="208">
        <v>480</v>
      </c>
      <c r="D107" s="208">
        <v>480</v>
      </c>
    </row>
    <row r="108" spans="1:4" x14ac:dyDescent="0.2">
      <c r="A108" s="216"/>
      <c r="B108" s="406" t="s">
        <v>2256</v>
      </c>
      <c r="C108" s="208">
        <v>64.400000000000006</v>
      </c>
      <c r="D108" s="208">
        <v>64.400000000000006</v>
      </c>
    </row>
    <row r="109" spans="1:4" x14ac:dyDescent="0.2">
      <c r="A109" s="216"/>
      <c r="B109" s="406" t="s">
        <v>2257</v>
      </c>
      <c r="C109" s="208">
        <v>320</v>
      </c>
      <c r="D109" s="208">
        <v>320</v>
      </c>
    </row>
    <row r="110" spans="1:4" x14ac:dyDescent="0.2">
      <c r="A110" s="216"/>
      <c r="B110" s="406" t="s">
        <v>2258</v>
      </c>
      <c r="C110" s="208">
        <v>160</v>
      </c>
      <c r="D110" s="208">
        <v>160</v>
      </c>
    </row>
    <row r="111" spans="1:4" x14ac:dyDescent="0.2">
      <c r="A111" s="216"/>
      <c r="B111" s="406" t="s">
        <v>2259</v>
      </c>
      <c r="C111" s="208">
        <v>64.400000000000006</v>
      </c>
      <c r="D111" s="208">
        <v>64.400000000000006</v>
      </c>
    </row>
    <row r="112" spans="1:4" x14ac:dyDescent="0.2">
      <c r="A112" s="216"/>
      <c r="B112" s="406" t="s">
        <v>2260</v>
      </c>
      <c r="C112" s="208">
        <v>64.400000000000006</v>
      </c>
      <c r="D112" s="208">
        <v>64.400000000000006</v>
      </c>
    </row>
    <row r="113" spans="1:4" x14ac:dyDescent="0.2">
      <c r="A113" s="216"/>
      <c r="B113" s="406" t="s">
        <v>2261</v>
      </c>
      <c r="C113" s="208">
        <v>160</v>
      </c>
      <c r="D113" s="208">
        <v>160</v>
      </c>
    </row>
    <row r="114" spans="1:4" x14ac:dyDescent="0.2">
      <c r="A114" s="73">
        <v>16</v>
      </c>
      <c r="B114" s="405" t="s">
        <v>2262</v>
      </c>
      <c r="C114" s="208">
        <v>768.8</v>
      </c>
      <c r="D114" s="208">
        <v>768.8</v>
      </c>
    </row>
    <row r="115" spans="1:4" x14ac:dyDescent="0.2">
      <c r="A115" s="216"/>
      <c r="B115" s="406" t="s">
        <v>2264</v>
      </c>
      <c r="C115" s="208">
        <v>160</v>
      </c>
      <c r="D115" s="208">
        <v>160</v>
      </c>
    </row>
    <row r="116" spans="1:4" x14ac:dyDescent="0.2">
      <c r="A116" s="216"/>
      <c r="B116" s="406" t="s">
        <v>2265</v>
      </c>
      <c r="C116" s="208">
        <v>160</v>
      </c>
      <c r="D116" s="208">
        <v>160</v>
      </c>
    </row>
    <row r="117" spans="1:4" x14ac:dyDescent="0.2">
      <c r="A117" s="216"/>
      <c r="B117" s="406" t="s">
        <v>2266</v>
      </c>
      <c r="C117" s="208">
        <v>64.400000000000006</v>
      </c>
      <c r="D117" s="208">
        <v>64.400000000000006</v>
      </c>
    </row>
    <row r="118" spans="1:4" x14ac:dyDescent="0.2">
      <c r="A118" s="216"/>
      <c r="B118" s="406" t="s">
        <v>2267</v>
      </c>
      <c r="C118" s="208">
        <v>160</v>
      </c>
      <c r="D118" s="208">
        <v>160</v>
      </c>
    </row>
    <row r="119" spans="1:4" x14ac:dyDescent="0.2">
      <c r="A119" s="216"/>
      <c r="B119" s="406" t="s">
        <v>2268</v>
      </c>
      <c r="C119" s="208">
        <v>160</v>
      </c>
      <c r="D119" s="208">
        <v>160</v>
      </c>
    </row>
    <row r="120" spans="1:4" x14ac:dyDescent="0.2">
      <c r="A120" s="216"/>
      <c r="B120" s="406" t="s">
        <v>2269</v>
      </c>
      <c r="C120" s="208">
        <v>64.400000000000006</v>
      </c>
      <c r="D120" s="208">
        <v>64.400000000000006</v>
      </c>
    </row>
    <row r="121" spans="1:4" x14ac:dyDescent="0.2">
      <c r="A121" s="73">
        <v>17</v>
      </c>
      <c r="B121" s="405" t="s">
        <v>2270</v>
      </c>
      <c r="C121" s="208">
        <v>1697.6</v>
      </c>
      <c r="D121" s="208">
        <v>1697.6</v>
      </c>
    </row>
    <row r="122" spans="1:4" x14ac:dyDescent="0.2">
      <c r="A122" s="216"/>
      <c r="B122" s="406" t="s">
        <v>2271</v>
      </c>
      <c r="C122" s="208">
        <v>640</v>
      </c>
      <c r="D122" s="208">
        <v>640</v>
      </c>
    </row>
    <row r="123" spans="1:4" x14ac:dyDescent="0.2">
      <c r="A123" s="216"/>
      <c r="B123" s="406" t="s">
        <v>2272</v>
      </c>
      <c r="C123" s="208">
        <v>64.400000000000006</v>
      </c>
      <c r="D123" s="208">
        <v>64.400000000000006</v>
      </c>
    </row>
    <row r="124" spans="1:4" x14ac:dyDescent="0.2">
      <c r="A124" s="216"/>
      <c r="B124" s="406" t="s">
        <v>2273</v>
      </c>
      <c r="C124" s="208">
        <v>160</v>
      </c>
      <c r="D124" s="208">
        <v>160</v>
      </c>
    </row>
    <row r="125" spans="1:4" x14ac:dyDescent="0.2">
      <c r="A125" s="216"/>
      <c r="B125" s="406" t="s">
        <v>2274</v>
      </c>
      <c r="C125" s="208">
        <v>64.400000000000006</v>
      </c>
      <c r="D125" s="208">
        <v>64.400000000000006</v>
      </c>
    </row>
    <row r="126" spans="1:4" x14ac:dyDescent="0.2">
      <c r="A126" s="216"/>
      <c r="B126" s="406" t="s">
        <v>2275</v>
      </c>
      <c r="C126" s="208">
        <v>160</v>
      </c>
      <c r="D126" s="208">
        <v>160</v>
      </c>
    </row>
    <row r="127" spans="1:4" x14ac:dyDescent="0.2">
      <c r="A127" s="216"/>
      <c r="B127" s="406" t="s">
        <v>2276</v>
      </c>
      <c r="C127" s="208">
        <v>64.400000000000006</v>
      </c>
      <c r="D127" s="208">
        <v>64.400000000000006</v>
      </c>
    </row>
    <row r="128" spans="1:4" x14ac:dyDescent="0.2">
      <c r="A128" s="216"/>
      <c r="B128" s="406" t="s">
        <v>2277</v>
      </c>
      <c r="C128" s="208">
        <v>160</v>
      </c>
      <c r="D128" s="208">
        <v>160</v>
      </c>
    </row>
    <row r="129" spans="1:4" x14ac:dyDescent="0.2">
      <c r="A129" s="216"/>
      <c r="B129" s="406" t="s">
        <v>2278</v>
      </c>
      <c r="C129" s="208">
        <v>64.400000000000006</v>
      </c>
      <c r="D129" s="208">
        <v>64.400000000000006</v>
      </c>
    </row>
    <row r="130" spans="1:4" x14ac:dyDescent="0.2">
      <c r="A130" s="216"/>
      <c r="B130" s="406" t="s">
        <v>2279</v>
      </c>
      <c r="C130" s="208">
        <v>160</v>
      </c>
      <c r="D130" s="208">
        <v>160</v>
      </c>
    </row>
    <row r="131" spans="1:4" x14ac:dyDescent="0.2">
      <c r="A131" s="216"/>
      <c r="B131" s="406" t="s">
        <v>2280</v>
      </c>
      <c r="C131" s="208">
        <v>160</v>
      </c>
      <c r="D131" s="208">
        <v>160</v>
      </c>
    </row>
    <row r="132" spans="1:4" x14ac:dyDescent="0.2">
      <c r="A132" s="73">
        <v>18</v>
      </c>
      <c r="B132" s="405" t="s">
        <v>2281</v>
      </c>
      <c r="C132" s="208">
        <v>2913.2</v>
      </c>
      <c r="D132" s="208">
        <v>2913.2</v>
      </c>
    </row>
    <row r="133" spans="1:4" x14ac:dyDescent="0.2">
      <c r="A133" s="216"/>
      <c r="B133" s="406" t="s">
        <v>2282</v>
      </c>
      <c r="C133" s="208">
        <v>160</v>
      </c>
      <c r="D133" s="208">
        <v>160</v>
      </c>
    </row>
    <row r="134" spans="1:4" x14ac:dyDescent="0.2">
      <c r="A134" s="216"/>
      <c r="B134" s="406" t="s">
        <v>2283</v>
      </c>
      <c r="C134" s="208">
        <v>160</v>
      </c>
      <c r="D134" s="208">
        <v>160</v>
      </c>
    </row>
    <row r="135" spans="1:4" x14ac:dyDescent="0.2">
      <c r="A135" s="216"/>
      <c r="B135" s="406" t="s">
        <v>2284</v>
      </c>
      <c r="C135" s="208">
        <v>160</v>
      </c>
      <c r="D135" s="208">
        <v>160</v>
      </c>
    </row>
    <row r="136" spans="1:4" x14ac:dyDescent="0.2">
      <c r="A136" s="216"/>
      <c r="B136" s="406" t="s">
        <v>2285</v>
      </c>
      <c r="C136" s="208">
        <v>160</v>
      </c>
      <c r="D136" s="208">
        <v>160</v>
      </c>
    </row>
    <row r="137" spans="1:4" x14ac:dyDescent="0.2">
      <c r="A137" s="216"/>
      <c r="B137" s="406" t="s">
        <v>2286</v>
      </c>
      <c r="C137" s="208">
        <v>320</v>
      </c>
      <c r="D137" s="208">
        <v>320</v>
      </c>
    </row>
    <row r="138" spans="1:4" x14ac:dyDescent="0.2">
      <c r="A138" s="216"/>
      <c r="B138" s="406" t="s">
        <v>2287</v>
      </c>
      <c r="C138" s="208">
        <v>160</v>
      </c>
      <c r="D138" s="208">
        <v>160</v>
      </c>
    </row>
    <row r="139" spans="1:4" x14ac:dyDescent="0.2">
      <c r="A139" s="216"/>
      <c r="B139" s="406" t="s">
        <v>2288</v>
      </c>
      <c r="C139" s="208">
        <v>160</v>
      </c>
      <c r="D139" s="208">
        <v>160</v>
      </c>
    </row>
    <row r="140" spans="1:4" x14ac:dyDescent="0.2">
      <c r="A140" s="216"/>
      <c r="B140" s="406" t="s">
        <v>2289</v>
      </c>
      <c r="C140" s="208">
        <v>64.400000000000006</v>
      </c>
      <c r="D140" s="208">
        <v>64.400000000000006</v>
      </c>
    </row>
    <row r="141" spans="1:4" x14ac:dyDescent="0.2">
      <c r="A141" s="216"/>
      <c r="B141" s="406" t="s">
        <v>2290</v>
      </c>
      <c r="C141" s="208">
        <v>160</v>
      </c>
      <c r="D141" s="208">
        <v>160</v>
      </c>
    </row>
    <row r="142" spans="1:4" x14ac:dyDescent="0.2">
      <c r="A142" s="216"/>
      <c r="B142" s="406" t="s">
        <v>2291</v>
      </c>
      <c r="C142" s="208">
        <v>64.400000000000006</v>
      </c>
      <c r="D142" s="208">
        <v>64.400000000000006</v>
      </c>
    </row>
    <row r="143" spans="1:4" x14ac:dyDescent="0.2">
      <c r="A143" s="216"/>
      <c r="B143" s="406" t="s">
        <v>2292</v>
      </c>
      <c r="C143" s="208">
        <v>160</v>
      </c>
      <c r="D143" s="208">
        <v>160</v>
      </c>
    </row>
    <row r="144" spans="1:4" x14ac:dyDescent="0.2">
      <c r="A144" s="216"/>
      <c r="B144" s="406" t="s">
        <v>2293</v>
      </c>
      <c r="C144" s="208">
        <v>160</v>
      </c>
      <c r="D144" s="208">
        <v>160</v>
      </c>
    </row>
    <row r="145" spans="1:4" x14ac:dyDescent="0.2">
      <c r="A145" s="216"/>
      <c r="B145" s="406" t="s">
        <v>2294</v>
      </c>
      <c r="C145" s="208">
        <v>160</v>
      </c>
      <c r="D145" s="208">
        <v>160</v>
      </c>
    </row>
    <row r="146" spans="1:4" x14ac:dyDescent="0.2">
      <c r="A146" s="216"/>
      <c r="B146" s="406" t="s">
        <v>2295</v>
      </c>
      <c r="C146" s="208">
        <v>160</v>
      </c>
      <c r="D146" s="208">
        <v>160</v>
      </c>
    </row>
    <row r="147" spans="1:4" x14ac:dyDescent="0.2">
      <c r="A147" s="216"/>
      <c r="B147" s="406" t="s">
        <v>2296</v>
      </c>
      <c r="C147" s="208">
        <v>160</v>
      </c>
      <c r="D147" s="208">
        <v>160</v>
      </c>
    </row>
    <row r="148" spans="1:4" x14ac:dyDescent="0.2">
      <c r="A148" s="216"/>
      <c r="B148" s="406" t="s">
        <v>2297</v>
      </c>
      <c r="C148" s="208">
        <v>160</v>
      </c>
      <c r="D148" s="208">
        <v>160</v>
      </c>
    </row>
    <row r="149" spans="1:4" x14ac:dyDescent="0.2">
      <c r="A149" s="216"/>
      <c r="B149" s="406" t="s">
        <v>2298</v>
      </c>
      <c r="C149" s="208">
        <v>160</v>
      </c>
      <c r="D149" s="208">
        <v>160</v>
      </c>
    </row>
    <row r="150" spans="1:4" x14ac:dyDescent="0.2">
      <c r="A150" s="216"/>
      <c r="B150" s="406" t="s">
        <v>2299</v>
      </c>
      <c r="C150" s="208">
        <v>160</v>
      </c>
      <c r="D150" s="208">
        <v>160</v>
      </c>
    </row>
    <row r="151" spans="1:4" x14ac:dyDescent="0.2">
      <c r="A151" s="216"/>
      <c r="B151" s="406" t="s">
        <v>2300</v>
      </c>
      <c r="C151" s="208">
        <v>64.400000000000006</v>
      </c>
      <c r="D151" s="208">
        <v>64.400000000000006</v>
      </c>
    </row>
    <row r="152" spans="1:4" x14ac:dyDescent="0.2">
      <c r="A152" s="73">
        <v>19</v>
      </c>
      <c r="B152" s="405" t="s">
        <v>2301</v>
      </c>
      <c r="C152" s="208">
        <v>364</v>
      </c>
      <c r="D152" s="208">
        <v>364</v>
      </c>
    </row>
    <row r="153" spans="1:4" x14ac:dyDescent="0.2">
      <c r="A153" s="216"/>
      <c r="B153" s="406" t="s">
        <v>2303</v>
      </c>
      <c r="C153" s="208">
        <v>166</v>
      </c>
      <c r="D153" s="208">
        <v>166</v>
      </c>
    </row>
    <row r="154" spans="1:4" x14ac:dyDescent="0.2">
      <c r="A154" s="216"/>
      <c r="B154" s="406" t="s">
        <v>2304</v>
      </c>
      <c r="C154" s="208">
        <v>66</v>
      </c>
      <c r="D154" s="208">
        <v>66</v>
      </c>
    </row>
    <row r="155" spans="1:4" x14ac:dyDescent="0.2">
      <c r="A155" s="216"/>
      <c r="B155" s="406" t="s">
        <v>2305</v>
      </c>
      <c r="C155" s="208">
        <v>66</v>
      </c>
      <c r="D155" s="208">
        <v>66</v>
      </c>
    </row>
    <row r="156" spans="1:4" x14ac:dyDescent="0.2">
      <c r="A156" s="216"/>
      <c r="B156" s="406" t="s">
        <v>2306</v>
      </c>
      <c r="C156" s="208">
        <v>66</v>
      </c>
      <c r="D156" s="208">
        <v>66</v>
      </c>
    </row>
    <row r="157" spans="1:4" x14ac:dyDescent="0.2">
      <c r="A157" s="73">
        <v>20</v>
      </c>
      <c r="B157" s="405" t="s">
        <v>2307</v>
      </c>
      <c r="C157" s="208">
        <v>1568.8</v>
      </c>
      <c r="D157" s="208">
        <v>1568.8</v>
      </c>
    </row>
    <row r="158" spans="1:4" x14ac:dyDescent="0.2">
      <c r="A158" s="216"/>
      <c r="B158" s="406" t="s">
        <v>2309</v>
      </c>
      <c r="C158" s="208">
        <v>160</v>
      </c>
      <c r="D158" s="208">
        <v>160</v>
      </c>
    </row>
    <row r="159" spans="1:4" x14ac:dyDescent="0.2">
      <c r="A159" s="216"/>
      <c r="B159" s="406" t="s">
        <v>2310</v>
      </c>
      <c r="C159" s="208">
        <v>480</v>
      </c>
      <c r="D159" s="208">
        <v>480</v>
      </c>
    </row>
    <row r="160" spans="1:4" x14ac:dyDescent="0.2">
      <c r="A160" s="216"/>
      <c r="B160" s="406" t="s">
        <v>2311</v>
      </c>
      <c r="C160" s="208">
        <v>320</v>
      </c>
      <c r="D160" s="208">
        <v>320</v>
      </c>
    </row>
    <row r="161" spans="1:4" x14ac:dyDescent="0.2">
      <c r="A161" s="216"/>
      <c r="B161" s="406" t="s">
        <v>2312</v>
      </c>
      <c r="C161" s="208">
        <v>64.400000000000006</v>
      </c>
      <c r="D161" s="208">
        <v>64.400000000000006</v>
      </c>
    </row>
    <row r="162" spans="1:4" x14ac:dyDescent="0.2">
      <c r="A162" s="216"/>
      <c r="B162" s="406" t="s">
        <v>2313</v>
      </c>
      <c r="C162" s="208">
        <v>320</v>
      </c>
      <c r="D162" s="208">
        <v>320</v>
      </c>
    </row>
    <row r="163" spans="1:4" x14ac:dyDescent="0.2">
      <c r="A163" s="216"/>
      <c r="B163" s="406" t="s">
        <v>2314</v>
      </c>
      <c r="C163" s="208">
        <v>64.400000000000006</v>
      </c>
      <c r="D163" s="208">
        <v>64.400000000000006</v>
      </c>
    </row>
    <row r="164" spans="1:4" x14ac:dyDescent="0.2">
      <c r="A164" s="216"/>
      <c r="B164" s="406" t="s">
        <v>2315</v>
      </c>
      <c r="C164" s="208">
        <v>160</v>
      </c>
      <c r="D164" s="208">
        <v>160</v>
      </c>
    </row>
    <row r="165" spans="1:4" x14ac:dyDescent="0.2">
      <c r="A165" s="73">
        <v>21</v>
      </c>
      <c r="B165" s="405" t="s">
        <v>2316</v>
      </c>
      <c r="C165" s="208">
        <v>1219.5999999999999</v>
      </c>
      <c r="D165" s="208">
        <v>1219.5999999999999</v>
      </c>
    </row>
    <row r="166" spans="1:4" x14ac:dyDescent="0.2">
      <c r="A166" s="216"/>
      <c r="B166" s="406" t="s">
        <v>2318</v>
      </c>
      <c r="C166" s="208">
        <v>320</v>
      </c>
      <c r="D166" s="208">
        <v>320</v>
      </c>
    </row>
    <row r="167" spans="1:4" x14ac:dyDescent="0.2">
      <c r="A167" s="216"/>
      <c r="B167" s="406" t="s">
        <v>2319</v>
      </c>
      <c r="C167" s="208">
        <v>64.400000000000006</v>
      </c>
      <c r="D167" s="208">
        <v>64.400000000000006</v>
      </c>
    </row>
    <row r="168" spans="1:4" x14ac:dyDescent="0.2">
      <c r="A168" s="216"/>
      <c r="B168" s="406" t="s">
        <v>2320</v>
      </c>
      <c r="C168" s="208">
        <v>160</v>
      </c>
      <c r="D168" s="208">
        <v>160</v>
      </c>
    </row>
    <row r="169" spans="1:4" x14ac:dyDescent="0.2">
      <c r="A169" s="216"/>
      <c r="B169" s="406" t="s">
        <v>2321</v>
      </c>
      <c r="C169" s="208">
        <v>64.400000000000006</v>
      </c>
      <c r="D169" s="208">
        <v>64.400000000000006</v>
      </c>
    </row>
    <row r="170" spans="1:4" x14ac:dyDescent="0.2">
      <c r="A170" s="216"/>
      <c r="B170" s="406" t="s">
        <v>2322</v>
      </c>
      <c r="C170" s="208">
        <v>64.400000000000006</v>
      </c>
      <c r="D170" s="208">
        <v>64.400000000000006</v>
      </c>
    </row>
    <row r="171" spans="1:4" x14ac:dyDescent="0.2">
      <c r="A171" s="216"/>
      <c r="B171" s="406" t="s">
        <v>2323</v>
      </c>
      <c r="C171" s="208">
        <v>64.400000000000006</v>
      </c>
      <c r="D171" s="208">
        <v>64.400000000000006</v>
      </c>
    </row>
    <row r="172" spans="1:4" x14ac:dyDescent="0.2">
      <c r="A172" s="216"/>
      <c r="B172" s="406" t="s">
        <v>2324</v>
      </c>
      <c r="C172" s="208">
        <v>64.400000000000006</v>
      </c>
      <c r="D172" s="208">
        <v>64.400000000000006</v>
      </c>
    </row>
    <row r="173" spans="1:4" x14ac:dyDescent="0.2">
      <c r="A173" s="216"/>
      <c r="B173" s="406" t="s">
        <v>2325</v>
      </c>
      <c r="C173" s="208">
        <v>64.400000000000006</v>
      </c>
      <c r="D173" s="208">
        <v>64.400000000000006</v>
      </c>
    </row>
    <row r="174" spans="1:4" x14ac:dyDescent="0.2">
      <c r="A174" s="216"/>
      <c r="B174" s="406" t="s">
        <v>2326</v>
      </c>
      <c r="C174" s="208">
        <v>64.400000000000006</v>
      </c>
      <c r="D174" s="208">
        <v>64.400000000000006</v>
      </c>
    </row>
    <row r="175" spans="1:4" x14ac:dyDescent="0.2">
      <c r="A175" s="216"/>
      <c r="B175" s="406" t="s">
        <v>2220</v>
      </c>
      <c r="C175" s="208">
        <v>64.400000000000006</v>
      </c>
      <c r="D175" s="208">
        <v>64.400000000000006</v>
      </c>
    </row>
    <row r="176" spans="1:4" x14ac:dyDescent="0.2">
      <c r="A176" s="216"/>
      <c r="B176" s="406" t="s">
        <v>2327</v>
      </c>
      <c r="C176" s="208">
        <v>64.400000000000006</v>
      </c>
      <c r="D176" s="208">
        <v>64.400000000000006</v>
      </c>
    </row>
    <row r="177" spans="1:4" x14ac:dyDescent="0.2">
      <c r="A177" s="216"/>
      <c r="B177" s="406" t="s">
        <v>2914</v>
      </c>
      <c r="C177" s="208">
        <v>160</v>
      </c>
      <c r="D177" s="208">
        <v>160</v>
      </c>
    </row>
    <row r="178" spans="1:4" x14ac:dyDescent="0.2">
      <c r="A178" s="73">
        <v>22</v>
      </c>
      <c r="B178" s="405" t="s">
        <v>2329</v>
      </c>
      <c r="C178" s="208">
        <v>515.20000000000005</v>
      </c>
      <c r="D178" s="208">
        <v>515.20000000000005</v>
      </c>
    </row>
    <row r="179" spans="1:4" x14ac:dyDescent="0.2">
      <c r="A179" s="216"/>
      <c r="B179" s="406" t="s">
        <v>2331</v>
      </c>
      <c r="C179" s="208">
        <v>64.400000000000006</v>
      </c>
      <c r="D179" s="208">
        <v>64.400000000000006</v>
      </c>
    </row>
    <row r="180" spans="1:4" x14ac:dyDescent="0.2">
      <c r="A180" s="216"/>
      <c r="B180" s="406" t="s">
        <v>2332</v>
      </c>
      <c r="C180" s="208">
        <v>64.400000000000006</v>
      </c>
      <c r="D180" s="208">
        <v>64.400000000000006</v>
      </c>
    </row>
    <row r="181" spans="1:4" x14ac:dyDescent="0.2">
      <c r="A181" s="216"/>
      <c r="B181" s="406" t="s">
        <v>2333</v>
      </c>
      <c r="C181" s="208">
        <v>64.400000000000006</v>
      </c>
      <c r="D181" s="208">
        <v>64.400000000000006</v>
      </c>
    </row>
    <row r="182" spans="1:4" x14ac:dyDescent="0.2">
      <c r="A182" s="216"/>
      <c r="B182" s="406" t="s">
        <v>2334</v>
      </c>
      <c r="C182" s="208">
        <v>64.400000000000006</v>
      </c>
      <c r="D182" s="208">
        <v>64.400000000000006</v>
      </c>
    </row>
    <row r="183" spans="1:4" x14ac:dyDescent="0.2">
      <c r="A183" s="216"/>
      <c r="B183" s="406" t="s">
        <v>2335</v>
      </c>
      <c r="C183" s="208">
        <v>64.400000000000006</v>
      </c>
      <c r="D183" s="208">
        <v>64.400000000000006</v>
      </c>
    </row>
    <row r="184" spans="1:4" x14ac:dyDescent="0.2">
      <c r="A184" s="216"/>
      <c r="B184" s="406" t="s">
        <v>2336</v>
      </c>
      <c r="C184" s="208">
        <v>64.400000000000006</v>
      </c>
      <c r="D184" s="208">
        <v>64.400000000000006</v>
      </c>
    </row>
    <row r="185" spans="1:4" x14ac:dyDescent="0.2">
      <c r="A185" s="216"/>
      <c r="B185" s="406" t="s">
        <v>2337</v>
      </c>
      <c r="C185" s="208">
        <v>64.400000000000006</v>
      </c>
      <c r="D185" s="208">
        <v>64.400000000000006</v>
      </c>
    </row>
    <row r="186" spans="1:4" x14ac:dyDescent="0.2">
      <c r="A186" s="216"/>
      <c r="B186" s="406" t="s">
        <v>2338</v>
      </c>
      <c r="C186" s="208">
        <v>64.400000000000006</v>
      </c>
      <c r="D186" s="208">
        <v>64.400000000000006</v>
      </c>
    </row>
    <row r="187" spans="1:4" x14ac:dyDescent="0.2">
      <c r="A187" s="73">
        <v>23</v>
      </c>
      <c r="B187" s="405" t="s">
        <v>2339</v>
      </c>
      <c r="C187" s="208">
        <v>640</v>
      </c>
      <c r="D187" s="208">
        <v>640</v>
      </c>
    </row>
    <row r="188" spans="1:4" x14ac:dyDescent="0.2">
      <c r="A188" s="216"/>
      <c r="B188" s="406" t="s">
        <v>2341</v>
      </c>
      <c r="C188" s="208">
        <v>160</v>
      </c>
      <c r="D188" s="208">
        <v>160</v>
      </c>
    </row>
    <row r="189" spans="1:4" x14ac:dyDescent="0.2">
      <c r="A189" s="216"/>
      <c r="B189" s="406" t="s">
        <v>2342</v>
      </c>
      <c r="C189" s="208">
        <v>160</v>
      </c>
      <c r="D189" s="208">
        <v>160</v>
      </c>
    </row>
    <row r="190" spans="1:4" x14ac:dyDescent="0.2">
      <c r="A190" s="216"/>
      <c r="B190" s="406" t="s">
        <v>2343</v>
      </c>
      <c r="C190" s="208">
        <v>160</v>
      </c>
      <c r="D190" s="208">
        <v>160</v>
      </c>
    </row>
    <row r="191" spans="1:4" x14ac:dyDescent="0.2">
      <c r="A191" s="216"/>
      <c r="B191" s="406" t="s">
        <v>2344</v>
      </c>
      <c r="C191" s="208">
        <v>160</v>
      </c>
      <c r="D191" s="208">
        <v>160</v>
      </c>
    </row>
    <row r="192" spans="1:4" x14ac:dyDescent="0.2">
      <c r="A192" s="73">
        <v>24</v>
      </c>
      <c r="B192" s="405" t="s">
        <v>2345</v>
      </c>
      <c r="C192" s="208">
        <v>770.8</v>
      </c>
      <c r="D192" s="208">
        <v>770.8</v>
      </c>
    </row>
    <row r="193" spans="1:4" x14ac:dyDescent="0.2">
      <c r="A193" s="216"/>
      <c r="B193" s="406" t="s">
        <v>2346</v>
      </c>
      <c r="C193" s="208">
        <v>320</v>
      </c>
      <c r="D193" s="208">
        <v>320</v>
      </c>
    </row>
    <row r="194" spans="1:4" x14ac:dyDescent="0.2">
      <c r="A194" s="216"/>
      <c r="B194" s="406" t="s">
        <v>2264</v>
      </c>
      <c r="C194" s="208">
        <v>64.400000000000006</v>
      </c>
      <c r="D194" s="208">
        <v>64.400000000000006</v>
      </c>
    </row>
    <row r="195" spans="1:4" x14ac:dyDescent="0.2">
      <c r="A195" s="216"/>
      <c r="B195" s="406" t="s">
        <v>2347</v>
      </c>
      <c r="C195" s="208">
        <v>64.400000000000006</v>
      </c>
      <c r="D195" s="208">
        <v>64.400000000000006</v>
      </c>
    </row>
    <row r="196" spans="1:4" x14ac:dyDescent="0.2">
      <c r="A196" s="216"/>
      <c r="B196" s="406" t="s">
        <v>2243</v>
      </c>
      <c r="C196" s="208">
        <v>64.400000000000006</v>
      </c>
      <c r="D196" s="208">
        <v>64.400000000000006</v>
      </c>
    </row>
    <row r="197" spans="1:4" x14ac:dyDescent="0.2">
      <c r="A197" s="216"/>
      <c r="B197" s="406" t="s">
        <v>2348</v>
      </c>
      <c r="C197" s="208">
        <v>64.400000000000006</v>
      </c>
      <c r="D197" s="208">
        <v>64.400000000000006</v>
      </c>
    </row>
    <row r="198" spans="1:4" x14ac:dyDescent="0.2">
      <c r="A198" s="216"/>
      <c r="B198" s="406" t="s">
        <v>2349</v>
      </c>
      <c r="C198" s="208">
        <v>64.400000000000006</v>
      </c>
      <c r="D198" s="208">
        <v>64.400000000000006</v>
      </c>
    </row>
    <row r="199" spans="1:4" x14ac:dyDescent="0.2">
      <c r="A199" s="216"/>
      <c r="B199" s="406" t="s">
        <v>2350</v>
      </c>
      <c r="C199" s="208">
        <v>64.400000000000006</v>
      </c>
      <c r="D199" s="208">
        <v>64.400000000000006</v>
      </c>
    </row>
    <row r="200" spans="1:4" x14ac:dyDescent="0.2">
      <c r="A200" s="216"/>
      <c r="B200" s="406" t="s">
        <v>2351</v>
      </c>
      <c r="C200" s="208">
        <v>64.400000000000006</v>
      </c>
      <c r="D200" s="208">
        <v>64.400000000000006</v>
      </c>
    </row>
    <row r="201" spans="1:4" x14ac:dyDescent="0.2">
      <c r="A201" s="73">
        <v>25</v>
      </c>
      <c r="B201" s="405" t="s">
        <v>2352</v>
      </c>
      <c r="C201" s="208">
        <v>608.79999999999995</v>
      </c>
      <c r="D201" s="208">
        <v>608</v>
      </c>
    </row>
    <row r="202" spans="1:4" x14ac:dyDescent="0.2">
      <c r="A202" s="216"/>
      <c r="B202" s="406" t="s">
        <v>2354</v>
      </c>
      <c r="C202" s="208">
        <v>320</v>
      </c>
      <c r="D202" s="208">
        <v>320</v>
      </c>
    </row>
    <row r="203" spans="1:4" x14ac:dyDescent="0.2">
      <c r="A203" s="216"/>
      <c r="B203" s="406" t="s">
        <v>2355</v>
      </c>
      <c r="C203" s="208">
        <v>64.400000000000006</v>
      </c>
      <c r="D203" s="208">
        <v>64</v>
      </c>
    </row>
    <row r="204" spans="1:4" x14ac:dyDescent="0.2">
      <c r="A204" s="216"/>
      <c r="B204" s="406" t="s">
        <v>2356</v>
      </c>
      <c r="C204" s="208">
        <v>64.400000000000006</v>
      </c>
      <c r="D204" s="208">
        <v>64</v>
      </c>
    </row>
    <row r="205" spans="1:4" x14ac:dyDescent="0.2">
      <c r="A205" s="216"/>
      <c r="B205" s="406" t="s">
        <v>2357</v>
      </c>
      <c r="C205" s="208">
        <v>160</v>
      </c>
      <c r="D205" s="208">
        <v>160</v>
      </c>
    </row>
    <row r="206" spans="1:4" x14ac:dyDescent="0.2">
      <c r="A206" s="73">
        <v>26</v>
      </c>
      <c r="B206" s="405" t="s">
        <v>2358</v>
      </c>
      <c r="C206" s="208">
        <v>4962</v>
      </c>
      <c r="D206" s="208">
        <v>4962</v>
      </c>
    </row>
    <row r="207" spans="1:4" x14ac:dyDescent="0.2">
      <c r="A207" s="216"/>
      <c r="B207" s="406" t="s">
        <v>2911</v>
      </c>
      <c r="C207" s="208">
        <v>480</v>
      </c>
      <c r="D207" s="208">
        <v>480</v>
      </c>
    </row>
    <row r="208" spans="1:4" x14ac:dyDescent="0.2">
      <c r="A208" s="216"/>
      <c r="B208" s="406" t="s">
        <v>2360</v>
      </c>
      <c r="C208" s="208">
        <v>480</v>
      </c>
      <c r="D208" s="208">
        <v>480</v>
      </c>
    </row>
    <row r="209" spans="1:4" x14ac:dyDescent="0.2">
      <c r="A209" s="216"/>
      <c r="B209" s="406" t="s">
        <v>2361</v>
      </c>
      <c r="C209" s="208">
        <v>160</v>
      </c>
      <c r="D209" s="208">
        <v>160</v>
      </c>
    </row>
    <row r="210" spans="1:4" x14ac:dyDescent="0.2">
      <c r="A210" s="216"/>
      <c r="B210" s="406" t="s">
        <v>2362</v>
      </c>
      <c r="C210" s="208">
        <v>320</v>
      </c>
      <c r="D210" s="208">
        <v>320</v>
      </c>
    </row>
    <row r="211" spans="1:4" x14ac:dyDescent="0.2">
      <c r="A211" s="216"/>
      <c r="B211" s="406" t="s">
        <v>2363</v>
      </c>
      <c r="C211" s="208">
        <v>320</v>
      </c>
      <c r="D211" s="208">
        <v>320</v>
      </c>
    </row>
    <row r="212" spans="1:4" x14ac:dyDescent="0.2">
      <c r="A212" s="216"/>
      <c r="B212" s="406" t="s">
        <v>2364</v>
      </c>
      <c r="C212" s="208">
        <v>64.400000000000006</v>
      </c>
      <c r="D212" s="208">
        <v>64.400000000000006</v>
      </c>
    </row>
    <row r="213" spans="1:4" x14ac:dyDescent="0.2">
      <c r="A213" s="216"/>
      <c r="B213" s="406" t="s">
        <v>2365</v>
      </c>
      <c r="C213" s="208">
        <v>320</v>
      </c>
      <c r="D213" s="208">
        <v>320</v>
      </c>
    </row>
    <row r="214" spans="1:4" x14ac:dyDescent="0.2">
      <c r="A214" s="216"/>
      <c r="B214" s="406" t="s">
        <v>2366</v>
      </c>
      <c r="C214" s="208">
        <v>64.400000000000006</v>
      </c>
      <c r="D214" s="208">
        <v>64.400000000000006</v>
      </c>
    </row>
    <row r="215" spans="1:4" x14ac:dyDescent="0.2">
      <c r="A215" s="216"/>
      <c r="B215" s="406" t="s">
        <v>2367</v>
      </c>
      <c r="C215" s="208">
        <v>480</v>
      </c>
      <c r="D215" s="208">
        <v>480</v>
      </c>
    </row>
    <row r="216" spans="1:4" x14ac:dyDescent="0.2">
      <c r="A216" s="216"/>
      <c r="B216" s="406" t="s">
        <v>2368</v>
      </c>
      <c r="C216" s="208">
        <v>480</v>
      </c>
      <c r="D216" s="208">
        <v>480</v>
      </c>
    </row>
    <row r="217" spans="1:4" x14ac:dyDescent="0.2">
      <c r="A217" s="216"/>
      <c r="B217" s="406" t="s">
        <v>2369</v>
      </c>
      <c r="C217" s="208">
        <v>320</v>
      </c>
      <c r="D217" s="208">
        <v>320</v>
      </c>
    </row>
    <row r="218" spans="1:4" x14ac:dyDescent="0.2">
      <c r="A218" s="216"/>
      <c r="B218" s="406" t="s">
        <v>2370</v>
      </c>
      <c r="C218" s="208">
        <v>160</v>
      </c>
      <c r="D218" s="208">
        <v>160</v>
      </c>
    </row>
    <row r="219" spans="1:4" x14ac:dyDescent="0.2">
      <c r="A219" s="216"/>
      <c r="B219" s="406" t="s">
        <v>2371</v>
      </c>
      <c r="C219" s="208">
        <v>64.400000000000006</v>
      </c>
      <c r="D219" s="208">
        <v>64.400000000000006</v>
      </c>
    </row>
    <row r="220" spans="1:4" x14ac:dyDescent="0.2">
      <c r="A220" s="216"/>
      <c r="B220" s="406" t="s">
        <v>2372</v>
      </c>
      <c r="C220" s="208">
        <v>160</v>
      </c>
      <c r="D220" s="208">
        <v>160</v>
      </c>
    </row>
    <row r="221" spans="1:4" x14ac:dyDescent="0.2">
      <c r="A221" s="216"/>
      <c r="B221" s="406" t="s">
        <v>2373</v>
      </c>
      <c r="C221" s="208">
        <v>320</v>
      </c>
      <c r="D221" s="208">
        <v>320</v>
      </c>
    </row>
    <row r="222" spans="1:4" x14ac:dyDescent="0.2">
      <c r="A222" s="216"/>
      <c r="B222" s="406" t="s">
        <v>1450</v>
      </c>
      <c r="C222" s="208">
        <v>64.400000000000006</v>
      </c>
      <c r="D222" s="208">
        <v>64.400000000000006</v>
      </c>
    </row>
    <row r="223" spans="1:4" x14ac:dyDescent="0.2">
      <c r="A223" s="216"/>
      <c r="B223" s="406" t="s">
        <v>2374</v>
      </c>
      <c r="C223" s="208">
        <v>320</v>
      </c>
      <c r="D223" s="208">
        <v>320</v>
      </c>
    </row>
    <row r="224" spans="1:4" x14ac:dyDescent="0.2">
      <c r="A224" s="216"/>
      <c r="B224" s="406" t="s">
        <v>2375</v>
      </c>
      <c r="C224" s="208">
        <v>160</v>
      </c>
      <c r="D224" s="208">
        <v>160</v>
      </c>
    </row>
    <row r="225" spans="1:4" x14ac:dyDescent="0.2">
      <c r="A225" s="216"/>
      <c r="B225" s="406" t="s">
        <v>2376</v>
      </c>
      <c r="C225" s="208">
        <v>64.400000000000006</v>
      </c>
      <c r="D225" s="208">
        <v>64.400000000000006</v>
      </c>
    </row>
    <row r="226" spans="1:4" x14ac:dyDescent="0.2">
      <c r="A226" s="216"/>
      <c r="B226" s="406" t="s">
        <v>2377</v>
      </c>
      <c r="C226" s="208">
        <v>160</v>
      </c>
      <c r="D226" s="208">
        <v>160</v>
      </c>
    </row>
    <row r="227" spans="1:4" x14ac:dyDescent="0.2">
      <c r="A227" s="73">
        <v>27</v>
      </c>
      <c r="B227" s="405" t="s">
        <v>2378</v>
      </c>
      <c r="C227" s="208">
        <v>960</v>
      </c>
      <c r="D227" s="208">
        <v>960</v>
      </c>
    </row>
    <row r="228" spans="1:4" x14ac:dyDescent="0.2">
      <c r="A228" s="216"/>
      <c r="B228" s="406" t="s">
        <v>2379</v>
      </c>
      <c r="C228" s="208">
        <v>480</v>
      </c>
      <c r="D228" s="208">
        <v>480</v>
      </c>
    </row>
    <row r="229" spans="1:4" x14ac:dyDescent="0.2">
      <c r="A229" s="216"/>
      <c r="B229" s="406" t="s">
        <v>2380</v>
      </c>
      <c r="C229" s="208">
        <v>160</v>
      </c>
      <c r="D229" s="208">
        <v>160</v>
      </c>
    </row>
    <row r="230" spans="1:4" x14ac:dyDescent="0.2">
      <c r="A230" s="216"/>
      <c r="B230" s="406" t="s">
        <v>2381</v>
      </c>
      <c r="C230" s="208">
        <v>160</v>
      </c>
      <c r="D230" s="208">
        <v>160</v>
      </c>
    </row>
    <row r="231" spans="1:4" x14ac:dyDescent="0.2">
      <c r="A231" s="216"/>
      <c r="B231" s="406" t="s">
        <v>2382</v>
      </c>
      <c r="C231" s="208">
        <v>160</v>
      </c>
      <c r="D231" s="208">
        <v>160</v>
      </c>
    </row>
    <row r="232" spans="1:4" x14ac:dyDescent="0.2">
      <c r="A232" s="73">
        <v>28</v>
      </c>
      <c r="B232" s="405" t="s">
        <v>2383</v>
      </c>
      <c r="C232" s="208">
        <v>833.2</v>
      </c>
      <c r="D232" s="208">
        <v>833.2</v>
      </c>
    </row>
    <row r="233" spans="1:4" x14ac:dyDescent="0.2">
      <c r="A233" s="216"/>
      <c r="B233" s="406" t="s">
        <v>2384</v>
      </c>
      <c r="C233" s="208">
        <v>64.400000000000006</v>
      </c>
      <c r="D233" s="208">
        <v>64.400000000000006</v>
      </c>
    </row>
    <row r="234" spans="1:4" x14ac:dyDescent="0.2">
      <c r="A234" s="216"/>
      <c r="B234" s="406" t="s">
        <v>2385</v>
      </c>
      <c r="C234" s="208">
        <v>64.400000000000006</v>
      </c>
      <c r="D234" s="208">
        <v>64.400000000000006</v>
      </c>
    </row>
    <row r="235" spans="1:4" x14ac:dyDescent="0.2">
      <c r="A235" s="216"/>
      <c r="B235" s="406" t="s">
        <v>2386</v>
      </c>
      <c r="C235" s="208">
        <v>64.400000000000006</v>
      </c>
      <c r="D235" s="208">
        <v>64.400000000000006</v>
      </c>
    </row>
    <row r="236" spans="1:4" x14ac:dyDescent="0.2">
      <c r="A236" s="216"/>
      <c r="B236" s="406" t="s">
        <v>2387</v>
      </c>
      <c r="C236" s="208">
        <v>160</v>
      </c>
      <c r="D236" s="208">
        <v>160</v>
      </c>
    </row>
    <row r="237" spans="1:4" x14ac:dyDescent="0.2">
      <c r="A237" s="216"/>
      <c r="B237" s="406" t="s">
        <v>2388</v>
      </c>
      <c r="C237" s="208">
        <v>160</v>
      </c>
      <c r="D237" s="208">
        <v>160</v>
      </c>
    </row>
    <row r="238" spans="1:4" x14ac:dyDescent="0.2">
      <c r="A238" s="216"/>
      <c r="B238" s="406" t="s">
        <v>2389</v>
      </c>
      <c r="C238" s="208">
        <v>160</v>
      </c>
      <c r="D238" s="208">
        <v>160</v>
      </c>
    </row>
    <row r="239" spans="1:4" x14ac:dyDescent="0.2">
      <c r="A239" s="216"/>
      <c r="B239" s="406" t="s">
        <v>2390</v>
      </c>
      <c r="C239" s="208">
        <v>160</v>
      </c>
      <c r="D239" s="208">
        <v>160</v>
      </c>
    </row>
    <row r="240" spans="1:4" x14ac:dyDescent="0.2">
      <c r="A240" s="73">
        <v>29</v>
      </c>
      <c r="B240" s="405" t="s">
        <v>2391</v>
      </c>
      <c r="C240" s="208">
        <v>1280</v>
      </c>
      <c r="D240" s="208">
        <v>1280</v>
      </c>
    </row>
    <row r="241" spans="1:4" x14ac:dyDescent="0.2">
      <c r="A241" s="216"/>
      <c r="B241" s="406" t="s">
        <v>2392</v>
      </c>
      <c r="C241" s="208">
        <v>480</v>
      </c>
      <c r="D241" s="208">
        <v>480</v>
      </c>
    </row>
    <row r="242" spans="1:4" x14ac:dyDescent="0.2">
      <c r="A242" s="216"/>
      <c r="B242" s="406" t="s">
        <v>2393</v>
      </c>
      <c r="C242" s="208">
        <v>160</v>
      </c>
      <c r="D242" s="208">
        <v>160</v>
      </c>
    </row>
    <row r="243" spans="1:4" x14ac:dyDescent="0.2">
      <c r="A243" s="216"/>
      <c r="B243" s="406" t="s">
        <v>2394</v>
      </c>
      <c r="C243" s="208">
        <v>160</v>
      </c>
      <c r="D243" s="208">
        <v>160</v>
      </c>
    </row>
    <row r="244" spans="1:4" x14ac:dyDescent="0.2">
      <c r="A244" s="216"/>
      <c r="B244" s="406" t="s">
        <v>2395</v>
      </c>
      <c r="C244" s="208">
        <v>320</v>
      </c>
      <c r="D244" s="208">
        <v>320</v>
      </c>
    </row>
    <row r="245" spans="1:4" x14ac:dyDescent="0.2">
      <c r="A245" s="216"/>
      <c r="B245" s="406" t="s">
        <v>2396</v>
      </c>
      <c r="C245" s="208">
        <v>160</v>
      </c>
      <c r="D245" s="208">
        <v>160</v>
      </c>
    </row>
    <row r="246" spans="1:4" x14ac:dyDescent="0.2">
      <c r="A246" s="73">
        <v>30</v>
      </c>
      <c r="B246" s="405" t="s">
        <v>2397</v>
      </c>
      <c r="C246" s="208">
        <v>928.8</v>
      </c>
      <c r="D246" s="208">
        <v>928.8</v>
      </c>
    </row>
    <row r="247" spans="1:4" x14ac:dyDescent="0.2">
      <c r="A247" s="216"/>
      <c r="B247" s="406" t="s">
        <v>2398</v>
      </c>
      <c r="C247" s="208">
        <v>320</v>
      </c>
      <c r="D247" s="208">
        <v>320</v>
      </c>
    </row>
    <row r="248" spans="1:4" x14ac:dyDescent="0.2">
      <c r="A248" s="216"/>
      <c r="B248" s="406" t="s">
        <v>2399</v>
      </c>
      <c r="C248" s="208">
        <v>64.400000000000006</v>
      </c>
      <c r="D248" s="208">
        <v>64.400000000000006</v>
      </c>
    </row>
    <row r="249" spans="1:4" x14ac:dyDescent="0.2">
      <c r="A249" s="216"/>
      <c r="B249" s="406" t="s">
        <v>2400</v>
      </c>
      <c r="C249" s="208">
        <v>160</v>
      </c>
      <c r="D249" s="208">
        <v>160</v>
      </c>
    </row>
    <row r="250" spans="1:4" x14ac:dyDescent="0.2">
      <c r="A250" s="216"/>
      <c r="B250" s="406" t="s">
        <v>2401</v>
      </c>
      <c r="C250" s="208">
        <v>160</v>
      </c>
      <c r="D250" s="208">
        <v>160</v>
      </c>
    </row>
    <row r="251" spans="1:4" x14ac:dyDescent="0.2">
      <c r="A251" s="216"/>
      <c r="B251" s="406" t="s">
        <v>2402</v>
      </c>
      <c r="C251" s="208">
        <v>64.400000000000006</v>
      </c>
      <c r="D251" s="208">
        <v>64.400000000000006</v>
      </c>
    </row>
    <row r="252" spans="1:4" x14ac:dyDescent="0.2">
      <c r="A252" s="216"/>
      <c r="B252" s="406" t="s">
        <v>2403</v>
      </c>
      <c r="C252" s="208">
        <v>160</v>
      </c>
      <c r="D252" s="208">
        <v>160</v>
      </c>
    </row>
    <row r="253" spans="1:4" x14ac:dyDescent="0.2">
      <c r="A253" s="73">
        <v>31</v>
      </c>
      <c r="B253" s="405" t="s">
        <v>2404</v>
      </c>
      <c r="C253" s="208">
        <v>802</v>
      </c>
      <c r="D253" s="208">
        <v>802</v>
      </c>
    </row>
    <row r="254" spans="1:4" x14ac:dyDescent="0.2">
      <c r="A254" s="216"/>
      <c r="B254" s="406" t="s">
        <v>2405</v>
      </c>
      <c r="C254" s="208">
        <v>320</v>
      </c>
      <c r="D254" s="208">
        <v>320</v>
      </c>
    </row>
    <row r="255" spans="1:4" x14ac:dyDescent="0.2">
      <c r="A255" s="216"/>
      <c r="B255" s="406" t="s">
        <v>2406</v>
      </c>
      <c r="C255" s="208">
        <v>160</v>
      </c>
      <c r="D255" s="208">
        <v>160</v>
      </c>
    </row>
    <row r="256" spans="1:4" x14ac:dyDescent="0.2">
      <c r="A256" s="216"/>
      <c r="B256" s="406" t="s">
        <v>2407</v>
      </c>
      <c r="C256" s="208">
        <v>64.400000000000006</v>
      </c>
      <c r="D256" s="208">
        <v>64.400000000000006</v>
      </c>
    </row>
    <row r="257" spans="1:4" x14ac:dyDescent="0.2">
      <c r="A257" s="216"/>
      <c r="B257" s="406" t="s">
        <v>2408</v>
      </c>
      <c r="C257" s="208">
        <v>64.400000000000006</v>
      </c>
      <c r="D257" s="208">
        <v>64.400000000000006</v>
      </c>
    </row>
    <row r="258" spans="1:4" x14ac:dyDescent="0.2">
      <c r="A258" s="216"/>
      <c r="B258" s="406" t="s">
        <v>2409</v>
      </c>
      <c r="C258" s="208">
        <v>64.400000000000006</v>
      </c>
      <c r="D258" s="208">
        <v>64.400000000000006</v>
      </c>
    </row>
    <row r="259" spans="1:4" x14ac:dyDescent="0.2">
      <c r="A259" s="216"/>
      <c r="B259" s="406" t="s">
        <v>2410</v>
      </c>
      <c r="C259" s="208">
        <v>64.400000000000006</v>
      </c>
      <c r="D259" s="208">
        <v>64.400000000000006</v>
      </c>
    </row>
    <row r="260" spans="1:4" x14ac:dyDescent="0.2">
      <c r="A260" s="216"/>
      <c r="B260" s="406" t="s">
        <v>2411</v>
      </c>
      <c r="C260" s="208">
        <v>64.400000000000006</v>
      </c>
      <c r="D260" s="208">
        <v>64.400000000000006</v>
      </c>
    </row>
    <row r="261" spans="1:4" x14ac:dyDescent="0.2">
      <c r="A261" s="73">
        <v>32</v>
      </c>
      <c r="B261" s="405" t="s">
        <v>2412</v>
      </c>
      <c r="C261" s="208">
        <v>704.4</v>
      </c>
      <c r="D261" s="208">
        <v>704.4</v>
      </c>
    </row>
    <row r="262" spans="1:4" x14ac:dyDescent="0.2">
      <c r="A262" s="216"/>
      <c r="B262" s="406" t="s">
        <v>2413</v>
      </c>
      <c r="C262" s="208">
        <v>320</v>
      </c>
      <c r="D262" s="208">
        <v>320</v>
      </c>
    </row>
    <row r="263" spans="1:4" x14ac:dyDescent="0.2">
      <c r="A263" s="216"/>
      <c r="B263" s="406" t="s">
        <v>2414</v>
      </c>
      <c r="C263" s="208">
        <v>64.400000000000006</v>
      </c>
      <c r="D263" s="208">
        <v>64.400000000000006</v>
      </c>
    </row>
    <row r="264" spans="1:4" x14ac:dyDescent="0.2">
      <c r="A264" s="216"/>
      <c r="B264" s="406" t="s">
        <v>2415</v>
      </c>
      <c r="C264" s="208">
        <v>160</v>
      </c>
      <c r="D264" s="208">
        <v>160</v>
      </c>
    </row>
    <row r="265" spans="1:4" x14ac:dyDescent="0.2">
      <c r="A265" s="216"/>
      <c r="B265" s="406" t="s">
        <v>2416</v>
      </c>
      <c r="C265" s="208">
        <v>160</v>
      </c>
      <c r="D265" s="208">
        <v>160</v>
      </c>
    </row>
    <row r="266" spans="1:4" x14ac:dyDescent="0.2">
      <c r="A266" s="73">
        <v>33</v>
      </c>
      <c r="B266" s="405" t="s">
        <v>2417</v>
      </c>
      <c r="C266" s="208">
        <v>894</v>
      </c>
      <c r="D266" s="208">
        <v>894</v>
      </c>
    </row>
    <row r="267" spans="1:4" x14ac:dyDescent="0.2">
      <c r="A267" s="216"/>
      <c r="B267" s="406" t="s">
        <v>2419</v>
      </c>
      <c r="C267" s="208">
        <v>166</v>
      </c>
      <c r="D267" s="208">
        <v>166</v>
      </c>
    </row>
    <row r="268" spans="1:4" x14ac:dyDescent="0.2">
      <c r="A268" s="216"/>
      <c r="B268" s="406" t="s">
        <v>2420</v>
      </c>
      <c r="C268" s="208">
        <v>66</v>
      </c>
      <c r="D268" s="208">
        <v>66</v>
      </c>
    </row>
    <row r="269" spans="1:4" x14ac:dyDescent="0.2">
      <c r="A269" s="216"/>
      <c r="B269" s="406" t="s">
        <v>2421</v>
      </c>
      <c r="C269" s="208">
        <v>66</v>
      </c>
      <c r="D269" s="208">
        <v>66</v>
      </c>
    </row>
    <row r="270" spans="1:4" x14ac:dyDescent="0.2">
      <c r="A270" s="216"/>
      <c r="B270" s="406" t="s">
        <v>2422</v>
      </c>
      <c r="C270" s="208">
        <v>66</v>
      </c>
      <c r="D270" s="208">
        <v>66</v>
      </c>
    </row>
    <row r="271" spans="1:4" x14ac:dyDescent="0.2">
      <c r="A271" s="216"/>
      <c r="B271" s="406" t="s">
        <v>2423</v>
      </c>
      <c r="C271" s="208">
        <v>166</v>
      </c>
      <c r="D271" s="208">
        <v>166</v>
      </c>
    </row>
    <row r="272" spans="1:4" x14ac:dyDescent="0.2">
      <c r="A272" s="216"/>
      <c r="B272" s="406" t="s">
        <v>2424</v>
      </c>
      <c r="C272" s="208">
        <v>66</v>
      </c>
      <c r="D272" s="208">
        <v>66</v>
      </c>
    </row>
    <row r="273" spans="1:4" x14ac:dyDescent="0.2">
      <c r="A273" s="216"/>
      <c r="B273" s="406" t="s">
        <v>2425</v>
      </c>
      <c r="C273" s="208">
        <v>66</v>
      </c>
      <c r="D273" s="208">
        <v>66</v>
      </c>
    </row>
    <row r="274" spans="1:4" x14ac:dyDescent="0.2">
      <c r="A274" s="216"/>
      <c r="B274" s="406" t="s">
        <v>2426</v>
      </c>
      <c r="C274" s="208">
        <v>166</v>
      </c>
      <c r="D274" s="208">
        <v>166</v>
      </c>
    </row>
    <row r="275" spans="1:4" x14ac:dyDescent="0.2">
      <c r="A275" s="216"/>
      <c r="B275" s="406" t="s">
        <v>2427</v>
      </c>
      <c r="C275" s="208">
        <v>66</v>
      </c>
      <c r="D275" s="208">
        <v>66</v>
      </c>
    </row>
    <row r="276" spans="1:4" x14ac:dyDescent="0.2">
      <c r="A276" s="73">
        <v>34</v>
      </c>
      <c r="B276" s="405" t="s">
        <v>2428</v>
      </c>
      <c r="C276" s="208">
        <v>997.2</v>
      </c>
      <c r="D276" s="208">
        <v>997.2</v>
      </c>
    </row>
    <row r="277" spans="1:4" x14ac:dyDescent="0.2">
      <c r="A277" s="216"/>
      <c r="B277" s="406" t="s">
        <v>2430</v>
      </c>
      <c r="C277" s="208">
        <v>64.400000000000006</v>
      </c>
      <c r="D277" s="208">
        <v>64.400000000000006</v>
      </c>
    </row>
    <row r="278" spans="1:4" x14ac:dyDescent="0.2">
      <c r="A278" s="216"/>
      <c r="B278" s="406" t="s">
        <v>2431</v>
      </c>
      <c r="C278" s="208">
        <v>64.400000000000006</v>
      </c>
      <c r="D278" s="208">
        <v>64.400000000000006</v>
      </c>
    </row>
    <row r="279" spans="1:4" x14ac:dyDescent="0.2">
      <c r="A279" s="216"/>
      <c r="B279" s="406" t="s">
        <v>2432</v>
      </c>
      <c r="C279" s="208">
        <v>64.400000000000006</v>
      </c>
      <c r="D279" s="208">
        <v>64.400000000000006</v>
      </c>
    </row>
    <row r="280" spans="1:4" x14ac:dyDescent="0.2">
      <c r="A280" s="216"/>
      <c r="B280" s="406" t="s">
        <v>2433</v>
      </c>
      <c r="C280" s="208">
        <v>64.400000000000006</v>
      </c>
      <c r="D280" s="208">
        <v>64.400000000000006</v>
      </c>
    </row>
    <row r="281" spans="1:4" x14ac:dyDescent="0.2">
      <c r="A281" s="216"/>
      <c r="B281" s="406" t="s">
        <v>2434</v>
      </c>
      <c r="C281" s="208">
        <v>64.400000000000006</v>
      </c>
      <c r="D281" s="208">
        <v>64.400000000000006</v>
      </c>
    </row>
    <row r="282" spans="1:4" x14ac:dyDescent="0.2">
      <c r="A282" s="216"/>
      <c r="B282" s="406" t="s">
        <v>2435</v>
      </c>
      <c r="C282" s="208">
        <v>64.400000000000006</v>
      </c>
      <c r="D282" s="208">
        <v>64.400000000000006</v>
      </c>
    </row>
    <row r="283" spans="1:4" x14ac:dyDescent="0.2">
      <c r="A283" s="216"/>
      <c r="B283" s="406" t="s">
        <v>2436</v>
      </c>
      <c r="C283" s="208">
        <v>160</v>
      </c>
      <c r="D283" s="208">
        <v>160</v>
      </c>
    </row>
    <row r="284" spans="1:4" x14ac:dyDescent="0.2">
      <c r="A284" s="216"/>
      <c r="B284" s="406" t="s">
        <v>2437</v>
      </c>
      <c r="C284" s="208">
        <v>64.400000000000006</v>
      </c>
      <c r="D284" s="208">
        <v>64.400000000000006</v>
      </c>
    </row>
    <row r="285" spans="1:4" x14ac:dyDescent="0.2">
      <c r="A285" s="216"/>
      <c r="B285" s="406" t="s">
        <v>2438</v>
      </c>
      <c r="C285" s="208">
        <v>64.400000000000006</v>
      </c>
      <c r="D285" s="208">
        <v>64.400000000000006</v>
      </c>
    </row>
    <row r="286" spans="1:4" x14ac:dyDescent="0.2">
      <c r="A286" s="216"/>
      <c r="B286" s="406" t="s">
        <v>2439</v>
      </c>
      <c r="C286" s="208">
        <v>64.400000000000006</v>
      </c>
      <c r="D286" s="208">
        <v>64.400000000000006</v>
      </c>
    </row>
    <row r="287" spans="1:4" x14ac:dyDescent="0.2">
      <c r="A287" s="216"/>
      <c r="B287" s="406" t="s">
        <v>2440</v>
      </c>
      <c r="C287" s="208">
        <v>64.400000000000006</v>
      </c>
      <c r="D287" s="208">
        <v>64.400000000000006</v>
      </c>
    </row>
    <row r="288" spans="1:4" x14ac:dyDescent="0.2">
      <c r="A288" s="216"/>
      <c r="B288" s="406" t="s">
        <v>2441</v>
      </c>
      <c r="C288" s="208">
        <v>64.400000000000006</v>
      </c>
      <c r="D288" s="208">
        <v>64.400000000000006</v>
      </c>
    </row>
    <row r="289" spans="1:4" x14ac:dyDescent="0.2">
      <c r="A289" s="216"/>
      <c r="B289" s="406" t="s">
        <v>2442</v>
      </c>
      <c r="C289" s="208">
        <v>64.400000000000006</v>
      </c>
      <c r="D289" s="208">
        <v>64.400000000000006</v>
      </c>
    </row>
    <row r="290" spans="1:4" x14ac:dyDescent="0.2">
      <c r="A290" s="216"/>
      <c r="B290" s="406" t="s">
        <v>2443</v>
      </c>
      <c r="C290" s="208">
        <v>64.400000000000006</v>
      </c>
      <c r="D290" s="208">
        <v>64.400000000000006</v>
      </c>
    </row>
    <row r="291" spans="1:4" x14ac:dyDescent="0.2">
      <c r="A291" s="73">
        <v>35</v>
      </c>
      <c r="B291" s="405" t="s">
        <v>324</v>
      </c>
      <c r="C291" s="208">
        <v>261.39999999999998</v>
      </c>
      <c r="D291" s="208">
        <v>331.2</v>
      </c>
    </row>
    <row r="292" spans="1:4" x14ac:dyDescent="0.2">
      <c r="A292" s="73">
        <v>36</v>
      </c>
      <c r="B292" s="405" t="s">
        <v>2444</v>
      </c>
      <c r="C292" s="208">
        <v>1353</v>
      </c>
      <c r="D292" s="208">
        <v>1356.8</v>
      </c>
    </row>
    <row r="293" spans="1:4" x14ac:dyDescent="0.2">
      <c r="A293" s="216"/>
      <c r="B293" s="406" t="s">
        <v>2446</v>
      </c>
      <c r="C293" s="208">
        <v>323</v>
      </c>
      <c r="D293" s="208">
        <v>323</v>
      </c>
    </row>
    <row r="294" spans="1:4" x14ac:dyDescent="0.2">
      <c r="A294" s="216"/>
      <c r="B294" s="406" t="s">
        <v>2447</v>
      </c>
      <c r="C294" s="208">
        <v>128</v>
      </c>
      <c r="D294" s="208">
        <v>129</v>
      </c>
    </row>
    <row r="295" spans="1:4" x14ac:dyDescent="0.2">
      <c r="A295" s="216"/>
      <c r="B295" s="406" t="s">
        <v>2448</v>
      </c>
      <c r="C295" s="208">
        <v>323</v>
      </c>
      <c r="D295" s="208">
        <v>323</v>
      </c>
    </row>
    <row r="296" spans="1:4" x14ac:dyDescent="0.2">
      <c r="A296" s="216"/>
      <c r="B296" s="406" t="s">
        <v>2449</v>
      </c>
      <c r="C296" s="208">
        <v>323</v>
      </c>
      <c r="D296" s="208">
        <v>323</v>
      </c>
    </row>
    <row r="297" spans="1:4" x14ac:dyDescent="0.2">
      <c r="A297" s="216"/>
      <c r="B297" s="406" t="s">
        <v>2450</v>
      </c>
      <c r="C297" s="208">
        <v>128</v>
      </c>
      <c r="D297" s="208">
        <v>129.4</v>
      </c>
    </row>
    <row r="298" spans="1:4" x14ac:dyDescent="0.2">
      <c r="A298" s="216"/>
      <c r="B298" s="406" t="s">
        <v>2451</v>
      </c>
      <c r="C298" s="208">
        <v>128</v>
      </c>
      <c r="D298" s="208">
        <v>129.4</v>
      </c>
    </row>
    <row r="299" spans="1:4" x14ac:dyDescent="0.2">
      <c r="A299" s="73">
        <v>37</v>
      </c>
      <c r="B299" s="405" t="s">
        <v>2452</v>
      </c>
      <c r="C299" s="208">
        <v>1029</v>
      </c>
      <c r="D299" s="208">
        <v>1033</v>
      </c>
    </row>
    <row r="300" spans="1:4" x14ac:dyDescent="0.2">
      <c r="A300" s="216"/>
      <c r="B300" s="406" t="s">
        <v>2453</v>
      </c>
      <c r="C300" s="208">
        <v>645</v>
      </c>
      <c r="D300" s="208">
        <v>646</v>
      </c>
    </row>
    <row r="301" spans="1:4" x14ac:dyDescent="0.2">
      <c r="A301" s="216"/>
      <c r="B301" s="406" t="s">
        <v>2454</v>
      </c>
      <c r="C301" s="208">
        <v>128</v>
      </c>
      <c r="D301" s="208">
        <v>129</v>
      </c>
    </row>
    <row r="302" spans="1:4" x14ac:dyDescent="0.2">
      <c r="A302" s="216"/>
      <c r="B302" s="406" t="s">
        <v>2455</v>
      </c>
      <c r="C302" s="208">
        <v>128</v>
      </c>
      <c r="D302" s="208">
        <v>129</v>
      </c>
    </row>
    <row r="303" spans="1:4" x14ac:dyDescent="0.2">
      <c r="A303" s="216"/>
      <c r="B303" s="406" t="s">
        <v>2456</v>
      </c>
      <c r="C303" s="208">
        <v>128</v>
      </c>
      <c r="D303" s="208">
        <v>129</v>
      </c>
    </row>
    <row r="304" spans="1:4" x14ac:dyDescent="0.2">
      <c r="A304" s="73">
        <v>38</v>
      </c>
      <c r="B304" s="405" t="s">
        <v>2457</v>
      </c>
      <c r="C304" s="208">
        <v>707</v>
      </c>
      <c r="D304" s="208">
        <v>710</v>
      </c>
    </row>
    <row r="305" spans="1:4" x14ac:dyDescent="0.2">
      <c r="A305" s="216"/>
      <c r="B305" s="406" t="s">
        <v>2459</v>
      </c>
      <c r="C305" s="208">
        <v>128</v>
      </c>
      <c r="D305" s="208">
        <v>129</v>
      </c>
    </row>
    <row r="306" spans="1:4" x14ac:dyDescent="0.2">
      <c r="A306" s="216"/>
      <c r="B306" s="406" t="s">
        <v>2460</v>
      </c>
      <c r="C306" s="208">
        <v>323</v>
      </c>
      <c r="D306" s="208">
        <v>323</v>
      </c>
    </row>
    <row r="307" spans="1:4" x14ac:dyDescent="0.2">
      <c r="A307" s="216"/>
      <c r="B307" s="406" t="s">
        <v>2461</v>
      </c>
      <c r="C307" s="208">
        <v>128</v>
      </c>
      <c r="D307" s="208">
        <v>129</v>
      </c>
    </row>
    <row r="308" spans="1:4" x14ac:dyDescent="0.2">
      <c r="A308" s="216"/>
      <c r="B308" s="406" t="s">
        <v>2462</v>
      </c>
      <c r="C308" s="208">
        <v>128</v>
      </c>
      <c r="D308" s="208">
        <v>129</v>
      </c>
    </row>
    <row r="309" spans="1:4" x14ac:dyDescent="0.2">
      <c r="A309" s="73">
        <v>39</v>
      </c>
      <c r="B309" s="405" t="s">
        <v>2463</v>
      </c>
      <c r="C309" s="208">
        <v>2463</v>
      </c>
      <c r="D309" s="208">
        <v>2469</v>
      </c>
    </row>
    <row r="310" spans="1:4" x14ac:dyDescent="0.2">
      <c r="A310" s="216"/>
      <c r="B310" s="406" t="s">
        <v>2464</v>
      </c>
      <c r="C310" s="208">
        <v>448</v>
      </c>
      <c r="D310" s="208">
        <v>449</v>
      </c>
    </row>
    <row r="311" spans="1:4" x14ac:dyDescent="0.2">
      <c r="A311" s="216"/>
      <c r="B311" s="406" t="s">
        <v>2465</v>
      </c>
      <c r="C311" s="208">
        <v>448</v>
      </c>
      <c r="D311" s="208">
        <v>449</v>
      </c>
    </row>
    <row r="312" spans="1:4" x14ac:dyDescent="0.2">
      <c r="A312" s="216"/>
      <c r="B312" s="406" t="s">
        <v>2466</v>
      </c>
      <c r="C312" s="208">
        <v>223</v>
      </c>
      <c r="D312" s="208">
        <v>224</v>
      </c>
    </row>
    <row r="313" spans="1:4" x14ac:dyDescent="0.2">
      <c r="A313" s="216"/>
      <c r="B313" s="406" t="s">
        <v>2467</v>
      </c>
      <c r="C313" s="208">
        <v>448</v>
      </c>
      <c r="D313" s="208">
        <v>449</v>
      </c>
    </row>
    <row r="314" spans="1:4" x14ac:dyDescent="0.2">
      <c r="A314" s="216"/>
      <c r="B314" s="406" t="s">
        <v>2468</v>
      </c>
      <c r="C314" s="208">
        <v>448</v>
      </c>
      <c r="D314" s="208">
        <v>449</v>
      </c>
    </row>
    <row r="315" spans="1:4" x14ac:dyDescent="0.2">
      <c r="A315" s="216"/>
      <c r="B315" s="406" t="s">
        <v>2469</v>
      </c>
      <c r="C315" s="208">
        <v>448</v>
      </c>
      <c r="D315" s="208">
        <v>449</v>
      </c>
    </row>
    <row r="316" spans="1:4" x14ac:dyDescent="0.2">
      <c r="A316" s="73">
        <v>40</v>
      </c>
      <c r="B316" s="405" t="s">
        <v>2470</v>
      </c>
      <c r="C316" s="208">
        <v>849.4</v>
      </c>
      <c r="D316" s="208">
        <v>853.8</v>
      </c>
    </row>
    <row r="317" spans="1:4" x14ac:dyDescent="0.2">
      <c r="A317" s="216"/>
      <c r="B317" s="406" t="s">
        <v>2471</v>
      </c>
      <c r="C317" s="208">
        <v>672</v>
      </c>
      <c r="D317" s="208">
        <v>674</v>
      </c>
    </row>
    <row r="318" spans="1:4" x14ac:dyDescent="0.2">
      <c r="A318" s="216"/>
      <c r="B318" s="406" t="s">
        <v>2472</v>
      </c>
      <c r="C318" s="208">
        <v>88.7</v>
      </c>
      <c r="D318" s="208">
        <v>89.9</v>
      </c>
    </row>
    <row r="319" spans="1:4" x14ac:dyDescent="0.2">
      <c r="A319" s="216"/>
      <c r="B319" s="406" t="s">
        <v>2473</v>
      </c>
      <c r="C319" s="208">
        <v>88.7</v>
      </c>
      <c r="D319" s="208">
        <v>89.9</v>
      </c>
    </row>
    <row r="320" spans="1:4" x14ac:dyDescent="0.2">
      <c r="A320" s="73">
        <v>41</v>
      </c>
      <c r="B320" s="405" t="s">
        <v>2474</v>
      </c>
      <c r="C320" s="208">
        <v>2014</v>
      </c>
      <c r="D320" s="208">
        <v>2020</v>
      </c>
    </row>
    <row r="321" spans="1:4" x14ac:dyDescent="0.2">
      <c r="A321" s="216"/>
      <c r="B321" s="406" t="s">
        <v>2475</v>
      </c>
      <c r="C321" s="208">
        <v>672</v>
      </c>
      <c r="D321" s="208">
        <v>674</v>
      </c>
    </row>
    <row r="322" spans="1:4" x14ac:dyDescent="0.2">
      <c r="A322" s="216"/>
      <c r="B322" s="406" t="s">
        <v>2476</v>
      </c>
      <c r="C322" s="208">
        <v>448</v>
      </c>
      <c r="D322" s="208">
        <v>449</v>
      </c>
    </row>
    <row r="323" spans="1:4" x14ac:dyDescent="0.2">
      <c r="A323" s="216"/>
      <c r="B323" s="406" t="s">
        <v>2477</v>
      </c>
      <c r="C323" s="208">
        <v>448</v>
      </c>
      <c r="D323" s="208">
        <v>449</v>
      </c>
    </row>
    <row r="324" spans="1:4" x14ac:dyDescent="0.2">
      <c r="A324" s="216"/>
      <c r="B324" s="406" t="s">
        <v>2478</v>
      </c>
      <c r="C324" s="208">
        <v>223</v>
      </c>
      <c r="D324" s="208">
        <v>224</v>
      </c>
    </row>
    <row r="325" spans="1:4" x14ac:dyDescent="0.2">
      <c r="A325" s="216"/>
      <c r="B325" s="406" t="s">
        <v>2479</v>
      </c>
      <c r="C325" s="208">
        <v>223</v>
      </c>
      <c r="D325" s="208">
        <v>224</v>
      </c>
    </row>
    <row r="326" spans="1:4" x14ac:dyDescent="0.2">
      <c r="A326" s="216"/>
      <c r="B326" s="216" t="s">
        <v>339</v>
      </c>
      <c r="C326" s="37">
        <v>47065.2</v>
      </c>
      <c r="D326" s="37">
        <v>47164.2</v>
      </c>
    </row>
  </sheetData>
  <mergeCells count="1">
    <mergeCell ref="A3:D3"/>
  </mergeCells>
  <phoneticPr fontId="0" type="noConversion"/>
  <pageMargins left="0.70866141732283472" right="0.23622047244094491" top="0.39370078740157483" bottom="0.39370078740157483" header="0.15748031496062992"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A5" sqref="A5:D103"/>
    </sheetView>
  </sheetViews>
  <sheetFormatPr defaultColWidth="9.140625" defaultRowHeight="12.75" x14ac:dyDescent="0.2"/>
  <cols>
    <col min="1" max="1" width="6.5703125" style="69" customWidth="1"/>
    <col min="2" max="2" width="44.140625" style="69" customWidth="1"/>
    <col min="3" max="3" width="19.140625" style="69" customWidth="1"/>
    <col min="4" max="4" width="16.42578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x14ac:dyDescent="0.2">
      <c r="A1" s="165"/>
      <c r="B1" s="165"/>
      <c r="C1" s="171"/>
      <c r="D1" s="165" t="s">
        <v>1459</v>
      </c>
      <c r="E1" s="165"/>
      <c r="F1" s="172"/>
    </row>
    <row r="2" spans="1:6" x14ac:dyDescent="0.2">
      <c r="D2" s="165" t="s">
        <v>2931</v>
      </c>
    </row>
    <row r="3" spans="1:6" ht="42.75" customHeight="1" x14ac:dyDescent="0.2">
      <c r="A3" s="525" t="s">
        <v>1454</v>
      </c>
      <c r="B3" s="525"/>
      <c r="C3" s="525"/>
      <c r="D3" s="525"/>
      <c r="E3" s="228"/>
    </row>
    <row r="5" spans="1:6" ht="25.5" x14ac:dyDescent="0.2">
      <c r="A5" s="353" t="s">
        <v>188</v>
      </c>
      <c r="B5" s="353" t="s">
        <v>2141</v>
      </c>
      <c r="C5" s="353" t="s">
        <v>203</v>
      </c>
      <c r="D5" s="353" t="s">
        <v>204</v>
      </c>
    </row>
    <row r="6" spans="1:6" x14ac:dyDescent="0.2">
      <c r="A6" s="353">
        <v>1</v>
      </c>
      <c r="B6" s="353">
        <v>2</v>
      </c>
      <c r="C6" s="353">
        <v>3</v>
      </c>
      <c r="D6" s="353">
        <v>4</v>
      </c>
    </row>
    <row r="7" spans="1:6" x14ac:dyDescent="0.2">
      <c r="A7" s="73">
        <v>1</v>
      </c>
      <c r="B7" s="405" t="s">
        <v>2144</v>
      </c>
      <c r="C7" s="208">
        <v>32540.1</v>
      </c>
      <c r="D7" s="208">
        <v>36595.699999999997</v>
      </c>
    </row>
    <row r="8" spans="1:6" x14ac:dyDescent="0.2">
      <c r="A8" s="73">
        <v>2</v>
      </c>
      <c r="B8" s="405" t="s">
        <v>2145</v>
      </c>
      <c r="C8" s="208">
        <v>1417.8</v>
      </c>
      <c r="D8" s="208">
        <v>1417.8</v>
      </c>
    </row>
    <row r="9" spans="1:6" x14ac:dyDescent="0.2">
      <c r="A9" s="216"/>
      <c r="B9" s="406" t="s">
        <v>2095</v>
      </c>
      <c r="C9" s="208">
        <v>1417.8</v>
      </c>
      <c r="D9" s="208">
        <v>1417.8</v>
      </c>
    </row>
    <row r="10" spans="1:6" x14ac:dyDescent="0.2">
      <c r="A10" s="73">
        <v>3</v>
      </c>
      <c r="B10" s="405" t="s">
        <v>2150</v>
      </c>
      <c r="C10" s="208">
        <v>4320.7</v>
      </c>
      <c r="D10" s="208">
        <v>4320.7</v>
      </c>
    </row>
    <row r="11" spans="1:6" x14ac:dyDescent="0.2">
      <c r="A11" s="73">
        <v>4</v>
      </c>
      <c r="B11" s="405" t="s">
        <v>2151</v>
      </c>
      <c r="C11" s="208">
        <v>969</v>
      </c>
      <c r="D11" s="208">
        <v>1469</v>
      </c>
    </row>
    <row r="12" spans="1:6" x14ac:dyDescent="0.2">
      <c r="A12" s="216"/>
      <c r="B12" s="406" t="s">
        <v>2096</v>
      </c>
      <c r="C12" s="208">
        <v>969</v>
      </c>
      <c r="D12" s="208">
        <v>1469</v>
      </c>
    </row>
    <row r="13" spans="1:6" x14ac:dyDescent="0.2">
      <c r="A13" s="73">
        <v>5</v>
      </c>
      <c r="B13" s="406" t="s">
        <v>1334</v>
      </c>
      <c r="C13" s="208">
        <v>1624.5</v>
      </c>
      <c r="D13" s="208">
        <v>1624.5</v>
      </c>
    </row>
    <row r="14" spans="1:6" x14ac:dyDescent="0.2">
      <c r="A14" s="73">
        <v>6</v>
      </c>
      <c r="B14" s="405" t="s">
        <v>2156</v>
      </c>
      <c r="C14" s="208">
        <v>1893.8</v>
      </c>
      <c r="D14" s="208">
        <v>1893.8</v>
      </c>
    </row>
    <row r="15" spans="1:6" x14ac:dyDescent="0.2">
      <c r="A15" s="216"/>
      <c r="B15" s="406" t="s">
        <v>2098</v>
      </c>
      <c r="C15" s="208">
        <v>1893.8</v>
      </c>
      <c r="D15" s="208">
        <v>1893.8</v>
      </c>
    </row>
    <row r="16" spans="1:6" x14ac:dyDescent="0.2">
      <c r="A16" s="73">
        <v>7</v>
      </c>
      <c r="B16" s="405" t="s">
        <v>2165</v>
      </c>
      <c r="C16" s="208">
        <v>1600.3</v>
      </c>
      <c r="D16" s="208">
        <v>1600.3</v>
      </c>
    </row>
    <row r="17" spans="1:4" x14ac:dyDescent="0.2">
      <c r="A17" s="216"/>
      <c r="B17" s="406" t="s">
        <v>2099</v>
      </c>
      <c r="C17" s="208">
        <v>1600.3</v>
      </c>
      <c r="D17" s="208">
        <v>1600.3</v>
      </c>
    </row>
    <row r="18" spans="1:4" x14ac:dyDescent="0.2">
      <c r="A18" s="73">
        <v>8</v>
      </c>
      <c r="B18" s="405" t="s">
        <v>2171</v>
      </c>
      <c r="C18" s="208">
        <v>2177</v>
      </c>
      <c r="D18" s="208">
        <v>2177</v>
      </c>
    </row>
    <row r="19" spans="1:4" x14ac:dyDescent="0.2">
      <c r="A19" s="216"/>
      <c r="B19" s="406" t="s">
        <v>2100</v>
      </c>
      <c r="C19" s="208">
        <v>2136</v>
      </c>
      <c r="D19" s="208">
        <v>2136</v>
      </c>
    </row>
    <row r="20" spans="1:4" x14ac:dyDescent="0.2">
      <c r="A20" s="216"/>
      <c r="B20" s="406" t="s">
        <v>2174</v>
      </c>
      <c r="C20" s="208">
        <v>22.8</v>
      </c>
      <c r="D20" s="208">
        <v>22.8</v>
      </c>
    </row>
    <row r="21" spans="1:4" x14ac:dyDescent="0.2">
      <c r="A21" s="216"/>
      <c r="B21" s="406" t="s">
        <v>2175</v>
      </c>
      <c r="C21" s="208">
        <v>18.2</v>
      </c>
      <c r="D21" s="208">
        <v>18.2</v>
      </c>
    </row>
    <row r="22" spans="1:4" x14ac:dyDescent="0.2">
      <c r="A22" s="73">
        <v>9</v>
      </c>
      <c r="B22" s="405" t="s">
        <v>2101</v>
      </c>
      <c r="C22" s="208">
        <v>2574.6</v>
      </c>
      <c r="D22" s="208">
        <v>2456.6</v>
      </c>
    </row>
    <row r="23" spans="1:4" x14ac:dyDescent="0.2">
      <c r="A23" s="73">
        <v>10</v>
      </c>
      <c r="B23" s="406" t="s">
        <v>2909</v>
      </c>
      <c r="C23" s="208">
        <v>2984.5</v>
      </c>
      <c r="D23" s="208">
        <v>3984.5</v>
      </c>
    </row>
    <row r="24" spans="1:4" x14ac:dyDescent="0.2">
      <c r="A24" s="73">
        <v>11</v>
      </c>
      <c r="B24" s="405" t="s">
        <v>2103</v>
      </c>
      <c r="C24" s="208">
        <v>3985</v>
      </c>
      <c r="D24" s="208">
        <v>2985</v>
      </c>
    </row>
    <row r="25" spans="1:4" x14ac:dyDescent="0.2">
      <c r="A25" s="73">
        <v>12</v>
      </c>
      <c r="B25" s="405" t="s">
        <v>2176</v>
      </c>
      <c r="C25" s="208">
        <v>3142.7</v>
      </c>
      <c r="D25" s="208">
        <v>3142.7</v>
      </c>
    </row>
    <row r="26" spans="1:4" x14ac:dyDescent="0.2">
      <c r="A26" s="216"/>
      <c r="B26" s="406" t="s">
        <v>2104</v>
      </c>
      <c r="C26" s="208">
        <v>3142.7</v>
      </c>
      <c r="D26" s="208">
        <v>3142.7</v>
      </c>
    </row>
    <row r="27" spans="1:4" x14ac:dyDescent="0.2">
      <c r="A27" s="73">
        <v>13</v>
      </c>
      <c r="B27" s="405" t="s">
        <v>2187</v>
      </c>
      <c r="C27" s="208">
        <v>2074.3000000000002</v>
      </c>
      <c r="D27" s="208">
        <v>3074.3</v>
      </c>
    </row>
    <row r="28" spans="1:4" x14ac:dyDescent="0.2">
      <c r="A28" s="216"/>
      <c r="B28" s="406" t="s">
        <v>2105</v>
      </c>
      <c r="C28" s="208">
        <v>2074.3000000000002</v>
      </c>
      <c r="D28" s="208">
        <v>3074.3</v>
      </c>
    </row>
    <row r="29" spans="1:4" x14ac:dyDescent="0.2">
      <c r="A29" s="73">
        <v>14</v>
      </c>
      <c r="B29" s="405" t="s">
        <v>2196</v>
      </c>
      <c r="C29" s="208">
        <v>1464.9</v>
      </c>
      <c r="D29" s="208">
        <v>1464.9</v>
      </c>
    </row>
    <row r="30" spans="1:4" x14ac:dyDescent="0.2">
      <c r="A30" s="216"/>
      <c r="B30" s="406" t="s">
        <v>2106</v>
      </c>
      <c r="C30" s="208">
        <v>1464.9</v>
      </c>
      <c r="D30" s="208">
        <v>1464.9</v>
      </c>
    </row>
    <row r="31" spans="1:4" x14ac:dyDescent="0.2">
      <c r="A31" s="73">
        <v>15</v>
      </c>
      <c r="B31" s="405" t="s">
        <v>2209</v>
      </c>
      <c r="C31" s="208">
        <v>953.4</v>
      </c>
      <c r="D31" s="208">
        <v>1453.4</v>
      </c>
    </row>
    <row r="32" spans="1:4" x14ac:dyDescent="0.2">
      <c r="A32" s="216"/>
      <c r="B32" s="406" t="s">
        <v>2107</v>
      </c>
      <c r="C32" s="208">
        <v>953.4</v>
      </c>
      <c r="D32" s="208">
        <v>1453.4</v>
      </c>
    </row>
    <row r="33" spans="1:4" x14ac:dyDescent="0.2">
      <c r="A33" s="73">
        <v>16</v>
      </c>
      <c r="B33" s="405" t="s">
        <v>2216</v>
      </c>
      <c r="C33" s="208">
        <v>916.3</v>
      </c>
      <c r="D33" s="208">
        <v>916.3</v>
      </c>
    </row>
    <row r="34" spans="1:4" x14ac:dyDescent="0.2">
      <c r="A34" s="216"/>
      <c r="B34" s="406" t="s">
        <v>2108</v>
      </c>
      <c r="C34" s="208">
        <v>916.3</v>
      </c>
      <c r="D34" s="208">
        <v>916.3</v>
      </c>
    </row>
    <row r="35" spans="1:4" x14ac:dyDescent="0.2">
      <c r="A35" s="73">
        <v>17</v>
      </c>
      <c r="B35" s="405" t="s">
        <v>2224</v>
      </c>
      <c r="C35" s="208">
        <v>1862</v>
      </c>
      <c r="D35" s="208">
        <v>1862</v>
      </c>
    </row>
    <row r="36" spans="1:4" x14ac:dyDescent="0.2">
      <c r="A36" s="216"/>
      <c r="B36" s="406" t="s">
        <v>2109</v>
      </c>
      <c r="C36" s="208">
        <v>1862</v>
      </c>
      <c r="D36" s="208">
        <v>1862</v>
      </c>
    </row>
    <row r="37" spans="1:4" x14ac:dyDescent="0.2">
      <c r="A37" s="73">
        <v>18</v>
      </c>
      <c r="B37" s="405" t="s">
        <v>2232</v>
      </c>
      <c r="C37" s="208">
        <v>1431.5</v>
      </c>
      <c r="D37" s="208">
        <v>1431.5</v>
      </c>
    </row>
    <row r="38" spans="1:4" x14ac:dyDescent="0.2">
      <c r="A38" s="216"/>
      <c r="B38" s="406" t="s">
        <v>2110</v>
      </c>
      <c r="C38" s="208">
        <v>1431.5</v>
      </c>
      <c r="D38" s="208">
        <v>1431.5</v>
      </c>
    </row>
    <row r="39" spans="1:4" x14ac:dyDescent="0.2">
      <c r="A39" s="73">
        <v>19</v>
      </c>
      <c r="B39" s="405" t="s">
        <v>2240</v>
      </c>
      <c r="C39" s="208">
        <v>935.8</v>
      </c>
      <c r="D39" s="208">
        <v>1935.8</v>
      </c>
    </row>
    <row r="40" spans="1:4" x14ac:dyDescent="0.2">
      <c r="A40" s="216"/>
      <c r="B40" s="406" t="s">
        <v>2111</v>
      </c>
      <c r="C40" s="208">
        <v>935.8</v>
      </c>
      <c r="D40" s="208">
        <v>1935.8</v>
      </c>
    </row>
    <row r="41" spans="1:4" x14ac:dyDescent="0.2">
      <c r="A41" s="73">
        <v>20</v>
      </c>
      <c r="B41" s="405" t="s">
        <v>2246</v>
      </c>
      <c r="C41" s="208">
        <v>1479.8</v>
      </c>
      <c r="D41" s="208">
        <v>1479.8</v>
      </c>
    </row>
    <row r="42" spans="1:4" x14ac:dyDescent="0.2">
      <c r="A42" s="216"/>
      <c r="B42" s="406" t="s">
        <v>2112</v>
      </c>
      <c r="C42" s="208">
        <v>1479.8</v>
      </c>
      <c r="D42" s="208">
        <v>1479.8</v>
      </c>
    </row>
    <row r="43" spans="1:4" x14ac:dyDescent="0.2">
      <c r="A43" s="73">
        <v>21</v>
      </c>
      <c r="B43" s="405" t="s">
        <v>2254</v>
      </c>
      <c r="C43" s="208">
        <v>1318.6</v>
      </c>
      <c r="D43" s="208">
        <v>1818.6</v>
      </c>
    </row>
    <row r="44" spans="1:4" x14ac:dyDescent="0.2">
      <c r="A44" s="216"/>
      <c r="B44" s="406" t="s">
        <v>2113</v>
      </c>
      <c r="C44" s="208">
        <v>1318.6</v>
      </c>
      <c r="D44" s="208">
        <v>1818.6</v>
      </c>
    </row>
    <row r="45" spans="1:4" x14ac:dyDescent="0.2">
      <c r="A45" s="73">
        <v>22</v>
      </c>
      <c r="B45" s="405" t="s">
        <v>2262</v>
      </c>
      <c r="C45" s="208">
        <v>924.3</v>
      </c>
      <c r="D45" s="208">
        <v>924.3</v>
      </c>
    </row>
    <row r="46" spans="1:4" x14ac:dyDescent="0.2">
      <c r="A46" s="216"/>
      <c r="B46" s="406" t="s">
        <v>2114</v>
      </c>
      <c r="C46" s="208">
        <v>924.3</v>
      </c>
      <c r="D46" s="208">
        <v>924.3</v>
      </c>
    </row>
    <row r="47" spans="1:4" x14ac:dyDescent="0.2">
      <c r="A47" s="73">
        <v>23</v>
      </c>
      <c r="B47" s="405" t="s">
        <v>2270</v>
      </c>
      <c r="C47" s="208">
        <v>1307.5999999999999</v>
      </c>
      <c r="D47" s="208">
        <v>1307.5999999999999</v>
      </c>
    </row>
    <row r="48" spans="1:4" x14ac:dyDescent="0.2">
      <c r="A48" s="216"/>
      <c r="B48" s="406" t="s">
        <v>2115</v>
      </c>
      <c r="C48" s="208">
        <v>1307.5999999999999</v>
      </c>
      <c r="D48" s="208">
        <v>1307.5999999999999</v>
      </c>
    </row>
    <row r="49" spans="1:4" x14ac:dyDescent="0.2">
      <c r="A49" s="73">
        <v>24</v>
      </c>
      <c r="B49" s="405" t="s">
        <v>2281</v>
      </c>
      <c r="C49" s="208">
        <v>1783.1</v>
      </c>
      <c r="D49" s="208">
        <v>1783.1</v>
      </c>
    </row>
    <row r="50" spans="1:4" x14ac:dyDescent="0.2">
      <c r="A50" s="216"/>
      <c r="B50" s="406" t="s">
        <v>2116</v>
      </c>
      <c r="C50" s="208">
        <v>1783.1</v>
      </c>
      <c r="D50" s="208">
        <v>1783.1</v>
      </c>
    </row>
    <row r="51" spans="1:4" x14ac:dyDescent="0.2">
      <c r="A51" s="73">
        <v>25</v>
      </c>
      <c r="B51" s="405" t="s">
        <v>2301</v>
      </c>
      <c r="C51" s="208">
        <v>1420.6</v>
      </c>
      <c r="D51" s="208">
        <v>1920.6</v>
      </c>
    </row>
    <row r="52" spans="1:4" x14ac:dyDescent="0.2">
      <c r="A52" s="216"/>
      <c r="B52" s="406" t="s">
        <v>2117</v>
      </c>
      <c r="C52" s="208">
        <v>1420.6</v>
      </c>
      <c r="D52" s="208">
        <v>1920.6</v>
      </c>
    </row>
    <row r="53" spans="1:4" x14ac:dyDescent="0.2">
      <c r="A53" s="73">
        <v>26</v>
      </c>
      <c r="B53" s="405" t="s">
        <v>2307</v>
      </c>
      <c r="C53" s="208">
        <v>3125</v>
      </c>
      <c r="D53" s="208">
        <v>3125</v>
      </c>
    </row>
    <row r="54" spans="1:4" x14ac:dyDescent="0.2">
      <c r="A54" s="216"/>
      <c r="B54" s="406" t="s">
        <v>2118</v>
      </c>
      <c r="C54" s="208">
        <v>2791.6</v>
      </c>
      <c r="D54" s="208">
        <v>2791.6</v>
      </c>
    </row>
    <row r="55" spans="1:4" x14ac:dyDescent="0.2">
      <c r="A55" s="216"/>
      <c r="B55" s="406" t="s">
        <v>2309</v>
      </c>
      <c r="C55" s="208">
        <v>63.5</v>
      </c>
      <c r="D55" s="208">
        <v>63.5</v>
      </c>
    </row>
    <row r="56" spans="1:4" x14ac:dyDescent="0.2">
      <c r="A56" s="216"/>
      <c r="B56" s="406" t="s">
        <v>2310</v>
      </c>
      <c r="C56" s="208">
        <v>135.80000000000001</v>
      </c>
      <c r="D56" s="208">
        <v>135.80000000000001</v>
      </c>
    </row>
    <row r="57" spans="1:4" x14ac:dyDescent="0.2">
      <c r="A57" s="216"/>
      <c r="B57" s="406" t="s">
        <v>2311</v>
      </c>
      <c r="C57" s="208">
        <v>69.3</v>
      </c>
      <c r="D57" s="208">
        <v>69.3</v>
      </c>
    </row>
    <row r="58" spans="1:4" x14ac:dyDescent="0.2">
      <c r="A58" s="216"/>
      <c r="B58" s="406" t="s">
        <v>2313</v>
      </c>
      <c r="C58" s="208">
        <v>64.8</v>
      </c>
      <c r="D58" s="208">
        <v>64.8</v>
      </c>
    </row>
    <row r="59" spans="1:4" x14ac:dyDescent="0.2">
      <c r="A59" s="73">
        <v>27</v>
      </c>
      <c r="B59" s="405" t="s">
        <v>2316</v>
      </c>
      <c r="C59" s="208">
        <v>1622.4</v>
      </c>
      <c r="D59" s="208">
        <v>1472.4</v>
      </c>
    </row>
    <row r="60" spans="1:4" x14ac:dyDescent="0.2">
      <c r="A60" s="216"/>
      <c r="B60" s="406" t="s">
        <v>2119</v>
      </c>
      <c r="C60" s="208">
        <v>1622.4</v>
      </c>
      <c r="D60" s="208">
        <v>1472.4</v>
      </c>
    </row>
    <row r="61" spans="1:4" x14ac:dyDescent="0.2">
      <c r="A61" s="73">
        <v>28</v>
      </c>
      <c r="B61" s="405" t="s">
        <v>2329</v>
      </c>
      <c r="C61" s="208">
        <v>6352.4</v>
      </c>
      <c r="D61" s="208">
        <v>1352.4</v>
      </c>
    </row>
    <row r="62" spans="1:4" x14ac:dyDescent="0.2">
      <c r="A62" s="216"/>
      <c r="B62" s="406" t="s">
        <v>2120</v>
      </c>
      <c r="C62" s="208">
        <v>6352.4</v>
      </c>
      <c r="D62" s="208">
        <v>1352.4</v>
      </c>
    </row>
    <row r="63" spans="1:4" x14ac:dyDescent="0.2">
      <c r="A63" s="73">
        <v>29</v>
      </c>
      <c r="B63" s="405" t="s">
        <v>2339</v>
      </c>
      <c r="C63" s="208">
        <v>1027.2</v>
      </c>
      <c r="D63" s="208">
        <v>1527.2</v>
      </c>
    </row>
    <row r="64" spans="1:4" x14ac:dyDescent="0.2">
      <c r="A64" s="216"/>
      <c r="B64" s="406" t="s">
        <v>2121</v>
      </c>
      <c r="C64" s="208">
        <v>1027.2</v>
      </c>
      <c r="D64" s="208">
        <v>1527.2</v>
      </c>
    </row>
    <row r="65" spans="1:4" x14ac:dyDescent="0.2">
      <c r="A65" s="73">
        <v>30</v>
      </c>
      <c r="B65" s="405" t="s">
        <v>2345</v>
      </c>
      <c r="C65" s="208">
        <v>3915.6</v>
      </c>
      <c r="D65" s="208">
        <v>915.6</v>
      </c>
    </row>
    <row r="66" spans="1:4" x14ac:dyDescent="0.2">
      <c r="A66" s="216"/>
      <c r="B66" s="406" t="s">
        <v>2122</v>
      </c>
      <c r="C66" s="208">
        <v>3915.6</v>
      </c>
      <c r="D66" s="208">
        <v>915.6</v>
      </c>
    </row>
    <row r="67" spans="1:4" x14ac:dyDescent="0.2">
      <c r="A67" s="73">
        <v>31</v>
      </c>
      <c r="B67" s="405" t="s">
        <v>2352</v>
      </c>
      <c r="C67" s="208">
        <v>1307</v>
      </c>
      <c r="D67" s="208">
        <v>1307</v>
      </c>
    </row>
    <row r="68" spans="1:4" x14ac:dyDescent="0.2">
      <c r="A68" s="216"/>
      <c r="B68" s="406" t="s">
        <v>2123</v>
      </c>
      <c r="C68" s="208">
        <v>1307</v>
      </c>
      <c r="D68" s="208">
        <v>1307</v>
      </c>
    </row>
    <row r="69" spans="1:4" x14ac:dyDescent="0.2">
      <c r="A69" s="73">
        <v>32</v>
      </c>
      <c r="B69" s="405" t="s">
        <v>2358</v>
      </c>
      <c r="C69" s="208">
        <v>3343.6</v>
      </c>
      <c r="D69" s="208">
        <v>3343.6</v>
      </c>
    </row>
    <row r="70" spans="1:4" x14ac:dyDescent="0.2">
      <c r="A70" s="216"/>
      <c r="B70" s="406" t="s">
        <v>2124</v>
      </c>
      <c r="C70" s="208">
        <v>3343.6</v>
      </c>
      <c r="D70" s="208">
        <v>3343.6</v>
      </c>
    </row>
    <row r="71" spans="1:4" x14ac:dyDescent="0.2">
      <c r="A71" s="73">
        <v>33</v>
      </c>
      <c r="B71" s="405" t="s">
        <v>2378</v>
      </c>
      <c r="C71" s="208">
        <v>2998.1</v>
      </c>
      <c r="D71" s="208">
        <v>998.1</v>
      </c>
    </row>
    <row r="72" spans="1:4" x14ac:dyDescent="0.2">
      <c r="A72" s="216"/>
      <c r="B72" s="406" t="s">
        <v>2125</v>
      </c>
      <c r="C72" s="208">
        <v>2998.1</v>
      </c>
      <c r="D72" s="208">
        <v>998.1</v>
      </c>
    </row>
    <row r="73" spans="1:4" x14ac:dyDescent="0.2">
      <c r="A73" s="73">
        <v>34</v>
      </c>
      <c r="B73" s="405" t="s">
        <v>2383</v>
      </c>
      <c r="C73" s="208">
        <v>907.6</v>
      </c>
      <c r="D73" s="208">
        <v>907.6</v>
      </c>
    </row>
    <row r="74" spans="1:4" x14ac:dyDescent="0.2">
      <c r="A74" s="216"/>
      <c r="B74" s="406" t="s">
        <v>2126</v>
      </c>
      <c r="C74" s="208">
        <v>907.6</v>
      </c>
      <c r="D74" s="208">
        <v>907.6</v>
      </c>
    </row>
    <row r="75" spans="1:4" x14ac:dyDescent="0.2">
      <c r="A75" s="73">
        <v>35</v>
      </c>
      <c r="B75" s="405" t="s">
        <v>2391</v>
      </c>
      <c r="C75" s="208">
        <v>1390.3</v>
      </c>
      <c r="D75" s="208">
        <v>1390.3</v>
      </c>
    </row>
    <row r="76" spans="1:4" x14ac:dyDescent="0.2">
      <c r="A76" s="216"/>
      <c r="B76" s="406" t="s">
        <v>2127</v>
      </c>
      <c r="C76" s="208">
        <v>1390.3</v>
      </c>
      <c r="D76" s="208">
        <v>1390.3</v>
      </c>
    </row>
    <row r="77" spans="1:4" x14ac:dyDescent="0.2">
      <c r="A77" s="73">
        <v>36</v>
      </c>
      <c r="B77" s="405" t="s">
        <v>2397</v>
      </c>
      <c r="C77" s="208">
        <v>1091.8</v>
      </c>
      <c r="D77" s="208">
        <v>1091.8</v>
      </c>
    </row>
    <row r="78" spans="1:4" x14ac:dyDescent="0.2">
      <c r="A78" s="216"/>
      <c r="B78" s="406" t="s">
        <v>2128</v>
      </c>
      <c r="C78" s="208">
        <v>1091.8</v>
      </c>
      <c r="D78" s="208">
        <v>1091.8</v>
      </c>
    </row>
    <row r="79" spans="1:4" x14ac:dyDescent="0.2">
      <c r="A79" s="73">
        <v>37</v>
      </c>
      <c r="B79" s="405" t="s">
        <v>2404</v>
      </c>
      <c r="C79" s="208">
        <v>1013.4</v>
      </c>
      <c r="D79" s="208">
        <v>2013.4</v>
      </c>
    </row>
    <row r="80" spans="1:4" x14ac:dyDescent="0.2">
      <c r="A80" s="216"/>
      <c r="B80" s="406" t="s">
        <v>2129</v>
      </c>
      <c r="C80" s="208">
        <v>1013.4</v>
      </c>
      <c r="D80" s="208">
        <v>2013.4</v>
      </c>
    </row>
    <row r="81" spans="1:4" x14ac:dyDescent="0.2">
      <c r="A81" s="73">
        <v>38</v>
      </c>
      <c r="B81" s="405" t="s">
        <v>2412</v>
      </c>
      <c r="C81" s="208">
        <v>911.3</v>
      </c>
      <c r="D81" s="208">
        <v>911.3</v>
      </c>
    </row>
    <row r="82" spans="1:4" x14ac:dyDescent="0.2">
      <c r="A82" s="216"/>
      <c r="B82" s="406" t="s">
        <v>2130</v>
      </c>
      <c r="C82" s="208">
        <v>911.3</v>
      </c>
      <c r="D82" s="208">
        <v>911.3</v>
      </c>
    </row>
    <row r="83" spans="1:4" x14ac:dyDescent="0.2">
      <c r="A83" s="73">
        <v>39</v>
      </c>
      <c r="B83" s="405" t="s">
        <v>2417</v>
      </c>
      <c r="C83" s="208">
        <v>1511.6</v>
      </c>
      <c r="D83" s="208">
        <v>1511.6</v>
      </c>
    </row>
    <row r="84" spans="1:4" x14ac:dyDescent="0.2">
      <c r="A84" s="216"/>
      <c r="B84" s="406" t="s">
        <v>2131</v>
      </c>
      <c r="C84" s="208">
        <v>1439</v>
      </c>
      <c r="D84" s="208">
        <v>1439</v>
      </c>
    </row>
    <row r="85" spans="1:4" x14ac:dyDescent="0.2">
      <c r="A85" s="216"/>
      <c r="B85" s="406" t="s">
        <v>2420</v>
      </c>
      <c r="C85" s="208">
        <v>32.1</v>
      </c>
      <c r="D85" s="208">
        <v>32.1</v>
      </c>
    </row>
    <row r="86" spans="1:4" x14ac:dyDescent="0.2">
      <c r="A86" s="216"/>
      <c r="B86" s="406" t="s">
        <v>2426</v>
      </c>
      <c r="C86" s="208">
        <v>40.5</v>
      </c>
      <c r="D86" s="208">
        <v>40.5</v>
      </c>
    </row>
    <row r="87" spans="1:4" x14ac:dyDescent="0.2">
      <c r="A87" s="73">
        <v>40</v>
      </c>
      <c r="B87" s="405" t="s">
        <v>2428</v>
      </c>
      <c r="C87" s="208">
        <v>1972.2</v>
      </c>
      <c r="D87" s="208">
        <v>2972.2</v>
      </c>
    </row>
    <row r="88" spans="1:4" x14ac:dyDescent="0.2">
      <c r="A88" s="216"/>
      <c r="B88" s="406" t="s">
        <v>2132</v>
      </c>
      <c r="C88" s="208">
        <v>1972.2</v>
      </c>
      <c r="D88" s="208">
        <v>2972.2</v>
      </c>
    </row>
    <row r="89" spans="1:4" x14ac:dyDescent="0.2">
      <c r="A89" s="73">
        <v>41</v>
      </c>
      <c r="B89" s="405" t="s">
        <v>324</v>
      </c>
      <c r="C89" s="208">
        <v>2129.9</v>
      </c>
      <c r="D89" s="208">
        <v>629.9</v>
      </c>
    </row>
    <row r="90" spans="1:4" x14ac:dyDescent="0.2">
      <c r="A90" s="73">
        <v>42</v>
      </c>
      <c r="B90" s="405" t="s">
        <v>2133</v>
      </c>
      <c r="C90" s="208">
        <v>1440.8</v>
      </c>
      <c r="D90" s="208">
        <v>1440.8</v>
      </c>
    </row>
    <row r="91" spans="1:4" x14ac:dyDescent="0.2">
      <c r="A91" s="73">
        <v>43</v>
      </c>
      <c r="B91" s="405" t="s">
        <v>2444</v>
      </c>
      <c r="C91" s="208">
        <v>1152.8</v>
      </c>
      <c r="D91" s="208">
        <v>1152.8</v>
      </c>
    </row>
    <row r="92" spans="1:4" x14ac:dyDescent="0.2">
      <c r="A92" s="216"/>
      <c r="B92" s="406" t="s">
        <v>2134</v>
      </c>
      <c r="C92" s="208">
        <v>1152.8</v>
      </c>
      <c r="D92" s="208">
        <v>1152.8</v>
      </c>
    </row>
    <row r="93" spans="1:4" x14ac:dyDescent="0.2">
      <c r="A93" s="73">
        <v>44</v>
      </c>
      <c r="B93" s="405" t="s">
        <v>2452</v>
      </c>
      <c r="C93" s="208">
        <v>1144.9000000000001</v>
      </c>
      <c r="D93" s="208">
        <v>1144.9000000000001</v>
      </c>
    </row>
    <row r="94" spans="1:4" x14ac:dyDescent="0.2">
      <c r="A94" s="216"/>
      <c r="B94" s="406" t="s">
        <v>2135</v>
      </c>
      <c r="C94" s="208">
        <v>1144.9000000000001</v>
      </c>
      <c r="D94" s="208">
        <v>1144.9000000000001</v>
      </c>
    </row>
    <row r="95" spans="1:4" x14ac:dyDescent="0.2">
      <c r="A95" s="73">
        <v>45</v>
      </c>
      <c r="B95" s="405" t="s">
        <v>2457</v>
      </c>
      <c r="C95" s="208">
        <v>1148.4000000000001</v>
      </c>
      <c r="D95" s="208">
        <v>1148.4000000000001</v>
      </c>
    </row>
    <row r="96" spans="1:4" x14ac:dyDescent="0.2">
      <c r="A96" s="216"/>
      <c r="B96" s="406" t="s">
        <v>2136</v>
      </c>
      <c r="C96" s="208">
        <v>1148.4000000000001</v>
      </c>
      <c r="D96" s="208">
        <v>1148.4000000000001</v>
      </c>
    </row>
    <row r="97" spans="1:4" x14ac:dyDescent="0.2">
      <c r="A97" s="73">
        <v>46</v>
      </c>
      <c r="B97" s="405" t="s">
        <v>2463</v>
      </c>
      <c r="C97" s="208">
        <v>1303.3</v>
      </c>
      <c r="D97" s="208">
        <v>1303.3</v>
      </c>
    </row>
    <row r="98" spans="1:4" x14ac:dyDescent="0.2">
      <c r="A98" s="216"/>
      <c r="B98" s="406" t="s">
        <v>2137</v>
      </c>
      <c r="C98" s="208">
        <v>1303.3</v>
      </c>
      <c r="D98" s="208">
        <v>1303.3</v>
      </c>
    </row>
    <row r="99" spans="1:4" x14ac:dyDescent="0.2">
      <c r="A99" s="73">
        <v>47</v>
      </c>
      <c r="B99" s="405" t="s">
        <v>2470</v>
      </c>
      <c r="C99" s="208">
        <v>923.8</v>
      </c>
      <c r="D99" s="208">
        <v>923.8</v>
      </c>
    </row>
    <row r="100" spans="1:4" x14ac:dyDescent="0.2">
      <c r="A100" s="216"/>
      <c r="B100" s="406" t="s">
        <v>2138</v>
      </c>
      <c r="C100" s="208">
        <v>923.8</v>
      </c>
      <c r="D100" s="208">
        <v>923.8</v>
      </c>
    </row>
    <row r="101" spans="1:4" x14ac:dyDescent="0.2">
      <c r="A101" s="73">
        <v>48</v>
      </c>
      <c r="B101" s="405" t="s">
        <v>2474</v>
      </c>
      <c r="C101" s="208">
        <v>1295.9000000000001</v>
      </c>
      <c r="D101" s="208">
        <v>1295.9000000000001</v>
      </c>
    </row>
    <row r="102" spans="1:4" x14ac:dyDescent="0.2">
      <c r="A102" s="216"/>
      <c r="B102" s="406" t="s">
        <v>2139</v>
      </c>
      <c r="C102" s="208">
        <v>1295.9000000000001</v>
      </c>
      <c r="D102" s="208">
        <v>1295.9000000000001</v>
      </c>
    </row>
    <row r="103" spans="1:4" x14ac:dyDescent="0.2">
      <c r="A103" s="216"/>
      <c r="B103" s="216" t="s">
        <v>339</v>
      </c>
      <c r="C103" s="37">
        <f>C7+C8+C10+C11+C13+C14+C16+C18+C22+C23+C24+C25+C27+C29+C31+C33+C35+C37+C39+C41+C43+C45+C47+C49+C51+C53+C59+C61+C63+C65+C67+C69+C71+C73+C75+C77+C79+C81+C83+C87+C89+C90+C91+C93+C95+C97+C99+C101</f>
        <v>120131.50000000004</v>
      </c>
      <c r="D103" s="37">
        <f>D7+D8+D10+D11+D13+D14+D16+D18+D22+D23+D24+D25+D27+D29+D31+D33+D35+D37+D39+D41+D43+D45+D47+D49+D51+D53+D59+D61+D63+D65+D67+D69+D71+D73+D75+D77+D79+D81+D83+D87+D89+D90+D91+D93+D95+D97+D99+D101</f>
        <v>118919.10000000002</v>
      </c>
    </row>
  </sheetData>
  <mergeCells count="1">
    <mergeCell ref="A3:D3"/>
  </mergeCells>
  <phoneticPr fontId="0" type="noConversion"/>
  <pageMargins left="0.70866141732283472" right="0.23622047244094491" top="0.39370078740157483" bottom="0.39370078740157483" header="0.15748031496062992" footer="0.19685039370078741"/>
  <pageSetup paperSize="9" orientation="portrait" r:id="rId1"/>
  <headerFooter alignWithMargins="0">
    <oddHeader>&amp;C&amp;"Times New Roman,обычный"&amp;10&amp;P</oddHeader>
    <oddFooter>&amp;L&amp;"Times New Roman,обычный"&amp;8 8753-12</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workbookViewId="0">
      <selection activeCell="D4" sqref="D4"/>
    </sheetView>
  </sheetViews>
  <sheetFormatPr defaultColWidth="9.140625" defaultRowHeight="12.75" x14ac:dyDescent="0.2"/>
  <cols>
    <col min="1" max="1" width="9.140625" style="196"/>
    <col min="2" max="2" width="32.85546875" style="196" customWidth="1"/>
    <col min="3" max="3" width="21.28515625" style="118" customWidth="1"/>
    <col min="4" max="4" width="20" style="118" customWidth="1"/>
    <col min="5" max="16384" width="9.140625" style="118"/>
  </cols>
  <sheetData>
    <row r="1" spans="1:4" x14ac:dyDescent="0.2">
      <c r="D1" s="197" t="s">
        <v>1356</v>
      </c>
    </row>
    <row r="2" spans="1:4" x14ac:dyDescent="0.2">
      <c r="D2" s="197" t="s">
        <v>2931</v>
      </c>
    </row>
    <row r="3" spans="1:4" s="165" customFormat="1" ht="73.5" customHeight="1" x14ac:dyDescent="0.2">
      <c r="A3" s="520" t="s">
        <v>2951</v>
      </c>
      <c r="B3" s="520"/>
      <c r="C3" s="520"/>
      <c r="D3" s="520"/>
    </row>
    <row r="4" spans="1:4" s="165" customFormat="1" x14ac:dyDescent="0.2">
      <c r="A4" s="198"/>
      <c r="B4" s="198"/>
      <c r="C4" s="199"/>
      <c r="D4" s="199"/>
    </row>
    <row r="5" spans="1:4" s="69" customFormat="1" x14ac:dyDescent="0.2">
      <c r="A5" s="533" t="s">
        <v>342</v>
      </c>
      <c r="B5" s="533" t="s">
        <v>2094</v>
      </c>
      <c r="C5" s="534" t="s">
        <v>203</v>
      </c>
      <c r="D5" s="534" t="s">
        <v>204</v>
      </c>
    </row>
    <row r="6" spans="1:4" s="69" customFormat="1" x14ac:dyDescent="0.2">
      <c r="A6" s="533"/>
      <c r="B6" s="534"/>
      <c r="C6" s="535"/>
      <c r="D6" s="535"/>
    </row>
    <row r="7" spans="1:4" s="200" customFormat="1" x14ac:dyDescent="0.25">
      <c r="A7" s="187">
        <v>1</v>
      </c>
      <c r="B7" s="188" t="s">
        <v>2144</v>
      </c>
      <c r="C7" s="76">
        <v>27792.3</v>
      </c>
      <c r="D7" s="76">
        <v>27774.799999999999</v>
      </c>
    </row>
    <row r="8" spans="1:4" s="200" customFormat="1" x14ac:dyDescent="0.25">
      <c r="A8" s="187">
        <v>2</v>
      </c>
      <c r="B8" s="188" t="s">
        <v>2095</v>
      </c>
      <c r="C8" s="76">
        <v>1110.5999999999999</v>
      </c>
      <c r="D8" s="76">
        <v>1110.5999999999999</v>
      </c>
    </row>
    <row r="9" spans="1:4" s="200" customFormat="1" x14ac:dyDescent="0.25">
      <c r="A9" s="187">
        <v>3</v>
      </c>
      <c r="B9" s="188" t="s">
        <v>2150</v>
      </c>
      <c r="C9" s="76">
        <v>1665.9</v>
      </c>
      <c r="D9" s="76">
        <v>1665.9</v>
      </c>
    </row>
    <row r="10" spans="1:4" s="201" customFormat="1" x14ac:dyDescent="0.25">
      <c r="A10" s="191">
        <v>4</v>
      </c>
      <c r="B10" s="192" t="s">
        <v>2096</v>
      </c>
      <c r="C10" s="76">
        <v>1110.5999999999999</v>
      </c>
      <c r="D10" s="76">
        <v>1110.5999999999999</v>
      </c>
    </row>
    <row r="11" spans="1:4" s="200" customFormat="1" x14ac:dyDescent="0.25">
      <c r="A11" s="187">
        <v>5</v>
      </c>
      <c r="B11" s="188" t="s">
        <v>1334</v>
      </c>
      <c r="C11" s="76">
        <v>1110.5999999999999</v>
      </c>
      <c r="D11" s="76">
        <v>1110.5999999999999</v>
      </c>
    </row>
    <row r="12" spans="1:4" s="200" customFormat="1" x14ac:dyDescent="0.25">
      <c r="A12" s="187">
        <v>6</v>
      </c>
      <c r="B12" s="188" t="s">
        <v>2098</v>
      </c>
      <c r="C12" s="76">
        <v>1665.9</v>
      </c>
      <c r="D12" s="76">
        <v>1665.9</v>
      </c>
    </row>
    <row r="13" spans="1:4" s="200" customFormat="1" x14ac:dyDescent="0.25">
      <c r="A13" s="187">
        <v>7</v>
      </c>
      <c r="B13" s="188" t="s">
        <v>2099</v>
      </c>
      <c r="C13" s="76">
        <v>1110.5999999999999</v>
      </c>
      <c r="D13" s="76">
        <v>1110.5999999999999</v>
      </c>
    </row>
    <row r="14" spans="1:4" s="200" customFormat="1" x14ac:dyDescent="0.25">
      <c r="A14" s="187">
        <v>8</v>
      </c>
      <c r="B14" s="188" t="s">
        <v>2100</v>
      </c>
      <c r="C14" s="76">
        <v>1110.5999999999999</v>
      </c>
      <c r="D14" s="76">
        <v>1110.5999999999999</v>
      </c>
    </row>
    <row r="15" spans="1:4" s="200" customFormat="1" x14ac:dyDescent="0.25">
      <c r="A15" s="187">
        <v>9</v>
      </c>
      <c r="B15" s="188" t="s">
        <v>2101</v>
      </c>
      <c r="C15" s="76">
        <v>1110.5999999999999</v>
      </c>
      <c r="D15" s="76">
        <v>1110.5999999999999</v>
      </c>
    </row>
    <row r="16" spans="1:4" s="200" customFormat="1" x14ac:dyDescent="0.25">
      <c r="A16" s="187">
        <v>10</v>
      </c>
      <c r="B16" s="188" t="s">
        <v>2909</v>
      </c>
      <c r="C16" s="76">
        <v>1665.9</v>
      </c>
      <c r="D16" s="76">
        <v>1665.9</v>
      </c>
    </row>
    <row r="17" spans="1:4" s="200" customFormat="1" x14ac:dyDescent="0.25">
      <c r="A17" s="187">
        <v>11</v>
      </c>
      <c r="B17" s="188" t="s">
        <v>2103</v>
      </c>
      <c r="C17" s="76">
        <v>2221.1999999999998</v>
      </c>
      <c r="D17" s="76">
        <v>2221.1999999999998</v>
      </c>
    </row>
    <row r="18" spans="1:4" s="200" customFormat="1" x14ac:dyDescent="0.25">
      <c r="A18" s="187">
        <v>12</v>
      </c>
      <c r="B18" s="192" t="s">
        <v>1335</v>
      </c>
      <c r="C18" s="76">
        <v>2221.1999999999998</v>
      </c>
      <c r="D18" s="76">
        <v>2221.1999999999998</v>
      </c>
    </row>
    <row r="19" spans="1:4" s="200" customFormat="1" x14ac:dyDescent="0.25">
      <c r="A19" s="187">
        <v>13</v>
      </c>
      <c r="B19" s="188" t="s">
        <v>1336</v>
      </c>
      <c r="C19" s="76">
        <v>2221.1999999999998</v>
      </c>
      <c r="D19" s="76">
        <v>2221.1999999999998</v>
      </c>
    </row>
    <row r="20" spans="1:4" s="200" customFormat="1" x14ac:dyDescent="0.25">
      <c r="A20" s="187">
        <v>14</v>
      </c>
      <c r="B20" s="188" t="s">
        <v>2106</v>
      </c>
      <c r="C20" s="76">
        <v>1110.5999999999999</v>
      </c>
      <c r="D20" s="76">
        <v>1110.5999999999999</v>
      </c>
    </row>
    <row r="21" spans="1:4" s="200" customFormat="1" x14ac:dyDescent="0.25">
      <c r="A21" s="187">
        <v>15</v>
      </c>
      <c r="B21" s="188" t="s">
        <v>1337</v>
      </c>
      <c r="C21" s="76">
        <v>1110.5999999999999</v>
      </c>
      <c r="D21" s="76">
        <v>1110.5999999999999</v>
      </c>
    </row>
    <row r="22" spans="1:4" s="200" customFormat="1" x14ac:dyDescent="0.25">
      <c r="A22" s="187">
        <v>16</v>
      </c>
      <c r="B22" s="192" t="s">
        <v>1338</v>
      </c>
      <c r="C22" s="76">
        <v>1110.5999999999999</v>
      </c>
      <c r="D22" s="76">
        <v>1110.5999999999999</v>
      </c>
    </row>
    <row r="23" spans="1:4" s="200" customFormat="1" x14ac:dyDescent="0.25">
      <c r="A23" s="187">
        <v>17</v>
      </c>
      <c r="B23" s="188" t="s">
        <v>2109</v>
      </c>
      <c r="C23" s="76">
        <v>1110.5999999999999</v>
      </c>
      <c r="D23" s="76">
        <v>1110.5999999999999</v>
      </c>
    </row>
    <row r="24" spans="1:4" s="200" customFormat="1" x14ac:dyDescent="0.25">
      <c r="A24" s="187">
        <v>18</v>
      </c>
      <c r="B24" s="188" t="s">
        <v>2110</v>
      </c>
      <c r="C24" s="76">
        <v>1110.5999999999999</v>
      </c>
      <c r="D24" s="76">
        <v>1110.5999999999999</v>
      </c>
    </row>
    <row r="25" spans="1:4" s="200" customFormat="1" x14ac:dyDescent="0.25">
      <c r="A25" s="187">
        <v>19</v>
      </c>
      <c r="B25" s="192" t="s">
        <v>1339</v>
      </c>
      <c r="C25" s="76">
        <v>555.29999999999995</v>
      </c>
      <c r="D25" s="76">
        <v>555.29999999999995</v>
      </c>
    </row>
    <row r="26" spans="1:4" s="200" customFormat="1" x14ac:dyDescent="0.25">
      <c r="A26" s="187">
        <v>20</v>
      </c>
      <c r="B26" s="192" t="s">
        <v>1340</v>
      </c>
      <c r="C26" s="76">
        <v>1110.5999999999999</v>
      </c>
      <c r="D26" s="76">
        <v>1110.5999999999999</v>
      </c>
    </row>
    <row r="27" spans="1:4" s="200" customFormat="1" x14ac:dyDescent="0.25">
      <c r="A27" s="187">
        <v>21</v>
      </c>
      <c r="B27" s="188" t="s">
        <v>1341</v>
      </c>
      <c r="C27" s="76">
        <v>1110.5999999999999</v>
      </c>
      <c r="D27" s="76">
        <v>1110.5999999999999</v>
      </c>
    </row>
    <row r="28" spans="1:4" s="200" customFormat="1" x14ac:dyDescent="0.25">
      <c r="A28" s="187">
        <v>22</v>
      </c>
      <c r="B28" s="188" t="s">
        <v>1342</v>
      </c>
      <c r="C28" s="76">
        <v>555.29999999999995</v>
      </c>
      <c r="D28" s="76">
        <v>555.29999999999995</v>
      </c>
    </row>
    <row r="29" spans="1:4" s="200" customFormat="1" x14ac:dyDescent="0.25">
      <c r="A29" s="187">
        <v>23</v>
      </c>
      <c r="B29" s="188" t="s">
        <v>1343</v>
      </c>
      <c r="C29" s="76">
        <v>1110.5999999999999</v>
      </c>
      <c r="D29" s="76">
        <v>1110.5999999999999</v>
      </c>
    </row>
    <row r="30" spans="1:4" s="200" customFormat="1" x14ac:dyDescent="0.25">
      <c r="A30" s="187">
        <v>24</v>
      </c>
      <c r="B30" s="192" t="s">
        <v>1344</v>
      </c>
      <c r="C30" s="76">
        <v>1110.5999999999999</v>
      </c>
      <c r="D30" s="76">
        <v>1110.5999999999999</v>
      </c>
    </row>
    <row r="31" spans="1:4" s="200" customFormat="1" x14ac:dyDescent="0.25">
      <c r="A31" s="187">
        <v>25</v>
      </c>
      <c r="B31" s="192" t="s">
        <v>2117</v>
      </c>
      <c r="C31" s="76">
        <v>1665.9</v>
      </c>
      <c r="D31" s="76">
        <v>1665.9</v>
      </c>
    </row>
    <row r="32" spans="1:4" s="200" customFormat="1" x14ac:dyDescent="0.25">
      <c r="A32" s="187">
        <v>26</v>
      </c>
      <c r="B32" s="188" t="s">
        <v>1345</v>
      </c>
      <c r="C32" s="76">
        <v>1110.5999999999999</v>
      </c>
      <c r="D32" s="76">
        <v>1110.5999999999999</v>
      </c>
    </row>
    <row r="33" spans="1:4" s="200" customFormat="1" x14ac:dyDescent="0.25">
      <c r="A33" s="187">
        <v>27</v>
      </c>
      <c r="B33" s="188" t="s">
        <v>1346</v>
      </c>
      <c r="C33" s="76">
        <v>1110.5999999999999</v>
      </c>
      <c r="D33" s="76">
        <v>1110.5999999999999</v>
      </c>
    </row>
    <row r="34" spans="1:4" s="200" customFormat="1" x14ac:dyDescent="0.25">
      <c r="A34" s="187">
        <v>28</v>
      </c>
      <c r="B34" s="192" t="s">
        <v>1347</v>
      </c>
      <c r="C34" s="76">
        <v>1110.5999999999999</v>
      </c>
      <c r="D34" s="76">
        <v>1110.5999999999999</v>
      </c>
    </row>
    <row r="35" spans="1:4" s="200" customFormat="1" x14ac:dyDescent="0.25">
      <c r="A35" s="187">
        <v>29</v>
      </c>
      <c r="B35" s="192" t="s">
        <v>1348</v>
      </c>
      <c r="C35" s="76">
        <v>1110.5999999999999</v>
      </c>
      <c r="D35" s="76">
        <v>1110.5999999999999</v>
      </c>
    </row>
    <row r="36" spans="1:4" s="200" customFormat="1" x14ac:dyDescent="0.25">
      <c r="A36" s="187">
        <v>30</v>
      </c>
      <c r="B36" s="192" t="s">
        <v>1349</v>
      </c>
      <c r="C36" s="76">
        <v>1110.5999999999999</v>
      </c>
      <c r="D36" s="76">
        <v>1110.5999999999999</v>
      </c>
    </row>
    <row r="37" spans="1:4" s="200" customFormat="1" x14ac:dyDescent="0.25">
      <c r="A37" s="187">
        <v>31</v>
      </c>
      <c r="B37" s="192" t="s">
        <v>1350</v>
      </c>
      <c r="C37" s="76">
        <v>1110.5999999999999</v>
      </c>
      <c r="D37" s="76">
        <v>1110.5999999999999</v>
      </c>
    </row>
    <row r="38" spans="1:4" s="200" customFormat="1" x14ac:dyDescent="0.25">
      <c r="A38" s="187">
        <v>32</v>
      </c>
      <c r="B38" s="192" t="s">
        <v>1351</v>
      </c>
      <c r="C38" s="76">
        <v>1110.5999999999999</v>
      </c>
      <c r="D38" s="76">
        <v>1110.5999999999999</v>
      </c>
    </row>
    <row r="39" spans="1:4" s="200" customFormat="1" x14ac:dyDescent="0.25">
      <c r="A39" s="187">
        <v>33</v>
      </c>
      <c r="B39" s="192" t="s">
        <v>1352</v>
      </c>
      <c r="C39" s="76">
        <v>1110.5999999999999</v>
      </c>
      <c r="D39" s="76">
        <v>1110.5999999999999</v>
      </c>
    </row>
    <row r="40" spans="1:4" s="200" customFormat="1" x14ac:dyDescent="0.25">
      <c r="A40" s="187">
        <v>34</v>
      </c>
      <c r="B40" s="192" t="s">
        <v>1353</v>
      </c>
      <c r="C40" s="76">
        <v>1110.5999999999999</v>
      </c>
      <c r="D40" s="76">
        <v>1110.5999999999999</v>
      </c>
    </row>
    <row r="41" spans="1:4" s="200" customFormat="1" x14ac:dyDescent="0.25">
      <c r="A41" s="187">
        <v>35</v>
      </c>
      <c r="B41" s="192" t="s">
        <v>2127</v>
      </c>
      <c r="C41" s="76">
        <v>1110.5999999999999</v>
      </c>
      <c r="D41" s="76">
        <v>1110.5999999999999</v>
      </c>
    </row>
    <row r="42" spans="1:4" s="200" customFormat="1" x14ac:dyDescent="0.25">
      <c r="A42" s="187">
        <v>36</v>
      </c>
      <c r="B42" s="192" t="s">
        <v>2128</v>
      </c>
      <c r="C42" s="76">
        <v>1110.5999999999999</v>
      </c>
      <c r="D42" s="76">
        <v>1110.5999999999999</v>
      </c>
    </row>
    <row r="43" spans="1:4" s="200" customFormat="1" x14ac:dyDescent="0.25">
      <c r="A43" s="187">
        <v>37</v>
      </c>
      <c r="B43" s="192" t="s">
        <v>1354</v>
      </c>
      <c r="C43" s="76">
        <v>1110.5999999999999</v>
      </c>
      <c r="D43" s="76">
        <v>1110.5999999999999</v>
      </c>
    </row>
    <row r="44" spans="1:4" s="200" customFormat="1" x14ac:dyDescent="0.25">
      <c r="A44" s="187">
        <v>38</v>
      </c>
      <c r="B44" s="192" t="s">
        <v>1355</v>
      </c>
      <c r="C44" s="76">
        <v>1110.5999999999999</v>
      </c>
      <c r="D44" s="76">
        <v>1110.5999999999999</v>
      </c>
    </row>
    <row r="45" spans="1:4" s="200" customFormat="1" x14ac:dyDescent="0.25">
      <c r="A45" s="187">
        <v>39</v>
      </c>
      <c r="B45" s="192" t="s">
        <v>2131</v>
      </c>
      <c r="C45" s="76">
        <v>1110.5999999999999</v>
      </c>
      <c r="D45" s="76">
        <v>1110.5999999999999</v>
      </c>
    </row>
    <row r="46" spans="1:4" s="201" customFormat="1" x14ac:dyDescent="0.25">
      <c r="A46" s="187">
        <v>40</v>
      </c>
      <c r="B46" s="188" t="s">
        <v>2132</v>
      </c>
      <c r="C46" s="76">
        <v>1665.9</v>
      </c>
      <c r="D46" s="76">
        <v>1665.9</v>
      </c>
    </row>
    <row r="47" spans="1:4" s="200" customFormat="1" x14ac:dyDescent="0.25">
      <c r="A47" s="187">
        <v>41</v>
      </c>
      <c r="B47" s="192" t="s">
        <v>2133</v>
      </c>
      <c r="C47" s="76">
        <v>1665.9</v>
      </c>
      <c r="D47" s="76">
        <v>1665.9</v>
      </c>
    </row>
    <row r="48" spans="1:4" s="200" customFormat="1" x14ac:dyDescent="0.25">
      <c r="A48" s="187">
        <v>42</v>
      </c>
      <c r="B48" s="188" t="s">
        <v>2134</v>
      </c>
      <c r="C48" s="76">
        <v>1110.5999999999999</v>
      </c>
      <c r="D48" s="76">
        <v>1110.5999999999999</v>
      </c>
    </row>
    <row r="49" spans="1:4" s="200" customFormat="1" x14ac:dyDescent="0.25">
      <c r="A49" s="187">
        <v>43</v>
      </c>
      <c r="B49" s="188" t="s">
        <v>2135</v>
      </c>
      <c r="C49" s="76">
        <v>1110.5999999999999</v>
      </c>
      <c r="D49" s="76">
        <v>1110.5999999999999</v>
      </c>
    </row>
    <row r="50" spans="1:4" x14ac:dyDescent="0.2">
      <c r="A50" s="187">
        <v>44</v>
      </c>
      <c r="B50" s="192" t="s">
        <v>2137</v>
      </c>
      <c r="C50" s="76">
        <v>1665.9</v>
      </c>
      <c r="D50" s="76">
        <v>1665.9</v>
      </c>
    </row>
    <row r="51" spans="1:4" x14ac:dyDescent="0.2">
      <c r="A51" s="187">
        <v>45</v>
      </c>
      <c r="B51" s="188" t="s">
        <v>2138</v>
      </c>
      <c r="C51" s="76">
        <v>1110.5999999999999</v>
      </c>
      <c r="D51" s="76">
        <v>1110.5999999999999</v>
      </c>
    </row>
    <row r="52" spans="1:4" x14ac:dyDescent="0.2">
      <c r="A52" s="527" t="s">
        <v>339</v>
      </c>
      <c r="B52" s="527"/>
      <c r="C52" s="194">
        <f>SUM(C7:C51)</f>
        <v>82767.000000000029</v>
      </c>
      <c r="D52" s="194">
        <f>SUM(D7:D51)</f>
        <v>82749.500000000015</v>
      </c>
    </row>
  </sheetData>
  <mergeCells count="6">
    <mergeCell ref="A52:B52"/>
    <mergeCell ref="A3:D3"/>
    <mergeCell ref="A5:A6"/>
    <mergeCell ref="B5:B6"/>
    <mergeCell ref="C5:C6"/>
    <mergeCell ref="D5:D6"/>
  </mergeCells>
  <phoneticPr fontId="0" type="noConversion"/>
  <pageMargins left="0.70866141732283472" right="0.27559055118110237" top="0.39370078740157483" bottom="0.39370078740157483" header="0.31496062992125984" footer="0.31496062992125984"/>
  <pageSetup paperSize="9" orientation="portrait" r:id="rId1"/>
  <headerFooter alignWithMargins="0">
    <oddFooter>&amp;L&amp;"Times New Roman,обычный"&amp;8 8753-12</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8" sqref="A8:IV8"/>
    </sheetView>
  </sheetViews>
  <sheetFormatPr defaultColWidth="9.140625" defaultRowHeight="12.75" x14ac:dyDescent="0.2"/>
  <cols>
    <col min="1" max="1" width="6.5703125" style="69" customWidth="1"/>
    <col min="2" max="2" width="44.140625" style="69" customWidth="1"/>
    <col min="3" max="3" width="17.28515625" style="69" customWidth="1"/>
    <col min="4" max="4" width="16.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1358</v>
      </c>
      <c r="E1" s="165"/>
      <c r="F1" s="172"/>
    </row>
    <row r="2" spans="1:6" x14ac:dyDescent="0.2">
      <c r="A2" s="165"/>
      <c r="B2" s="165"/>
      <c r="C2" s="171"/>
      <c r="D2" s="197" t="s">
        <v>2931</v>
      </c>
      <c r="E2" s="165"/>
      <c r="F2" s="172"/>
    </row>
    <row r="3" spans="1:6" x14ac:dyDescent="0.2">
      <c r="D3" s="165"/>
    </row>
    <row r="6" spans="1:6" ht="66" customHeight="1" x14ac:dyDescent="0.2">
      <c r="A6" s="525" t="s">
        <v>2952</v>
      </c>
      <c r="B6" s="525"/>
      <c r="C6" s="525"/>
      <c r="D6" s="525"/>
      <c r="E6" s="173"/>
    </row>
    <row r="8" spans="1:6" s="419" customFormat="1" ht="27.6" customHeight="1" x14ac:dyDescent="0.25">
      <c r="A8" s="353" t="s">
        <v>188</v>
      </c>
      <c r="B8" s="353" t="s">
        <v>2141</v>
      </c>
      <c r="C8" s="353" t="s">
        <v>203</v>
      </c>
      <c r="D8" s="353" t="s">
        <v>204</v>
      </c>
    </row>
    <row r="9" spans="1:6" x14ac:dyDescent="0.2">
      <c r="A9" s="167">
        <v>1</v>
      </c>
      <c r="B9" s="168" t="s">
        <v>2144</v>
      </c>
      <c r="C9" s="174">
        <v>30.7</v>
      </c>
      <c r="D9" s="169">
        <v>30.7</v>
      </c>
    </row>
    <row r="10" spans="1:6" x14ac:dyDescent="0.2">
      <c r="A10" s="167">
        <v>2</v>
      </c>
      <c r="B10" s="168" t="s">
        <v>2095</v>
      </c>
      <c r="C10" s="174">
        <v>6.1</v>
      </c>
      <c r="D10" s="169">
        <v>6.1</v>
      </c>
    </row>
    <row r="11" spans="1:6" x14ac:dyDescent="0.2">
      <c r="A11" s="167">
        <v>3</v>
      </c>
      <c r="B11" s="168" t="s">
        <v>2098</v>
      </c>
      <c r="C11" s="174">
        <v>18.399999999999999</v>
      </c>
      <c r="D11" s="169">
        <v>18.399999999999999</v>
      </c>
    </row>
    <row r="12" spans="1:6" x14ac:dyDescent="0.2">
      <c r="A12" s="167">
        <v>4</v>
      </c>
      <c r="B12" s="168" t="s">
        <v>2105</v>
      </c>
      <c r="C12" s="174">
        <v>104.4</v>
      </c>
      <c r="D12" s="169">
        <v>104.4</v>
      </c>
    </row>
    <row r="13" spans="1:6" x14ac:dyDescent="0.2">
      <c r="A13" s="177"/>
      <c r="B13" s="230" t="s">
        <v>339</v>
      </c>
      <c r="C13" s="232">
        <v>159.6</v>
      </c>
      <c r="D13" s="231">
        <v>159.6</v>
      </c>
    </row>
  </sheetData>
  <mergeCells count="1">
    <mergeCell ref="A6:D6"/>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A6" sqref="A6:D6"/>
    </sheetView>
  </sheetViews>
  <sheetFormatPr defaultColWidth="9.140625" defaultRowHeight="12.75" x14ac:dyDescent="0.2"/>
  <cols>
    <col min="1" max="1" width="6.5703125" style="69" customWidth="1"/>
    <col min="2" max="2" width="44.140625" style="69" customWidth="1"/>
    <col min="3" max="3" width="16.85546875" style="69" customWidth="1"/>
    <col min="4" max="4" width="16.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1357</v>
      </c>
      <c r="E1" s="165"/>
      <c r="F1" s="172"/>
    </row>
    <row r="2" spans="1:6" x14ac:dyDescent="0.2">
      <c r="A2" s="165"/>
      <c r="B2" s="165"/>
      <c r="C2" s="171"/>
      <c r="D2" s="197" t="s">
        <v>2931</v>
      </c>
      <c r="E2" s="165"/>
      <c r="F2" s="172"/>
    </row>
    <row r="3" spans="1:6" x14ac:dyDescent="0.2">
      <c r="D3" s="165"/>
    </row>
    <row r="6" spans="1:6" ht="78.75" customHeight="1" x14ac:dyDescent="0.2">
      <c r="A6" s="525" t="s">
        <v>2953</v>
      </c>
      <c r="B6" s="525"/>
      <c r="C6" s="525"/>
      <c r="D6" s="525"/>
      <c r="E6" s="173"/>
    </row>
    <row r="8" spans="1:6" ht="31.15" customHeight="1" x14ac:dyDescent="0.2">
      <c r="A8" s="353" t="s">
        <v>188</v>
      </c>
      <c r="B8" s="353" t="s">
        <v>2141</v>
      </c>
      <c r="C8" s="353" t="s">
        <v>203</v>
      </c>
      <c r="D8" s="353" t="s">
        <v>204</v>
      </c>
    </row>
    <row r="9" spans="1:6" x14ac:dyDescent="0.2">
      <c r="A9" s="167">
        <v>1</v>
      </c>
      <c r="B9" s="168" t="s">
        <v>2144</v>
      </c>
      <c r="C9" s="174">
        <v>6720.9</v>
      </c>
      <c r="D9" s="169">
        <v>6720.9</v>
      </c>
    </row>
    <row r="10" spans="1:6" x14ac:dyDescent="0.2">
      <c r="A10" s="167">
        <v>2</v>
      </c>
      <c r="B10" s="168" t="s">
        <v>2150</v>
      </c>
      <c r="C10" s="174">
        <v>419</v>
      </c>
      <c r="D10" s="169">
        <v>419</v>
      </c>
    </row>
    <row r="11" spans="1:6" x14ac:dyDescent="0.2">
      <c r="A11" s="167">
        <v>3</v>
      </c>
      <c r="B11" s="168" t="s">
        <v>2103</v>
      </c>
      <c r="C11" s="174">
        <v>473.8</v>
      </c>
      <c r="D11" s="169">
        <v>473.8</v>
      </c>
    </row>
    <row r="12" spans="1:6" x14ac:dyDescent="0.2">
      <c r="A12" s="167">
        <v>4</v>
      </c>
      <c r="B12" s="168" t="s">
        <v>2104</v>
      </c>
      <c r="C12" s="174">
        <v>194.9</v>
      </c>
      <c r="D12" s="169">
        <v>194.9</v>
      </c>
    </row>
    <row r="13" spans="1:6" x14ac:dyDescent="0.2">
      <c r="A13" s="167">
        <v>5</v>
      </c>
      <c r="B13" s="168" t="s">
        <v>2105</v>
      </c>
      <c r="C13" s="174">
        <v>90.1</v>
      </c>
      <c r="D13" s="169">
        <v>90.1</v>
      </c>
    </row>
    <row r="14" spans="1:6" x14ac:dyDescent="0.2">
      <c r="A14" s="167">
        <v>6</v>
      </c>
      <c r="B14" s="168" t="s">
        <v>2110</v>
      </c>
      <c r="C14" s="174">
        <v>87.7</v>
      </c>
      <c r="D14" s="169">
        <v>87.7</v>
      </c>
    </row>
    <row r="15" spans="1:6" x14ac:dyDescent="0.2">
      <c r="A15" s="167">
        <v>7</v>
      </c>
      <c r="B15" s="168" t="s">
        <v>2113</v>
      </c>
      <c r="C15" s="174">
        <v>86.5</v>
      </c>
      <c r="D15" s="169">
        <v>86.5</v>
      </c>
    </row>
    <row r="16" spans="1:6" x14ac:dyDescent="0.2">
      <c r="A16" s="167">
        <v>8</v>
      </c>
      <c r="B16" s="168" t="s">
        <v>2124</v>
      </c>
      <c r="C16" s="174">
        <v>583.4</v>
      </c>
      <c r="D16" s="169">
        <v>583.4</v>
      </c>
    </row>
    <row r="17" spans="1:4" x14ac:dyDescent="0.2">
      <c r="A17" s="167">
        <v>9</v>
      </c>
      <c r="B17" s="168" t="s">
        <v>2132</v>
      </c>
      <c r="C17" s="174">
        <v>243.6</v>
      </c>
      <c r="D17" s="169">
        <v>243.6</v>
      </c>
    </row>
    <row r="18" spans="1:4" x14ac:dyDescent="0.2">
      <c r="A18" s="167">
        <v>10</v>
      </c>
      <c r="B18" s="168" t="s">
        <v>324</v>
      </c>
      <c r="C18" s="174">
        <v>121.8</v>
      </c>
      <c r="D18" s="169">
        <v>121.8</v>
      </c>
    </row>
    <row r="19" spans="1:4" x14ac:dyDescent="0.2">
      <c r="A19" s="177"/>
      <c r="B19" s="230" t="s">
        <v>339</v>
      </c>
      <c r="C19" s="232">
        <v>9021.7000000000007</v>
      </c>
      <c r="D19" s="231">
        <v>9021.7000000000007</v>
      </c>
    </row>
  </sheetData>
  <mergeCells count="1">
    <mergeCell ref="A6:D6"/>
  </mergeCells>
  <phoneticPr fontId="0" type="noConversion"/>
  <pageMargins left="0.70866141732283472" right="0.31496062992125984"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workbookViewId="0">
      <selection activeCell="A4" sqref="A4:IV4"/>
    </sheetView>
  </sheetViews>
  <sheetFormatPr defaultColWidth="9.140625" defaultRowHeight="12.75" x14ac:dyDescent="0.2"/>
  <cols>
    <col min="1" max="1" width="6.5703125" style="69" customWidth="1"/>
    <col min="2" max="2" width="44.140625" style="69" customWidth="1"/>
    <col min="3" max="3" width="19.140625" style="69" customWidth="1"/>
    <col min="4" max="4" width="18.140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1359</v>
      </c>
      <c r="E1" s="165"/>
      <c r="F1" s="172"/>
    </row>
    <row r="2" spans="1:6" x14ac:dyDescent="0.2">
      <c r="D2" s="197" t="s">
        <v>2931</v>
      </c>
    </row>
    <row r="3" spans="1:6" ht="67.150000000000006" customHeight="1" x14ac:dyDescent="0.2">
      <c r="A3" s="525" t="s">
        <v>2954</v>
      </c>
      <c r="B3" s="525"/>
      <c r="C3" s="525"/>
      <c r="D3" s="525"/>
      <c r="E3" s="173"/>
    </row>
    <row r="4" spans="1:6" ht="25.5" x14ac:dyDescent="0.2">
      <c r="A4" s="353" t="s">
        <v>188</v>
      </c>
      <c r="B4" s="353" t="s">
        <v>2141</v>
      </c>
      <c r="C4" s="353" t="s">
        <v>203</v>
      </c>
      <c r="D4" s="353" t="s">
        <v>204</v>
      </c>
    </row>
    <row r="5" spans="1:6" x14ac:dyDescent="0.2">
      <c r="A5" s="280">
        <v>1</v>
      </c>
      <c r="B5" s="168" t="s">
        <v>2144</v>
      </c>
      <c r="C5" s="207">
        <v>1046828.1</v>
      </c>
      <c r="D5" s="206">
        <v>1135453</v>
      </c>
    </row>
    <row r="6" spans="1:6" x14ac:dyDescent="0.2">
      <c r="A6" s="280">
        <v>2</v>
      </c>
      <c r="B6" s="168" t="s">
        <v>2095</v>
      </c>
      <c r="C6" s="207">
        <v>36990</v>
      </c>
      <c r="D6" s="206">
        <v>40320.400000000001</v>
      </c>
    </row>
    <row r="7" spans="1:6" x14ac:dyDescent="0.2">
      <c r="A7" s="280">
        <v>3</v>
      </c>
      <c r="B7" s="168" t="s">
        <v>2150</v>
      </c>
      <c r="C7" s="207">
        <v>170161</v>
      </c>
      <c r="D7" s="206">
        <v>185924.8</v>
      </c>
    </row>
    <row r="8" spans="1:6" x14ac:dyDescent="0.2">
      <c r="A8" s="280">
        <v>4</v>
      </c>
      <c r="B8" s="168" t="s">
        <v>2096</v>
      </c>
      <c r="C8" s="207">
        <v>18547.5</v>
      </c>
      <c r="D8" s="206">
        <v>20243.7</v>
      </c>
    </row>
    <row r="9" spans="1:6" x14ac:dyDescent="0.2">
      <c r="A9" s="280">
        <v>5</v>
      </c>
      <c r="B9" s="168" t="s">
        <v>1334</v>
      </c>
      <c r="C9" s="207">
        <v>32890.5</v>
      </c>
      <c r="D9" s="206">
        <v>35677.300000000003</v>
      </c>
    </row>
    <row r="10" spans="1:6" x14ac:dyDescent="0.2">
      <c r="A10" s="280">
        <v>6</v>
      </c>
      <c r="B10" s="168" t="s">
        <v>2098</v>
      </c>
      <c r="C10" s="207">
        <v>72497.2</v>
      </c>
      <c r="D10" s="206">
        <v>78642.8</v>
      </c>
    </row>
    <row r="11" spans="1:6" x14ac:dyDescent="0.2">
      <c r="A11" s="280">
        <v>7</v>
      </c>
      <c r="B11" s="168" t="s">
        <v>2099</v>
      </c>
      <c r="C11" s="207">
        <v>43732.800000000003</v>
      </c>
      <c r="D11" s="206">
        <v>47943.3</v>
      </c>
    </row>
    <row r="12" spans="1:6" x14ac:dyDescent="0.2">
      <c r="A12" s="280">
        <v>8</v>
      </c>
      <c r="B12" s="168" t="s">
        <v>2100</v>
      </c>
      <c r="C12" s="207">
        <v>29971.8</v>
      </c>
      <c r="D12" s="206">
        <v>32193.1</v>
      </c>
    </row>
    <row r="13" spans="1:6" x14ac:dyDescent="0.2">
      <c r="A13" s="280">
        <v>9</v>
      </c>
      <c r="B13" s="168" t="s">
        <v>2101</v>
      </c>
      <c r="C13" s="207">
        <v>36927.699999999997</v>
      </c>
      <c r="D13" s="206">
        <v>40052</v>
      </c>
    </row>
    <row r="14" spans="1:6" x14ac:dyDescent="0.2">
      <c r="A14" s="280">
        <v>10</v>
      </c>
      <c r="B14" s="168" t="s">
        <v>2909</v>
      </c>
      <c r="C14" s="207">
        <v>43299.1</v>
      </c>
      <c r="D14" s="206">
        <v>46754.2</v>
      </c>
    </row>
    <row r="15" spans="1:6" x14ac:dyDescent="0.2">
      <c r="A15" s="280">
        <v>11</v>
      </c>
      <c r="B15" s="168" t="s">
        <v>2103</v>
      </c>
      <c r="C15" s="207">
        <v>85848.8</v>
      </c>
      <c r="D15" s="206">
        <v>93305.8</v>
      </c>
    </row>
    <row r="16" spans="1:6" x14ac:dyDescent="0.2">
      <c r="A16" s="280">
        <v>12</v>
      </c>
      <c r="B16" s="168" t="s">
        <v>2104</v>
      </c>
      <c r="C16" s="207">
        <v>124100.1</v>
      </c>
      <c r="D16" s="206">
        <v>135759.1</v>
      </c>
    </row>
    <row r="17" spans="1:4" x14ac:dyDescent="0.2">
      <c r="A17" s="280">
        <v>13</v>
      </c>
      <c r="B17" s="168" t="s">
        <v>2105</v>
      </c>
      <c r="C17" s="207">
        <v>60380.9</v>
      </c>
      <c r="D17" s="206">
        <v>65670.899999999994</v>
      </c>
    </row>
    <row r="18" spans="1:4" x14ac:dyDescent="0.2">
      <c r="A18" s="280">
        <v>14</v>
      </c>
      <c r="B18" s="168" t="s">
        <v>2106</v>
      </c>
      <c r="C18" s="207">
        <v>14986.8</v>
      </c>
      <c r="D18" s="206">
        <v>16057.1</v>
      </c>
    </row>
    <row r="19" spans="1:4" x14ac:dyDescent="0.2">
      <c r="A19" s="280">
        <v>15</v>
      </c>
      <c r="B19" s="168" t="s">
        <v>2107</v>
      </c>
      <c r="C19" s="207">
        <v>15397.7</v>
      </c>
      <c r="D19" s="206">
        <v>16708.8</v>
      </c>
    </row>
    <row r="20" spans="1:4" x14ac:dyDescent="0.2">
      <c r="A20" s="280">
        <v>16</v>
      </c>
      <c r="B20" s="168" t="s">
        <v>2108</v>
      </c>
      <c r="C20" s="207">
        <v>7049.5</v>
      </c>
      <c r="D20" s="206">
        <v>7562.2</v>
      </c>
    </row>
    <row r="21" spans="1:4" x14ac:dyDescent="0.2">
      <c r="A21" s="280">
        <v>17</v>
      </c>
      <c r="B21" s="168" t="s">
        <v>2109</v>
      </c>
      <c r="C21" s="207">
        <v>45571.199999999997</v>
      </c>
      <c r="D21" s="206">
        <v>49328.9</v>
      </c>
    </row>
    <row r="22" spans="1:4" x14ac:dyDescent="0.2">
      <c r="A22" s="280">
        <v>18</v>
      </c>
      <c r="B22" s="168" t="s">
        <v>2110</v>
      </c>
      <c r="C22" s="207">
        <v>23856</v>
      </c>
      <c r="D22" s="206">
        <v>25735.3</v>
      </c>
    </row>
    <row r="23" spans="1:4" x14ac:dyDescent="0.2">
      <c r="A23" s="280">
        <v>19</v>
      </c>
      <c r="B23" s="168" t="s">
        <v>2111</v>
      </c>
      <c r="C23" s="207">
        <v>13211</v>
      </c>
      <c r="D23" s="206">
        <v>14393</v>
      </c>
    </row>
    <row r="24" spans="1:4" x14ac:dyDescent="0.2">
      <c r="A24" s="280">
        <v>20</v>
      </c>
      <c r="B24" s="168" t="s">
        <v>2112</v>
      </c>
      <c r="C24" s="207">
        <v>17724</v>
      </c>
      <c r="D24" s="206">
        <v>19145.2</v>
      </c>
    </row>
    <row r="25" spans="1:4" x14ac:dyDescent="0.2">
      <c r="A25" s="280">
        <v>21</v>
      </c>
      <c r="B25" s="168" t="s">
        <v>2113</v>
      </c>
      <c r="C25" s="207">
        <v>24429.599999999999</v>
      </c>
      <c r="D25" s="206">
        <v>26502.3</v>
      </c>
    </row>
    <row r="26" spans="1:4" x14ac:dyDescent="0.2">
      <c r="A26" s="280">
        <v>22</v>
      </c>
      <c r="B26" s="168" t="s">
        <v>2114</v>
      </c>
      <c r="C26" s="207">
        <v>12714.6</v>
      </c>
      <c r="D26" s="206">
        <v>13921.5</v>
      </c>
    </row>
    <row r="27" spans="1:4" x14ac:dyDescent="0.2">
      <c r="A27" s="280">
        <v>23</v>
      </c>
      <c r="B27" s="168" t="s">
        <v>2115</v>
      </c>
      <c r="C27" s="207">
        <v>27175.8</v>
      </c>
      <c r="D27" s="206">
        <v>29337.200000000001</v>
      </c>
    </row>
    <row r="28" spans="1:4" x14ac:dyDescent="0.2">
      <c r="A28" s="280">
        <v>24</v>
      </c>
      <c r="B28" s="168" t="s">
        <v>2116</v>
      </c>
      <c r="C28" s="207">
        <v>30322.6</v>
      </c>
      <c r="D28" s="206">
        <v>32647.7</v>
      </c>
    </row>
    <row r="29" spans="1:4" x14ac:dyDescent="0.2">
      <c r="A29" s="280">
        <v>25</v>
      </c>
      <c r="B29" s="168" t="s">
        <v>2117</v>
      </c>
      <c r="C29" s="207">
        <v>42860.9</v>
      </c>
      <c r="D29" s="206">
        <v>46832.4</v>
      </c>
    </row>
    <row r="30" spans="1:4" x14ac:dyDescent="0.2">
      <c r="A30" s="280">
        <v>26</v>
      </c>
      <c r="B30" s="168" t="s">
        <v>2118</v>
      </c>
      <c r="C30" s="207">
        <v>33011</v>
      </c>
      <c r="D30" s="206">
        <v>35727.199999999997</v>
      </c>
    </row>
    <row r="31" spans="1:4" x14ac:dyDescent="0.2">
      <c r="A31" s="280">
        <v>27</v>
      </c>
      <c r="B31" s="168" t="s">
        <v>2119</v>
      </c>
      <c r="C31" s="207">
        <v>33419.1</v>
      </c>
      <c r="D31" s="206">
        <v>35995.1</v>
      </c>
    </row>
    <row r="32" spans="1:4" x14ac:dyDescent="0.2">
      <c r="A32" s="280">
        <v>28</v>
      </c>
      <c r="B32" s="168" t="s">
        <v>2120</v>
      </c>
      <c r="C32" s="207">
        <v>45441.4</v>
      </c>
      <c r="D32" s="206">
        <v>49512.6</v>
      </c>
    </row>
    <row r="33" spans="1:4" x14ac:dyDescent="0.2">
      <c r="A33" s="280">
        <v>29</v>
      </c>
      <c r="B33" s="168" t="s">
        <v>2121</v>
      </c>
      <c r="C33" s="207">
        <v>16406.3</v>
      </c>
      <c r="D33" s="206">
        <v>17795.5</v>
      </c>
    </row>
    <row r="34" spans="1:4" x14ac:dyDescent="0.2">
      <c r="A34" s="280">
        <v>30</v>
      </c>
      <c r="B34" s="168" t="s">
        <v>2122</v>
      </c>
      <c r="C34" s="207">
        <v>14523.2</v>
      </c>
      <c r="D34" s="206">
        <v>15769.6</v>
      </c>
    </row>
    <row r="35" spans="1:4" x14ac:dyDescent="0.2">
      <c r="A35" s="280">
        <v>31</v>
      </c>
      <c r="B35" s="168" t="s">
        <v>2123</v>
      </c>
      <c r="C35" s="207">
        <v>22644.3</v>
      </c>
      <c r="D35" s="206">
        <v>24554.1</v>
      </c>
    </row>
    <row r="36" spans="1:4" x14ac:dyDescent="0.2">
      <c r="A36" s="280">
        <v>32</v>
      </c>
      <c r="B36" s="168" t="s">
        <v>2124</v>
      </c>
      <c r="C36" s="207">
        <v>98672.9</v>
      </c>
      <c r="D36" s="206">
        <v>107106</v>
      </c>
    </row>
    <row r="37" spans="1:4" x14ac:dyDescent="0.2">
      <c r="A37" s="280">
        <v>33</v>
      </c>
      <c r="B37" s="168" t="s">
        <v>2125</v>
      </c>
      <c r="C37" s="207">
        <v>34070.800000000003</v>
      </c>
      <c r="D37" s="206">
        <v>37190.400000000001</v>
      </c>
    </row>
    <row r="38" spans="1:4" x14ac:dyDescent="0.2">
      <c r="A38" s="280">
        <v>34</v>
      </c>
      <c r="B38" s="168" t="s">
        <v>2126</v>
      </c>
      <c r="C38" s="207">
        <v>8656.2999999999993</v>
      </c>
      <c r="D38" s="206">
        <v>9232</v>
      </c>
    </row>
    <row r="39" spans="1:4" x14ac:dyDescent="0.2">
      <c r="A39" s="280">
        <v>35</v>
      </c>
      <c r="B39" s="168" t="s">
        <v>2127</v>
      </c>
      <c r="C39" s="207">
        <v>15945</v>
      </c>
      <c r="D39" s="206">
        <v>17199.3</v>
      </c>
    </row>
    <row r="40" spans="1:4" x14ac:dyDescent="0.2">
      <c r="A40" s="280">
        <v>36</v>
      </c>
      <c r="B40" s="168" t="s">
        <v>2128</v>
      </c>
      <c r="C40" s="207">
        <v>12373.8</v>
      </c>
      <c r="D40" s="206">
        <v>13333</v>
      </c>
    </row>
    <row r="41" spans="1:4" x14ac:dyDescent="0.2">
      <c r="A41" s="280">
        <v>37</v>
      </c>
      <c r="B41" s="168" t="s">
        <v>2129</v>
      </c>
      <c r="C41" s="207">
        <v>15781.7</v>
      </c>
      <c r="D41" s="206">
        <v>17216.2</v>
      </c>
    </row>
    <row r="42" spans="1:4" x14ac:dyDescent="0.2">
      <c r="A42" s="280">
        <v>38</v>
      </c>
      <c r="B42" s="168" t="s">
        <v>2130</v>
      </c>
      <c r="C42" s="207">
        <v>9516.9</v>
      </c>
      <c r="D42" s="206">
        <v>10175.200000000001</v>
      </c>
    </row>
    <row r="43" spans="1:4" x14ac:dyDescent="0.2">
      <c r="A43" s="280">
        <v>39</v>
      </c>
      <c r="B43" s="168" t="s">
        <v>2131</v>
      </c>
      <c r="C43" s="207">
        <v>35832.6</v>
      </c>
      <c r="D43" s="206">
        <v>39082.400000000001</v>
      </c>
    </row>
    <row r="44" spans="1:4" x14ac:dyDescent="0.2">
      <c r="A44" s="280">
        <v>40</v>
      </c>
      <c r="B44" s="168" t="s">
        <v>2132</v>
      </c>
      <c r="C44" s="207">
        <v>28464.400000000001</v>
      </c>
      <c r="D44" s="206">
        <v>30688.5</v>
      </c>
    </row>
    <row r="45" spans="1:4" x14ac:dyDescent="0.2">
      <c r="A45" s="280">
        <v>41</v>
      </c>
      <c r="B45" s="168" t="s">
        <v>324</v>
      </c>
      <c r="C45" s="207">
        <v>9219</v>
      </c>
      <c r="D45" s="206">
        <v>10035.9</v>
      </c>
    </row>
    <row r="46" spans="1:4" x14ac:dyDescent="0.2">
      <c r="A46" s="280">
        <v>42</v>
      </c>
      <c r="B46" s="168" t="s">
        <v>2133</v>
      </c>
      <c r="C46" s="207">
        <v>24978.7</v>
      </c>
      <c r="D46" s="206">
        <v>27204</v>
      </c>
    </row>
    <row r="47" spans="1:4" x14ac:dyDescent="0.2">
      <c r="A47" s="280">
        <v>43</v>
      </c>
      <c r="B47" s="168" t="s">
        <v>2134</v>
      </c>
      <c r="C47" s="207">
        <v>23121.3</v>
      </c>
      <c r="D47" s="206">
        <v>25068.2</v>
      </c>
    </row>
    <row r="48" spans="1:4" x14ac:dyDescent="0.2">
      <c r="A48" s="280">
        <v>44</v>
      </c>
      <c r="B48" s="168" t="s">
        <v>2135</v>
      </c>
      <c r="C48" s="207">
        <v>15635.5</v>
      </c>
      <c r="D48" s="206">
        <v>17126.099999999999</v>
      </c>
    </row>
    <row r="49" spans="1:4" x14ac:dyDescent="0.2">
      <c r="A49" s="280">
        <v>45</v>
      </c>
      <c r="B49" s="168" t="s">
        <v>2136</v>
      </c>
      <c r="C49" s="207">
        <v>12339.2</v>
      </c>
      <c r="D49" s="206">
        <v>13300.8</v>
      </c>
    </row>
    <row r="50" spans="1:4" x14ac:dyDescent="0.2">
      <c r="A50" s="280">
        <v>46</v>
      </c>
      <c r="B50" s="168" t="s">
        <v>2137</v>
      </c>
      <c r="C50" s="207">
        <v>14932.9</v>
      </c>
      <c r="D50" s="206">
        <v>15916.7</v>
      </c>
    </row>
    <row r="51" spans="1:4" x14ac:dyDescent="0.2">
      <c r="A51" s="280">
        <v>47</v>
      </c>
      <c r="B51" s="168" t="s">
        <v>2138</v>
      </c>
      <c r="C51" s="207">
        <v>14066.8</v>
      </c>
      <c r="D51" s="206">
        <v>15282.4</v>
      </c>
    </row>
    <row r="52" spans="1:4" x14ac:dyDescent="0.2">
      <c r="A52" s="280">
        <v>48</v>
      </c>
      <c r="B52" s="168" t="s">
        <v>2139</v>
      </c>
      <c r="C52" s="207">
        <v>10310.5</v>
      </c>
      <c r="D52" s="206">
        <v>11072.7</v>
      </c>
    </row>
    <row r="53" spans="1:4" x14ac:dyDescent="0.2">
      <c r="A53" s="283"/>
      <c r="B53" s="168" t="s">
        <v>2482</v>
      </c>
      <c r="C53" s="207">
        <v>97548.2</v>
      </c>
      <c r="D53" s="206">
        <v>108563.5</v>
      </c>
    </row>
    <row r="54" spans="1:4" x14ac:dyDescent="0.2">
      <c r="A54" s="282"/>
      <c r="B54" s="230" t="s">
        <v>339</v>
      </c>
      <c r="C54" s="232">
        <v>2724387</v>
      </c>
      <c r="D54" s="231">
        <v>2960259.4</v>
      </c>
    </row>
  </sheetData>
  <mergeCells count="1">
    <mergeCell ref="A3:D3"/>
  </mergeCells>
  <phoneticPr fontId="0" type="noConversion"/>
  <pageMargins left="0.70866141732283472" right="0.23622047244094491" top="0.39370078740157483" bottom="0.39370078740157483" header="0.31496062992125984" footer="0.11811023622047245"/>
  <pageSetup paperSize="9" scale="99" orientation="portrait" r:id="rId1"/>
  <headerFooter alignWithMargins="0">
    <oddFooter>&amp;L&amp;"Times New Roman,обычный"&amp;8 8753-12</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election activeCell="B4" sqref="B4"/>
    </sheetView>
  </sheetViews>
  <sheetFormatPr defaultColWidth="9.140625" defaultRowHeight="12.75" x14ac:dyDescent="0.2"/>
  <cols>
    <col min="1" max="1" width="6.5703125" style="69" customWidth="1"/>
    <col min="2" max="2" width="44.140625" style="69" customWidth="1"/>
    <col min="3" max="3" width="18.42578125" style="69" customWidth="1"/>
    <col min="4" max="4" width="16.855468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1360</v>
      </c>
      <c r="E1" s="165"/>
      <c r="F1" s="172"/>
    </row>
    <row r="2" spans="1:6" x14ac:dyDescent="0.2">
      <c r="D2" s="197" t="s">
        <v>2931</v>
      </c>
    </row>
    <row r="3" spans="1:6" ht="57" customHeight="1" x14ac:dyDescent="0.2">
      <c r="A3" s="525" t="s">
        <v>2955</v>
      </c>
      <c r="B3" s="525"/>
      <c r="C3" s="525"/>
      <c r="D3" s="525"/>
      <c r="E3" s="173"/>
    </row>
    <row r="5" spans="1:6" s="419" customFormat="1" ht="25.5" x14ac:dyDescent="0.25">
      <c r="A5" s="353" t="s">
        <v>188</v>
      </c>
      <c r="B5" s="353" t="s">
        <v>2141</v>
      </c>
      <c r="C5" s="353" t="s">
        <v>203</v>
      </c>
      <c r="D5" s="353" t="s">
        <v>204</v>
      </c>
    </row>
    <row r="6" spans="1:6" x14ac:dyDescent="0.2">
      <c r="A6" s="167">
        <v>1</v>
      </c>
      <c r="B6" s="168" t="s">
        <v>2144</v>
      </c>
      <c r="C6" s="174">
        <v>153876.29999999999</v>
      </c>
      <c r="D6" s="169">
        <v>153876.29999999999</v>
      </c>
    </row>
    <row r="7" spans="1:6" x14ac:dyDescent="0.2">
      <c r="A7" s="167">
        <v>2</v>
      </c>
      <c r="B7" s="168" t="s">
        <v>2095</v>
      </c>
      <c r="C7" s="174">
        <v>10017.4</v>
      </c>
      <c r="D7" s="169">
        <v>10017.4</v>
      </c>
    </row>
    <row r="8" spans="1:6" x14ac:dyDescent="0.2">
      <c r="A8" s="167">
        <v>3</v>
      </c>
      <c r="B8" s="168" t="s">
        <v>2150</v>
      </c>
      <c r="C8" s="174">
        <v>59529</v>
      </c>
      <c r="D8" s="169">
        <v>58598.9</v>
      </c>
    </row>
    <row r="9" spans="1:6" x14ac:dyDescent="0.2">
      <c r="A9" s="167">
        <v>4</v>
      </c>
      <c r="B9" s="168" t="s">
        <v>2096</v>
      </c>
      <c r="C9" s="174">
        <v>13994.2</v>
      </c>
      <c r="D9" s="169">
        <v>14405.7</v>
      </c>
    </row>
    <row r="10" spans="1:6" x14ac:dyDescent="0.2">
      <c r="A10" s="167">
        <v>5</v>
      </c>
      <c r="B10" s="168" t="s">
        <v>1334</v>
      </c>
      <c r="C10" s="174">
        <v>5831.6</v>
      </c>
      <c r="D10" s="169">
        <v>5831.6</v>
      </c>
    </row>
    <row r="11" spans="1:6" x14ac:dyDescent="0.2">
      <c r="A11" s="167">
        <v>6</v>
      </c>
      <c r="B11" s="168" t="s">
        <v>2098</v>
      </c>
      <c r="C11" s="174">
        <v>18502.3</v>
      </c>
      <c r="D11" s="169">
        <v>15580.9</v>
      </c>
    </row>
    <row r="12" spans="1:6" x14ac:dyDescent="0.2">
      <c r="A12" s="167">
        <v>7</v>
      </c>
      <c r="B12" s="168" t="s">
        <v>2099</v>
      </c>
      <c r="C12" s="174">
        <v>9856.7999999999993</v>
      </c>
      <c r="D12" s="169">
        <v>10436.5</v>
      </c>
    </row>
    <row r="13" spans="1:6" x14ac:dyDescent="0.2">
      <c r="A13" s="167">
        <v>8</v>
      </c>
      <c r="B13" s="168" t="s">
        <v>2100</v>
      </c>
      <c r="C13" s="174">
        <v>19043</v>
      </c>
      <c r="D13" s="169">
        <v>20856.599999999999</v>
      </c>
    </row>
    <row r="14" spans="1:6" x14ac:dyDescent="0.2">
      <c r="A14" s="167">
        <v>9</v>
      </c>
      <c r="B14" s="168" t="s">
        <v>2101</v>
      </c>
      <c r="C14" s="174">
        <v>24359.9</v>
      </c>
      <c r="D14" s="169">
        <v>25419.1</v>
      </c>
    </row>
    <row r="15" spans="1:6" x14ac:dyDescent="0.2">
      <c r="A15" s="167">
        <v>10</v>
      </c>
      <c r="B15" s="168" t="s">
        <v>2909</v>
      </c>
      <c r="C15" s="174">
        <v>46983.6</v>
      </c>
      <c r="D15" s="169">
        <v>48524</v>
      </c>
    </row>
    <row r="16" spans="1:6" x14ac:dyDescent="0.2">
      <c r="A16" s="167">
        <v>11</v>
      </c>
      <c r="B16" s="168" t="s">
        <v>2103</v>
      </c>
      <c r="C16" s="174">
        <v>32579.200000000001</v>
      </c>
      <c r="D16" s="169">
        <v>35633.4</v>
      </c>
    </row>
    <row r="17" spans="1:4" x14ac:dyDescent="0.2">
      <c r="A17" s="167">
        <v>12</v>
      </c>
      <c r="B17" s="168" t="s">
        <v>2104</v>
      </c>
      <c r="C17" s="174">
        <v>26699</v>
      </c>
      <c r="D17" s="169">
        <v>27652.6</v>
      </c>
    </row>
    <row r="18" spans="1:4" x14ac:dyDescent="0.2">
      <c r="A18" s="167">
        <v>13</v>
      </c>
      <c r="B18" s="168" t="s">
        <v>2105</v>
      </c>
      <c r="C18" s="174">
        <v>11520</v>
      </c>
      <c r="D18" s="169">
        <v>11520</v>
      </c>
    </row>
    <row r="19" spans="1:4" x14ac:dyDescent="0.2">
      <c r="A19" s="167">
        <v>14</v>
      </c>
      <c r="B19" s="168" t="s">
        <v>2106</v>
      </c>
      <c r="C19" s="174">
        <v>12548.3</v>
      </c>
      <c r="D19" s="169">
        <v>11457.1</v>
      </c>
    </row>
    <row r="20" spans="1:4" x14ac:dyDescent="0.2">
      <c r="A20" s="167">
        <v>15</v>
      </c>
      <c r="B20" s="168" t="s">
        <v>2107</v>
      </c>
      <c r="C20" s="174">
        <v>5614.8</v>
      </c>
      <c r="D20" s="169">
        <v>5614.8</v>
      </c>
    </row>
    <row r="21" spans="1:4" x14ac:dyDescent="0.2">
      <c r="A21" s="167">
        <v>16</v>
      </c>
      <c r="B21" s="168" t="s">
        <v>2108</v>
      </c>
      <c r="C21" s="174">
        <v>3466.6</v>
      </c>
      <c r="D21" s="169">
        <v>3466.6</v>
      </c>
    </row>
    <row r="22" spans="1:4" x14ac:dyDescent="0.2">
      <c r="A22" s="167">
        <v>17</v>
      </c>
      <c r="B22" s="168" t="s">
        <v>2109</v>
      </c>
      <c r="C22" s="174">
        <v>18000</v>
      </c>
      <c r="D22" s="169">
        <v>17181.900000000001</v>
      </c>
    </row>
    <row r="23" spans="1:4" x14ac:dyDescent="0.2">
      <c r="A23" s="167">
        <v>18</v>
      </c>
      <c r="B23" s="168" t="s">
        <v>2110</v>
      </c>
      <c r="C23" s="174">
        <v>11085.9</v>
      </c>
      <c r="D23" s="169">
        <v>11778.7</v>
      </c>
    </row>
    <row r="24" spans="1:4" x14ac:dyDescent="0.2">
      <c r="A24" s="167">
        <v>19</v>
      </c>
      <c r="B24" s="168" t="s">
        <v>2111</v>
      </c>
      <c r="C24" s="174">
        <v>545.6</v>
      </c>
      <c r="D24" s="169">
        <v>545.6</v>
      </c>
    </row>
    <row r="25" spans="1:4" x14ac:dyDescent="0.2">
      <c r="A25" s="167">
        <v>20</v>
      </c>
      <c r="B25" s="168" t="s">
        <v>2112</v>
      </c>
      <c r="C25" s="174">
        <v>7465.6</v>
      </c>
      <c r="D25" s="169">
        <v>7465.6</v>
      </c>
    </row>
    <row r="26" spans="1:4" x14ac:dyDescent="0.2">
      <c r="A26" s="167">
        <v>21</v>
      </c>
      <c r="B26" s="168" t="s">
        <v>2113</v>
      </c>
      <c r="C26" s="174">
        <v>6323.4</v>
      </c>
      <c r="D26" s="169">
        <v>6323.4</v>
      </c>
    </row>
    <row r="27" spans="1:4" x14ac:dyDescent="0.2">
      <c r="A27" s="167">
        <v>22</v>
      </c>
      <c r="B27" s="168" t="s">
        <v>2114</v>
      </c>
      <c r="C27" s="174">
        <v>3626.8</v>
      </c>
      <c r="D27" s="169">
        <v>4663.1000000000004</v>
      </c>
    </row>
    <row r="28" spans="1:4" x14ac:dyDescent="0.2">
      <c r="A28" s="167">
        <v>23</v>
      </c>
      <c r="B28" s="168" t="s">
        <v>2115</v>
      </c>
      <c r="C28" s="174">
        <v>2804.9</v>
      </c>
      <c r="D28" s="169">
        <v>3506.1</v>
      </c>
    </row>
    <row r="29" spans="1:4" x14ac:dyDescent="0.2">
      <c r="A29" s="167">
        <v>24</v>
      </c>
      <c r="B29" s="168" t="s">
        <v>2116</v>
      </c>
      <c r="C29" s="174">
        <v>12236.4</v>
      </c>
      <c r="D29" s="169">
        <v>12236.4</v>
      </c>
    </row>
    <row r="30" spans="1:4" x14ac:dyDescent="0.2">
      <c r="A30" s="167">
        <v>25</v>
      </c>
      <c r="B30" s="168" t="s">
        <v>2117</v>
      </c>
      <c r="C30" s="174">
        <v>5500.6</v>
      </c>
      <c r="D30" s="169">
        <v>6875.7</v>
      </c>
    </row>
    <row r="31" spans="1:4" x14ac:dyDescent="0.2">
      <c r="A31" s="167">
        <v>26</v>
      </c>
      <c r="B31" s="168" t="s">
        <v>2118</v>
      </c>
      <c r="C31" s="174">
        <v>12799.1</v>
      </c>
      <c r="D31" s="169">
        <v>9787.6</v>
      </c>
    </row>
    <row r="32" spans="1:4" x14ac:dyDescent="0.2">
      <c r="A32" s="167">
        <v>27</v>
      </c>
      <c r="B32" s="168" t="s">
        <v>2119</v>
      </c>
      <c r="C32" s="174">
        <v>17530.8</v>
      </c>
      <c r="D32" s="169">
        <v>17530.8</v>
      </c>
    </row>
    <row r="33" spans="1:4" x14ac:dyDescent="0.2">
      <c r="A33" s="167">
        <v>28</v>
      </c>
      <c r="B33" s="168" t="s">
        <v>2120</v>
      </c>
      <c r="C33" s="174">
        <v>11310.4</v>
      </c>
      <c r="D33" s="169">
        <v>11310.4</v>
      </c>
    </row>
    <row r="34" spans="1:4" x14ac:dyDescent="0.2">
      <c r="A34" s="167">
        <v>29</v>
      </c>
      <c r="B34" s="168" t="s">
        <v>2121</v>
      </c>
      <c r="C34" s="174">
        <v>6458.1</v>
      </c>
      <c r="D34" s="169">
        <v>5284</v>
      </c>
    </row>
    <row r="35" spans="1:4" x14ac:dyDescent="0.2">
      <c r="A35" s="167">
        <v>30</v>
      </c>
      <c r="B35" s="168" t="s">
        <v>2122</v>
      </c>
      <c r="C35" s="174">
        <v>7585.6</v>
      </c>
      <c r="D35" s="169">
        <v>6953.5</v>
      </c>
    </row>
    <row r="36" spans="1:4" x14ac:dyDescent="0.2">
      <c r="A36" s="167">
        <v>31</v>
      </c>
      <c r="B36" s="168" t="s">
        <v>2123</v>
      </c>
      <c r="C36" s="174">
        <v>29329.3</v>
      </c>
      <c r="D36" s="169">
        <v>26579.7</v>
      </c>
    </row>
    <row r="37" spans="1:4" x14ac:dyDescent="0.2">
      <c r="A37" s="167">
        <v>32</v>
      </c>
      <c r="B37" s="168" t="s">
        <v>2124</v>
      </c>
      <c r="C37" s="174">
        <v>53248.9</v>
      </c>
      <c r="D37" s="169">
        <v>53248.9</v>
      </c>
    </row>
    <row r="38" spans="1:4" x14ac:dyDescent="0.2">
      <c r="A38" s="167">
        <v>33</v>
      </c>
      <c r="B38" s="168" t="s">
        <v>2125</v>
      </c>
      <c r="C38" s="174">
        <v>9162.2999999999993</v>
      </c>
      <c r="D38" s="169">
        <v>9671.2999999999993</v>
      </c>
    </row>
    <row r="39" spans="1:4" x14ac:dyDescent="0.2">
      <c r="A39" s="167">
        <v>34</v>
      </c>
      <c r="B39" s="168" t="s">
        <v>2127</v>
      </c>
      <c r="C39" s="174">
        <v>9453.6</v>
      </c>
      <c r="D39" s="169">
        <v>9453.6</v>
      </c>
    </row>
    <row r="40" spans="1:4" x14ac:dyDescent="0.2">
      <c r="A40" s="167">
        <v>35</v>
      </c>
      <c r="B40" s="168" t="s">
        <v>2128</v>
      </c>
      <c r="C40" s="174">
        <v>13616.2</v>
      </c>
      <c r="D40" s="169">
        <v>13616.2</v>
      </c>
    </row>
    <row r="41" spans="1:4" x14ac:dyDescent="0.2">
      <c r="A41" s="167">
        <v>36</v>
      </c>
      <c r="B41" s="168" t="s">
        <v>2129</v>
      </c>
      <c r="C41" s="174">
        <v>14080.1</v>
      </c>
      <c r="D41" s="169">
        <v>14080.1</v>
      </c>
    </row>
    <row r="42" spans="1:4" x14ac:dyDescent="0.2">
      <c r="A42" s="167">
        <v>37</v>
      </c>
      <c r="B42" s="168" t="s">
        <v>2130</v>
      </c>
      <c r="C42" s="174">
        <v>2408.1999999999998</v>
      </c>
      <c r="D42" s="169">
        <v>2408.1999999999998</v>
      </c>
    </row>
    <row r="43" spans="1:4" x14ac:dyDescent="0.2">
      <c r="A43" s="167">
        <v>38</v>
      </c>
      <c r="B43" s="168" t="s">
        <v>2131</v>
      </c>
      <c r="C43" s="174">
        <v>7165</v>
      </c>
      <c r="D43" s="169">
        <v>6369</v>
      </c>
    </row>
    <row r="44" spans="1:4" x14ac:dyDescent="0.2">
      <c r="A44" s="167">
        <v>39</v>
      </c>
      <c r="B44" s="168" t="s">
        <v>2132</v>
      </c>
      <c r="C44" s="174">
        <v>32708.400000000001</v>
      </c>
      <c r="D44" s="169">
        <v>31824.400000000001</v>
      </c>
    </row>
    <row r="45" spans="1:4" x14ac:dyDescent="0.2">
      <c r="A45" s="167">
        <v>40</v>
      </c>
      <c r="B45" s="168" t="s">
        <v>324</v>
      </c>
      <c r="C45" s="174">
        <v>929.8</v>
      </c>
      <c r="D45" s="169">
        <v>929.8</v>
      </c>
    </row>
    <row r="46" spans="1:4" x14ac:dyDescent="0.2">
      <c r="A46" s="167">
        <v>41</v>
      </c>
      <c r="B46" s="168" t="s">
        <v>2133</v>
      </c>
      <c r="C46" s="174">
        <v>7221.9</v>
      </c>
      <c r="D46" s="169">
        <v>8253.6</v>
      </c>
    </row>
    <row r="47" spans="1:4" x14ac:dyDescent="0.2">
      <c r="A47" s="167">
        <v>42</v>
      </c>
      <c r="B47" s="168" t="s">
        <v>2134</v>
      </c>
      <c r="C47" s="174">
        <v>4586.2</v>
      </c>
      <c r="D47" s="169">
        <v>4586.2</v>
      </c>
    </row>
    <row r="48" spans="1:4" x14ac:dyDescent="0.2">
      <c r="A48" s="167">
        <v>43</v>
      </c>
      <c r="B48" s="168" t="s">
        <v>2135</v>
      </c>
      <c r="C48" s="174">
        <v>1019.2</v>
      </c>
      <c r="D48" s="169">
        <v>1019.2</v>
      </c>
    </row>
    <row r="49" spans="1:4" x14ac:dyDescent="0.2">
      <c r="A49" s="167">
        <v>44</v>
      </c>
      <c r="B49" s="168" t="s">
        <v>2136</v>
      </c>
      <c r="C49" s="174">
        <v>2038.3</v>
      </c>
      <c r="D49" s="169">
        <v>2547.9</v>
      </c>
    </row>
    <row r="50" spans="1:4" x14ac:dyDescent="0.2">
      <c r="A50" s="167">
        <v>45</v>
      </c>
      <c r="B50" s="168" t="s">
        <v>2137</v>
      </c>
      <c r="C50" s="174">
        <v>9682.1</v>
      </c>
      <c r="D50" s="169">
        <v>9172.5</v>
      </c>
    </row>
    <row r="51" spans="1:4" x14ac:dyDescent="0.2">
      <c r="A51" s="167">
        <v>46</v>
      </c>
      <c r="B51" s="168" t="s">
        <v>2138</v>
      </c>
      <c r="C51" s="174">
        <v>0</v>
      </c>
      <c r="D51" s="169">
        <v>509.5</v>
      </c>
    </row>
    <row r="52" spans="1:4" x14ac:dyDescent="0.2">
      <c r="A52" s="167">
        <v>47</v>
      </c>
      <c r="B52" s="168" t="s">
        <v>2139</v>
      </c>
      <c r="C52" s="174">
        <v>3567.1</v>
      </c>
      <c r="D52" s="169">
        <v>3567.1</v>
      </c>
    </row>
    <row r="53" spans="1:4" x14ac:dyDescent="0.2">
      <c r="A53" s="177"/>
      <c r="B53" s="230" t="s">
        <v>339</v>
      </c>
      <c r="C53" s="232">
        <v>777911.8</v>
      </c>
      <c r="D53" s="231">
        <v>778171.5</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B6" sqref="B6"/>
    </sheetView>
  </sheetViews>
  <sheetFormatPr defaultColWidth="9.140625" defaultRowHeight="12.75" x14ac:dyDescent="0.2"/>
  <cols>
    <col min="1" max="1" width="6.5703125" style="69" customWidth="1"/>
    <col min="2" max="2" width="44.140625" style="69" customWidth="1"/>
    <col min="3" max="3" width="16.140625" style="69" customWidth="1"/>
    <col min="4" max="4" width="16"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1361</v>
      </c>
      <c r="E1" s="165"/>
      <c r="F1" s="172"/>
    </row>
    <row r="2" spans="1:6" x14ac:dyDescent="0.2">
      <c r="D2" s="197" t="s">
        <v>2931</v>
      </c>
    </row>
    <row r="3" spans="1:6" ht="80.25" customHeight="1" x14ac:dyDescent="0.2">
      <c r="A3" s="525" t="s">
        <v>2956</v>
      </c>
      <c r="B3" s="525"/>
      <c r="C3" s="525"/>
      <c r="D3" s="525"/>
      <c r="E3" s="173"/>
    </row>
    <row r="4" spans="1:6" ht="27" customHeight="1" x14ac:dyDescent="0.2">
      <c r="A4" s="353" t="s">
        <v>188</v>
      </c>
      <c r="B4" s="353" t="s">
        <v>2141</v>
      </c>
      <c r="C4" s="353" t="s">
        <v>203</v>
      </c>
      <c r="D4" s="353" t="s">
        <v>204</v>
      </c>
    </row>
    <row r="5" spans="1:6" x14ac:dyDescent="0.2">
      <c r="A5" s="167">
        <v>1</v>
      </c>
      <c r="B5" s="168" t="s">
        <v>2144</v>
      </c>
      <c r="C5" s="174">
        <v>10741.4</v>
      </c>
      <c r="D5" s="169">
        <v>6994.4</v>
      </c>
    </row>
    <row r="6" spans="1:6" x14ac:dyDescent="0.2">
      <c r="A6" s="167">
        <v>2</v>
      </c>
      <c r="B6" s="168" t="s">
        <v>2150</v>
      </c>
      <c r="C6" s="174">
        <v>1183.8</v>
      </c>
      <c r="D6" s="169">
        <v>0</v>
      </c>
    </row>
    <row r="7" spans="1:6" x14ac:dyDescent="0.2">
      <c r="A7" s="167">
        <v>3</v>
      </c>
      <c r="B7" s="168" t="s">
        <v>1334</v>
      </c>
      <c r="C7" s="174">
        <v>2283.6999999999998</v>
      </c>
      <c r="D7" s="169">
        <v>897.2</v>
      </c>
    </row>
    <row r="8" spans="1:6" x14ac:dyDescent="0.2">
      <c r="A8" s="167">
        <v>4</v>
      </c>
      <c r="B8" s="168" t="s">
        <v>2098</v>
      </c>
      <c r="C8" s="174">
        <v>973.8</v>
      </c>
      <c r="D8" s="169">
        <v>0</v>
      </c>
    </row>
    <row r="9" spans="1:6" x14ac:dyDescent="0.2">
      <c r="A9" s="167">
        <v>5</v>
      </c>
      <c r="B9" s="168" t="s">
        <v>2099</v>
      </c>
      <c r="C9" s="174">
        <v>1265</v>
      </c>
      <c r="D9" s="169">
        <v>0</v>
      </c>
    </row>
    <row r="10" spans="1:6" x14ac:dyDescent="0.2">
      <c r="A10" s="167">
        <v>6</v>
      </c>
      <c r="B10" s="168" t="s">
        <v>2100</v>
      </c>
      <c r="C10" s="174">
        <v>0</v>
      </c>
      <c r="D10" s="169">
        <v>906.8</v>
      </c>
    </row>
    <row r="11" spans="1:6" x14ac:dyDescent="0.2">
      <c r="A11" s="167">
        <v>7</v>
      </c>
      <c r="B11" s="168" t="s">
        <v>2103</v>
      </c>
      <c r="C11" s="174">
        <v>0</v>
      </c>
      <c r="D11" s="169">
        <v>2036.2</v>
      </c>
    </row>
    <row r="12" spans="1:6" x14ac:dyDescent="0.2">
      <c r="A12" s="167">
        <v>8</v>
      </c>
      <c r="B12" s="168" t="s">
        <v>2104</v>
      </c>
      <c r="C12" s="174">
        <v>0</v>
      </c>
      <c r="D12" s="169">
        <v>953.5</v>
      </c>
    </row>
    <row r="13" spans="1:6" x14ac:dyDescent="0.2">
      <c r="A13" s="167">
        <v>9</v>
      </c>
      <c r="B13" s="168" t="s">
        <v>2110</v>
      </c>
      <c r="C13" s="174">
        <v>0</v>
      </c>
      <c r="D13" s="169">
        <v>2267.6</v>
      </c>
    </row>
    <row r="14" spans="1:6" x14ac:dyDescent="0.2">
      <c r="A14" s="167">
        <v>10</v>
      </c>
      <c r="B14" s="168" t="s">
        <v>2111</v>
      </c>
      <c r="C14" s="174">
        <v>0</v>
      </c>
      <c r="D14" s="169">
        <v>694.4</v>
      </c>
    </row>
    <row r="15" spans="1:6" x14ac:dyDescent="0.2">
      <c r="A15" s="167">
        <v>11</v>
      </c>
      <c r="B15" s="168" t="s">
        <v>2116</v>
      </c>
      <c r="C15" s="174">
        <v>679.8</v>
      </c>
      <c r="D15" s="169">
        <v>0</v>
      </c>
    </row>
    <row r="16" spans="1:6" x14ac:dyDescent="0.2">
      <c r="A16" s="167">
        <v>12</v>
      </c>
      <c r="B16" s="168" t="s">
        <v>2117</v>
      </c>
      <c r="C16" s="174">
        <v>875.1</v>
      </c>
      <c r="D16" s="169">
        <v>2937.8</v>
      </c>
    </row>
    <row r="17" spans="1:4" x14ac:dyDescent="0.2">
      <c r="A17" s="167">
        <v>13</v>
      </c>
      <c r="B17" s="168" t="s">
        <v>2131</v>
      </c>
      <c r="C17" s="174">
        <v>506.6</v>
      </c>
      <c r="D17" s="169">
        <v>398</v>
      </c>
    </row>
    <row r="18" spans="1:4" x14ac:dyDescent="0.2">
      <c r="A18" s="167">
        <v>14</v>
      </c>
      <c r="B18" s="168" t="s">
        <v>2134</v>
      </c>
      <c r="C18" s="174">
        <v>509.5</v>
      </c>
      <c r="D18" s="169">
        <v>0</v>
      </c>
    </row>
    <row r="19" spans="1:4" x14ac:dyDescent="0.2">
      <c r="A19" s="167">
        <v>15</v>
      </c>
      <c r="B19" s="168" t="s">
        <v>2135</v>
      </c>
      <c r="C19" s="174">
        <v>0</v>
      </c>
      <c r="D19" s="169">
        <v>1158.2</v>
      </c>
    </row>
    <row r="20" spans="1:4" x14ac:dyDescent="0.2">
      <c r="A20" s="167"/>
      <c r="B20" s="168" t="s">
        <v>2482</v>
      </c>
      <c r="C20" s="174">
        <v>272.2</v>
      </c>
      <c r="D20" s="169">
        <v>47</v>
      </c>
    </row>
    <row r="21" spans="1:4" x14ac:dyDescent="0.2">
      <c r="A21" s="177"/>
      <c r="B21" s="230" t="s">
        <v>339</v>
      </c>
      <c r="C21" s="232">
        <f>SUM(C5:C20)</f>
        <v>19290.899999999994</v>
      </c>
      <c r="D21" s="231">
        <f>SUM(D5:D20)</f>
        <v>19291.100000000002</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1" workbookViewId="0">
      <selection activeCell="A5" sqref="A5:D5"/>
    </sheetView>
  </sheetViews>
  <sheetFormatPr defaultColWidth="9.140625" defaultRowHeight="12.75" x14ac:dyDescent="0.2"/>
  <cols>
    <col min="1" max="1" width="6.5703125" style="69" customWidth="1"/>
    <col min="2" max="2" width="44.140625" style="69" customWidth="1"/>
    <col min="3" max="3" width="19.5703125" style="69" customWidth="1"/>
    <col min="4" max="4" width="17"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1362</v>
      </c>
      <c r="E1" s="165"/>
      <c r="F1" s="172"/>
    </row>
    <row r="2" spans="1:6" x14ac:dyDescent="0.2">
      <c r="D2" s="197" t="s">
        <v>2931</v>
      </c>
    </row>
    <row r="3" spans="1:6" ht="62.25" customHeight="1" x14ac:dyDescent="0.2">
      <c r="A3" s="525" t="s">
        <v>2957</v>
      </c>
      <c r="B3" s="525"/>
      <c r="C3" s="525"/>
      <c r="D3" s="525"/>
      <c r="E3" s="173"/>
    </row>
    <row r="5" spans="1:6" ht="25.5" x14ac:dyDescent="0.2">
      <c r="A5" s="353" t="s">
        <v>188</v>
      </c>
      <c r="B5" s="353" t="s">
        <v>2141</v>
      </c>
      <c r="C5" s="353" t="s">
        <v>203</v>
      </c>
      <c r="D5" s="353" t="s">
        <v>204</v>
      </c>
    </row>
    <row r="6" spans="1:6" x14ac:dyDescent="0.2">
      <c r="A6" s="167">
        <v>1</v>
      </c>
      <c r="B6" s="168" t="s">
        <v>2144</v>
      </c>
      <c r="C6" s="174">
        <v>53051.4</v>
      </c>
      <c r="D6" s="169">
        <v>50330.8</v>
      </c>
    </row>
    <row r="7" spans="1:6" x14ac:dyDescent="0.2">
      <c r="A7" s="167">
        <v>2</v>
      </c>
      <c r="B7" s="168" t="s">
        <v>2095</v>
      </c>
      <c r="C7" s="174">
        <v>3570.5</v>
      </c>
      <c r="D7" s="169">
        <v>3173.8</v>
      </c>
    </row>
    <row r="8" spans="1:6" x14ac:dyDescent="0.2">
      <c r="A8" s="167">
        <v>3</v>
      </c>
      <c r="B8" s="168" t="s">
        <v>2150</v>
      </c>
      <c r="C8" s="174">
        <v>20260.5</v>
      </c>
      <c r="D8" s="169">
        <v>19339.599999999999</v>
      </c>
    </row>
    <row r="9" spans="1:6" x14ac:dyDescent="0.2">
      <c r="A9" s="167">
        <v>4</v>
      </c>
      <c r="B9" s="168" t="s">
        <v>2096</v>
      </c>
      <c r="C9" s="174">
        <v>4890.2</v>
      </c>
      <c r="D9" s="169">
        <v>4890.2</v>
      </c>
    </row>
    <row r="10" spans="1:6" x14ac:dyDescent="0.2">
      <c r="A10" s="167">
        <v>5</v>
      </c>
      <c r="B10" s="168" t="s">
        <v>1334</v>
      </c>
      <c r="C10" s="174">
        <v>1776.6</v>
      </c>
      <c r="D10" s="169">
        <v>1776.6</v>
      </c>
    </row>
    <row r="11" spans="1:6" x14ac:dyDescent="0.2">
      <c r="A11" s="167">
        <v>6</v>
      </c>
      <c r="B11" s="168" t="s">
        <v>2098</v>
      </c>
      <c r="C11" s="174">
        <v>6749.1</v>
      </c>
      <c r="D11" s="169">
        <v>4820.8</v>
      </c>
    </row>
    <row r="12" spans="1:6" x14ac:dyDescent="0.2">
      <c r="A12" s="167">
        <v>7</v>
      </c>
      <c r="B12" s="168" t="s">
        <v>2099</v>
      </c>
      <c r="C12" s="174">
        <v>3444.4</v>
      </c>
      <c r="D12" s="169">
        <v>3444.4</v>
      </c>
    </row>
    <row r="13" spans="1:6" x14ac:dyDescent="0.2">
      <c r="A13" s="167">
        <v>8</v>
      </c>
      <c r="B13" s="168" t="s">
        <v>2100</v>
      </c>
      <c r="C13" s="174">
        <v>6284.8</v>
      </c>
      <c r="D13" s="169">
        <v>6284.8</v>
      </c>
    </row>
    <row r="14" spans="1:6" x14ac:dyDescent="0.2">
      <c r="A14" s="167">
        <v>9</v>
      </c>
      <c r="B14" s="168" t="s">
        <v>2101</v>
      </c>
      <c r="C14" s="174">
        <v>8389.1</v>
      </c>
      <c r="D14" s="169">
        <v>8389.1</v>
      </c>
    </row>
    <row r="15" spans="1:6" x14ac:dyDescent="0.2">
      <c r="A15" s="167">
        <v>10</v>
      </c>
      <c r="B15" s="168" t="s">
        <v>2909</v>
      </c>
      <c r="C15" s="174">
        <v>16014.5</v>
      </c>
      <c r="D15" s="169">
        <v>15251.9</v>
      </c>
    </row>
    <row r="16" spans="1:6" x14ac:dyDescent="0.2">
      <c r="A16" s="167">
        <v>11</v>
      </c>
      <c r="B16" s="168" t="s">
        <v>2103</v>
      </c>
      <c r="C16" s="174">
        <v>11088.2</v>
      </c>
      <c r="D16" s="169">
        <v>11088.2</v>
      </c>
    </row>
    <row r="17" spans="1:4" x14ac:dyDescent="0.2">
      <c r="A17" s="167">
        <v>12</v>
      </c>
      <c r="B17" s="168" t="s">
        <v>2104</v>
      </c>
      <c r="C17" s="174">
        <v>9441</v>
      </c>
      <c r="D17" s="169">
        <v>9441</v>
      </c>
    </row>
    <row r="18" spans="1:4" x14ac:dyDescent="0.2">
      <c r="A18" s="167">
        <v>13</v>
      </c>
      <c r="B18" s="168" t="s">
        <v>2105</v>
      </c>
      <c r="C18" s="174">
        <v>3564.3</v>
      </c>
      <c r="D18" s="169">
        <v>3564.3</v>
      </c>
    </row>
    <row r="19" spans="1:4" x14ac:dyDescent="0.2">
      <c r="A19" s="167">
        <v>14</v>
      </c>
      <c r="B19" s="168" t="s">
        <v>2106</v>
      </c>
      <c r="C19" s="174">
        <v>4321.3999999999996</v>
      </c>
      <c r="D19" s="169">
        <v>3781.2</v>
      </c>
    </row>
    <row r="20" spans="1:4" x14ac:dyDescent="0.2">
      <c r="A20" s="167">
        <v>15</v>
      </c>
      <c r="B20" s="168" t="s">
        <v>2107</v>
      </c>
      <c r="C20" s="174">
        <v>1853.1</v>
      </c>
      <c r="D20" s="169">
        <v>1853.1</v>
      </c>
    </row>
    <row r="21" spans="1:4" x14ac:dyDescent="0.2">
      <c r="A21" s="167">
        <v>16</v>
      </c>
      <c r="B21" s="168" t="s">
        <v>2108</v>
      </c>
      <c r="C21" s="174">
        <v>1287.0999999999999</v>
      </c>
      <c r="D21" s="169">
        <v>1287.0999999999999</v>
      </c>
    </row>
    <row r="22" spans="1:4" x14ac:dyDescent="0.2">
      <c r="A22" s="167">
        <v>17</v>
      </c>
      <c r="B22" s="168" t="s">
        <v>2109</v>
      </c>
      <c r="C22" s="174">
        <v>6480.7</v>
      </c>
      <c r="D22" s="169">
        <v>5670.6</v>
      </c>
    </row>
    <row r="23" spans="1:4" x14ac:dyDescent="0.2">
      <c r="A23" s="167">
        <v>18</v>
      </c>
      <c r="B23" s="168" t="s">
        <v>2110</v>
      </c>
      <c r="C23" s="174">
        <v>3430</v>
      </c>
      <c r="D23" s="169">
        <v>3430</v>
      </c>
    </row>
    <row r="24" spans="1:4" x14ac:dyDescent="0.2">
      <c r="A24" s="167">
        <v>19</v>
      </c>
      <c r="B24" s="168" t="s">
        <v>2112</v>
      </c>
      <c r="C24" s="174">
        <v>2463.9</v>
      </c>
      <c r="D24" s="169">
        <v>2463.9</v>
      </c>
    </row>
    <row r="25" spans="1:4" x14ac:dyDescent="0.2">
      <c r="A25" s="167">
        <v>20</v>
      </c>
      <c r="B25" s="168" t="s">
        <v>2113</v>
      </c>
      <c r="C25" s="174">
        <v>2086.9</v>
      </c>
      <c r="D25" s="169">
        <v>2086.9</v>
      </c>
    </row>
    <row r="26" spans="1:4" x14ac:dyDescent="0.2">
      <c r="A26" s="167">
        <v>21</v>
      </c>
      <c r="B26" s="168" t="s">
        <v>2114</v>
      </c>
      <c r="C26" s="174">
        <v>1539</v>
      </c>
      <c r="D26" s="169">
        <v>1539</v>
      </c>
    </row>
    <row r="27" spans="1:4" x14ac:dyDescent="0.2">
      <c r="A27" s="167">
        <v>22</v>
      </c>
      <c r="B27" s="168" t="s">
        <v>2115</v>
      </c>
      <c r="C27" s="174">
        <v>1388.6</v>
      </c>
      <c r="D27" s="169">
        <v>1388.6</v>
      </c>
    </row>
    <row r="28" spans="1:4" x14ac:dyDescent="0.2">
      <c r="A28" s="167">
        <v>23</v>
      </c>
      <c r="B28" s="168" t="s">
        <v>2116</v>
      </c>
      <c r="C28" s="174">
        <v>4038.4</v>
      </c>
      <c r="D28" s="169">
        <v>4038.4</v>
      </c>
    </row>
    <row r="29" spans="1:4" x14ac:dyDescent="0.2">
      <c r="A29" s="167">
        <v>24</v>
      </c>
      <c r="B29" s="168" t="s">
        <v>2117</v>
      </c>
      <c r="C29" s="174">
        <v>2042.3</v>
      </c>
      <c r="D29" s="169">
        <v>2042.3</v>
      </c>
    </row>
    <row r="30" spans="1:4" x14ac:dyDescent="0.2">
      <c r="A30" s="167">
        <v>25</v>
      </c>
      <c r="B30" s="168" t="s">
        <v>2118</v>
      </c>
      <c r="C30" s="174">
        <v>4472.6000000000004</v>
      </c>
      <c r="D30" s="169">
        <v>2981.7</v>
      </c>
    </row>
    <row r="31" spans="1:4" x14ac:dyDescent="0.2">
      <c r="A31" s="167">
        <v>26</v>
      </c>
      <c r="B31" s="168" t="s">
        <v>2119</v>
      </c>
      <c r="C31" s="174">
        <v>6248.6</v>
      </c>
      <c r="D31" s="169">
        <v>5554.3</v>
      </c>
    </row>
    <row r="32" spans="1:4" x14ac:dyDescent="0.2">
      <c r="A32" s="167">
        <v>27</v>
      </c>
      <c r="B32" s="168" t="s">
        <v>2120</v>
      </c>
      <c r="C32" s="174">
        <v>3732.8</v>
      </c>
      <c r="D32" s="169">
        <v>3720.1</v>
      </c>
    </row>
    <row r="33" spans="1:4" x14ac:dyDescent="0.2">
      <c r="A33" s="167">
        <v>28</v>
      </c>
      <c r="B33" s="168" t="s">
        <v>2121</v>
      </c>
      <c r="C33" s="174">
        <v>2325.1999999999998</v>
      </c>
      <c r="D33" s="169">
        <v>1743.9</v>
      </c>
    </row>
    <row r="34" spans="1:4" x14ac:dyDescent="0.2">
      <c r="A34" s="167">
        <v>29</v>
      </c>
      <c r="B34" s="168" t="s">
        <v>2122</v>
      </c>
      <c r="C34" s="174">
        <v>2503.5</v>
      </c>
      <c r="D34" s="169">
        <v>2503.5</v>
      </c>
    </row>
    <row r="35" spans="1:4" x14ac:dyDescent="0.2">
      <c r="A35" s="167">
        <v>30</v>
      </c>
      <c r="B35" s="168" t="s">
        <v>2123</v>
      </c>
      <c r="C35" s="174">
        <v>9982.1</v>
      </c>
      <c r="D35" s="169">
        <v>9074.7000000000007</v>
      </c>
    </row>
    <row r="36" spans="1:4" x14ac:dyDescent="0.2">
      <c r="A36" s="167">
        <v>31</v>
      </c>
      <c r="B36" s="168" t="s">
        <v>2124</v>
      </c>
      <c r="C36" s="174">
        <v>18338</v>
      </c>
      <c r="D36" s="169">
        <v>17191.8</v>
      </c>
    </row>
    <row r="37" spans="1:4" x14ac:dyDescent="0.2">
      <c r="A37" s="167">
        <v>32</v>
      </c>
      <c r="B37" s="168" t="s">
        <v>2125</v>
      </c>
      <c r="C37" s="174">
        <v>3023.9</v>
      </c>
      <c r="D37" s="169">
        <v>3023.9</v>
      </c>
    </row>
    <row r="38" spans="1:4" x14ac:dyDescent="0.2">
      <c r="A38" s="167">
        <v>33</v>
      </c>
      <c r="B38" s="168" t="s">
        <v>2127</v>
      </c>
      <c r="C38" s="174">
        <v>3120</v>
      </c>
      <c r="D38" s="169">
        <v>3120</v>
      </c>
    </row>
    <row r="39" spans="1:4" x14ac:dyDescent="0.2">
      <c r="A39" s="167">
        <v>34</v>
      </c>
      <c r="B39" s="168" t="s">
        <v>2128</v>
      </c>
      <c r="C39" s="174">
        <v>4493.8</v>
      </c>
      <c r="D39" s="169">
        <v>4493.8</v>
      </c>
    </row>
    <row r="40" spans="1:4" x14ac:dyDescent="0.2">
      <c r="A40" s="167">
        <v>35</v>
      </c>
      <c r="B40" s="168" t="s">
        <v>2129</v>
      </c>
      <c r="C40" s="174">
        <v>5069.3</v>
      </c>
      <c r="D40" s="169">
        <v>4435.7</v>
      </c>
    </row>
    <row r="41" spans="1:4" x14ac:dyDescent="0.2">
      <c r="A41" s="167">
        <v>36</v>
      </c>
      <c r="B41" s="168" t="s">
        <v>2130</v>
      </c>
      <c r="C41" s="174">
        <v>953.8</v>
      </c>
      <c r="D41" s="169">
        <v>953.8</v>
      </c>
    </row>
    <row r="42" spans="1:4" x14ac:dyDescent="0.2">
      <c r="A42" s="167">
        <v>37</v>
      </c>
      <c r="B42" s="168" t="s">
        <v>2131</v>
      </c>
      <c r="C42" s="174">
        <v>2364.6999999999998</v>
      </c>
      <c r="D42" s="169">
        <v>1970.6</v>
      </c>
    </row>
    <row r="43" spans="1:4" x14ac:dyDescent="0.2">
      <c r="A43" s="167">
        <v>38</v>
      </c>
      <c r="B43" s="168" t="s">
        <v>2132</v>
      </c>
      <c r="C43" s="174">
        <v>11378.4</v>
      </c>
      <c r="D43" s="169">
        <v>10503.1</v>
      </c>
    </row>
    <row r="44" spans="1:4" x14ac:dyDescent="0.2">
      <c r="A44" s="167">
        <v>39</v>
      </c>
      <c r="B44" s="168" t="s">
        <v>2133</v>
      </c>
      <c r="C44" s="174">
        <v>2043</v>
      </c>
      <c r="D44" s="169">
        <v>3064.4</v>
      </c>
    </row>
    <row r="45" spans="1:4" x14ac:dyDescent="0.2">
      <c r="A45" s="167">
        <v>40</v>
      </c>
      <c r="B45" s="168" t="s">
        <v>2134</v>
      </c>
      <c r="C45" s="174">
        <v>1513.6</v>
      </c>
      <c r="D45" s="169">
        <v>1513.6</v>
      </c>
    </row>
    <row r="46" spans="1:4" x14ac:dyDescent="0.2">
      <c r="A46" s="167">
        <v>41</v>
      </c>
      <c r="B46" s="168" t="s">
        <v>2135</v>
      </c>
      <c r="C46" s="174">
        <v>504.5</v>
      </c>
      <c r="D46" s="169">
        <v>504.5</v>
      </c>
    </row>
    <row r="47" spans="1:4" x14ac:dyDescent="0.2">
      <c r="A47" s="167">
        <v>42</v>
      </c>
      <c r="B47" s="168" t="s">
        <v>2136</v>
      </c>
      <c r="C47" s="174">
        <v>504.5</v>
      </c>
      <c r="D47" s="169">
        <v>1009.1</v>
      </c>
    </row>
    <row r="48" spans="1:4" x14ac:dyDescent="0.2">
      <c r="A48" s="167">
        <v>43</v>
      </c>
      <c r="B48" s="168" t="s">
        <v>2137</v>
      </c>
      <c r="C48" s="174">
        <v>3531.8</v>
      </c>
      <c r="D48" s="169">
        <v>3027.2</v>
      </c>
    </row>
    <row r="49" spans="1:4" x14ac:dyDescent="0.2">
      <c r="A49" s="167">
        <v>44</v>
      </c>
      <c r="B49" s="168" t="s">
        <v>2139</v>
      </c>
      <c r="C49" s="174">
        <v>1009.1</v>
      </c>
      <c r="D49" s="169">
        <v>1009.1</v>
      </c>
    </row>
    <row r="50" spans="1:4" x14ac:dyDescent="0.2">
      <c r="A50" s="167"/>
      <c r="B50" s="168" t="s">
        <v>2482</v>
      </c>
      <c r="C50" s="174">
        <v>249.2</v>
      </c>
      <c r="D50" s="169">
        <v>0</v>
      </c>
    </row>
    <row r="51" spans="1:4" x14ac:dyDescent="0.2">
      <c r="A51" s="177"/>
      <c r="B51" s="230" t="s">
        <v>339</v>
      </c>
      <c r="C51" s="232">
        <v>266818.40000000002</v>
      </c>
      <c r="D51" s="231">
        <v>252775.4</v>
      </c>
    </row>
  </sheetData>
  <mergeCells count="1">
    <mergeCell ref="A3:D3"/>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activeCell="B29" sqref="B29"/>
    </sheetView>
  </sheetViews>
  <sheetFormatPr defaultColWidth="9.140625" defaultRowHeight="11.25" x14ac:dyDescent="0.2"/>
  <cols>
    <col min="1" max="1" width="7.140625" style="203" customWidth="1"/>
    <col min="2" max="2" width="49.28515625" style="203" customWidth="1"/>
    <col min="3" max="3" width="21.140625" style="203" customWidth="1"/>
    <col min="4" max="4" width="6.5703125" style="203" bestFit="1" customWidth="1"/>
    <col min="5" max="5" width="7.28515625" style="203" customWidth="1"/>
    <col min="6" max="6" width="8.7109375" style="203" customWidth="1"/>
    <col min="7" max="7" width="15.42578125" style="203" customWidth="1"/>
    <col min="8" max="8" width="17.85546875" style="203" customWidth="1"/>
    <col min="9" max="12" width="18.5703125" style="203" bestFit="1" customWidth="1"/>
    <col min="13" max="14" width="12.85546875" style="203" bestFit="1" customWidth="1"/>
    <col min="15" max="15" width="16.28515625" style="203" bestFit="1" customWidth="1"/>
    <col min="16" max="21" width="10.42578125" style="203" bestFit="1" customWidth="1"/>
    <col min="22" max="22" width="10.140625" style="203" customWidth="1"/>
    <col min="23" max="16384" width="9.140625" style="203"/>
  </cols>
  <sheetData>
    <row r="1" spans="1:3" ht="15" x14ac:dyDescent="0.25">
      <c r="A1" s="202"/>
      <c r="B1" s="202"/>
      <c r="C1" s="420" t="s">
        <v>1444</v>
      </c>
    </row>
    <row r="2" spans="1:3" ht="15" x14ac:dyDescent="0.25">
      <c r="A2" s="202" t="s">
        <v>187</v>
      </c>
      <c r="B2" s="204"/>
      <c r="C2" s="420" t="s">
        <v>186</v>
      </c>
    </row>
    <row r="3" spans="1:3" ht="15" x14ac:dyDescent="0.25">
      <c r="A3" s="202" t="s">
        <v>187</v>
      </c>
      <c r="B3" s="202"/>
      <c r="C3" s="421" t="s">
        <v>3043</v>
      </c>
    </row>
    <row r="4" spans="1:3" ht="15" x14ac:dyDescent="0.25">
      <c r="A4" s="202" t="s">
        <v>187</v>
      </c>
      <c r="B4" s="202"/>
      <c r="C4" s="421" t="s">
        <v>2483</v>
      </c>
    </row>
    <row r="5" spans="1:3" x14ac:dyDescent="0.2">
      <c r="A5" s="536" t="s">
        <v>2599</v>
      </c>
      <c r="B5" s="536"/>
      <c r="C5" s="536"/>
    </row>
    <row r="6" spans="1:3" ht="31.5" customHeight="1" x14ac:dyDescent="0.2">
      <c r="A6" s="536"/>
      <c r="B6" s="536"/>
      <c r="C6" s="536"/>
    </row>
    <row r="7" spans="1:3" ht="12.75" x14ac:dyDescent="0.2">
      <c r="A7" s="202" t="s">
        <v>187</v>
      </c>
      <c r="B7" s="202"/>
      <c r="C7" s="202"/>
    </row>
    <row r="8" spans="1:3" ht="25.5" x14ac:dyDescent="0.2">
      <c r="A8" s="422" t="s">
        <v>2907</v>
      </c>
      <c r="B8" s="423" t="s">
        <v>2094</v>
      </c>
      <c r="C8" s="422" t="s">
        <v>2908</v>
      </c>
    </row>
    <row r="9" spans="1:3" ht="12.75" x14ac:dyDescent="0.2">
      <c r="A9" s="205">
        <v>1</v>
      </c>
      <c r="B9" s="168" t="s">
        <v>2144</v>
      </c>
      <c r="C9" s="206">
        <v>2481.4</v>
      </c>
    </row>
    <row r="10" spans="1:3" ht="12.75" x14ac:dyDescent="0.2">
      <c r="A10" s="205">
        <v>2</v>
      </c>
      <c r="B10" s="168" t="s">
        <v>2095</v>
      </c>
      <c r="C10" s="206">
        <v>76.3</v>
      </c>
    </row>
    <row r="11" spans="1:3" ht="12.75" x14ac:dyDescent="0.2">
      <c r="A11" s="205">
        <v>3</v>
      </c>
      <c r="B11" s="168" t="s">
        <v>2150</v>
      </c>
      <c r="C11" s="206">
        <v>383.4</v>
      </c>
    </row>
    <row r="12" spans="1:3" ht="12.75" x14ac:dyDescent="0.2">
      <c r="A12" s="205">
        <v>4</v>
      </c>
      <c r="B12" s="168" t="s">
        <v>2096</v>
      </c>
      <c r="C12" s="206">
        <v>32.700000000000003</v>
      </c>
    </row>
    <row r="13" spans="1:3" ht="12.75" x14ac:dyDescent="0.2">
      <c r="A13" s="205">
        <v>5</v>
      </c>
      <c r="B13" s="168" t="s">
        <v>1334</v>
      </c>
      <c r="C13" s="206">
        <v>94.1</v>
      </c>
    </row>
    <row r="14" spans="1:3" ht="12.75" x14ac:dyDescent="0.2">
      <c r="A14" s="205">
        <v>6</v>
      </c>
      <c r="B14" s="168" t="s">
        <v>2098</v>
      </c>
      <c r="C14" s="206">
        <v>140.69999999999999</v>
      </c>
    </row>
    <row r="15" spans="1:3" ht="12.75" x14ac:dyDescent="0.2">
      <c r="A15" s="205">
        <v>7</v>
      </c>
      <c r="B15" s="168" t="s">
        <v>2099</v>
      </c>
      <c r="C15" s="206">
        <v>59.3</v>
      </c>
    </row>
    <row r="16" spans="1:3" ht="12.75" x14ac:dyDescent="0.2">
      <c r="A16" s="205">
        <v>8</v>
      </c>
      <c r="B16" s="168" t="s">
        <v>2100</v>
      </c>
      <c r="C16" s="206">
        <v>175.6</v>
      </c>
    </row>
    <row r="17" spans="1:3" ht="12.75" x14ac:dyDescent="0.2">
      <c r="A17" s="205">
        <v>9</v>
      </c>
      <c r="B17" s="168" t="s">
        <v>2101</v>
      </c>
      <c r="C17" s="206">
        <v>164.4</v>
      </c>
    </row>
    <row r="18" spans="1:3" ht="12.75" x14ac:dyDescent="0.2">
      <c r="A18" s="205">
        <v>10</v>
      </c>
      <c r="B18" s="168" t="s">
        <v>2909</v>
      </c>
      <c r="C18" s="206">
        <v>191.2</v>
      </c>
    </row>
    <row r="19" spans="1:3" ht="12.75" x14ac:dyDescent="0.2">
      <c r="A19" s="205">
        <v>11</v>
      </c>
      <c r="B19" s="168" t="s">
        <v>2103</v>
      </c>
      <c r="C19" s="206">
        <v>239.9</v>
      </c>
    </row>
    <row r="20" spans="1:3" ht="12.75" x14ac:dyDescent="0.2">
      <c r="A20" s="205">
        <v>12</v>
      </c>
      <c r="B20" s="168" t="s">
        <v>2104</v>
      </c>
      <c r="C20" s="206">
        <v>257.39999999999998</v>
      </c>
    </row>
    <row r="21" spans="1:3" ht="12.75" x14ac:dyDescent="0.2">
      <c r="A21" s="205">
        <v>13</v>
      </c>
      <c r="B21" s="168" t="s">
        <v>2105</v>
      </c>
      <c r="C21" s="206">
        <v>175</v>
      </c>
    </row>
    <row r="22" spans="1:3" ht="12.75" x14ac:dyDescent="0.2">
      <c r="A22" s="205">
        <v>14</v>
      </c>
      <c r="B22" s="168" t="s">
        <v>2106</v>
      </c>
      <c r="C22" s="206">
        <v>63.1</v>
      </c>
    </row>
    <row r="23" spans="1:3" ht="12.75" x14ac:dyDescent="0.2">
      <c r="A23" s="205">
        <v>15</v>
      </c>
      <c r="B23" s="168" t="s">
        <v>2107</v>
      </c>
      <c r="C23" s="206">
        <v>41.2</v>
      </c>
    </row>
    <row r="24" spans="1:3" ht="12.75" x14ac:dyDescent="0.2">
      <c r="A24" s="205">
        <v>16</v>
      </c>
      <c r="B24" s="168" t="s">
        <v>2108</v>
      </c>
      <c r="C24" s="206">
        <v>32.700000000000003</v>
      </c>
    </row>
    <row r="25" spans="1:3" ht="12.75" x14ac:dyDescent="0.2">
      <c r="A25" s="205">
        <v>17</v>
      </c>
      <c r="B25" s="168" t="s">
        <v>2109</v>
      </c>
      <c r="C25" s="206">
        <v>102</v>
      </c>
    </row>
    <row r="26" spans="1:3" ht="12.75" x14ac:dyDescent="0.2">
      <c r="A26" s="205">
        <v>18</v>
      </c>
      <c r="B26" s="168" t="s">
        <v>2110</v>
      </c>
      <c r="C26" s="206">
        <v>63.4</v>
      </c>
    </row>
    <row r="27" spans="1:3" ht="12.75" x14ac:dyDescent="0.2">
      <c r="A27" s="205">
        <v>19</v>
      </c>
      <c r="B27" s="168" t="s">
        <v>2111</v>
      </c>
      <c r="C27" s="206">
        <v>25.8</v>
      </c>
    </row>
    <row r="28" spans="1:3" ht="12.75" x14ac:dyDescent="0.2">
      <c r="A28" s="205">
        <v>20</v>
      </c>
      <c r="B28" s="168" t="s">
        <v>2112</v>
      </c>
      <c r="C28" s="206">
        <v>48.1</v>
      </c>
    </row>
    <row r="29" spans="1:3" ht="12.75" x14ac:dyDescent="0.2">
      <c r="A29" s="205">
        <v>21</v>
      </c>
      <c r="B29" s="168" t="s">
        <v>2113</v>
      </c>
      <c r="C29" s="206">
        <v>56</v>
      </c>
    </row>
    <row r="30" spans="1:3" ht="12.75" x14ac:dyDescent="0.2">
      <c r="A30" s="205">
        <v>22</v>
      </c>
      <c r="B30" s="168" t="s">
        <v>2114</v>
      </c>
      <c r="C30" s="206">
        <v>31.4</v>
      </c>
    </row>
    <row r="31" spans="1:3" ht="12.75" x14ac:dyDescent="0.2">
      <c r="A31" s="205">
        <v>23</v>
      </c>
      <c r="B31" s="168" t="s">
        <v>2115</v>
      </c>
      <c r="C31" s="206">
        <v>66.3</v>
      </c>
    </row>
    <row r="32" spans="1:3" ht="12.75" x14ac:dyDescent="0.2">
      <c r="A32" s="205">
        <v>24</v>
      </c>
      <c r="B32" s="168" t="s">
        <v>2116</v>
      </c>
      <c r="C32" s="206">
        <v>106.6</v>
      </c>
    </row>
    <row r="33" spans="1:3" ht="12.75" x14ac:dyDescent="0.2">
      <c r="A33" s="205">
        <v>25</v>
      </c>
      <c r="B33" s="168" t="s">
        <v>2117</v>
      </c>
      <c r="C33" s="206">
        <v>54.9</v>
      </c>
    </row>
    <row r="34" spans="1:3" ht="12.75" x14ac:dyDescent="0.2">
      <c r="A34" s="205">
        <v>26</v>
      </c>
      <c r="B34" s="168" t="s">
        <v>2118</v>
      </c>
      <c r="C34" s="206">
        <v>107.4</v>
      </c>
    </row>
    <row r="35" spans="1:3" ht="12.75" x14ac:dyDescent="0.2">
      <c r="A35" s="205">
        <v>27</v>
      </c>
      <c r="B35" s="168" t="s">
        <v>2119</v>
      </c>
      <c r="C35" s="206">
        <v>74.3</v>
      </c>
    </row>
    <row r="36" spans="1:3" ht="12.75" x14ac:dyDescent="0.2">
      <c r="A36" s="205">
        <v>28</v>
      </c>
      <c r="B36" s="168" t="s">
        <v>2120</v>
      </c>
      <c r="C36" s="206">
        <v>72.900000000000006</v>
      </c>
    </row>
    <row r="37" spans="1:3" ht="12.75" x14ac:dyDescent="0.2">
      <c r="A37" s="205">
        <v>29</v>
      </c>
      <c r="B37" s="168" t="s">
        <v>2121</v>
      </c>
      <c r="C37" s="206">
        <v>38.6</v>
      </c>
    </row>
    <row r="38" spans="1:3" ht="12.75" x14ac:dyDescent="0.2">
      <c r="A38" s="205">
        <v>30</v>
      </c>
      <c r="B38" s="168" t="s">
        <v>2122</v>
      </c>
      <c r="C38" s="206">
        <v>41</v>
      </c>
    </row>
    <row r="39" spans="1:3" ht="12.75" x14ac:dyDescent="0.2">
      <c r="A39" s="205">
        <v>31</v>
      </c>
      <c r="B39" s="168" t="s">
        <v>2123</v>
      </c>
      <c r="C39" s="206">
        <v>56.7</v>
      </c>
    </row>
    <row r="40" spans="1:3" ht="12.75" x14ac:dyDescent="0.2">
      <c r="A40" s="205">
        <v>32</v>
      </c>
      <c r="B40" s="168" t="s">
        <v>2124</v>
      </c>
      <c r="C40" s="206">
        <v>255.9</v>
      </c>
    </row>
    <row r="41" spans="1:3" ht="12.75" x14ac:dyDescent="0.2">
      <c r="A41" s="205">
        <v>33</v>
      </c>
      <c r="B41" s="168" t="s">
        <v>2125</v>
      </c>
      <c r="C41" s="206">
        <v>36.4</v>
      </c>
    </row>
    <row r="42" spans="1:3" ht="12.75" x14ac:dyDescent="0.2">
      <c r="A42" s="205">
        <v>34</v>
      </c>
      <c r="B42" s="168" t="s">
        <v>2126</v>
      </c>
      <c r="C42" s="206">
        <v>42.4</v>
      </c>
    </row>
    <row r="43" spans="1:3" ht="12.75" x14ac:dyDescent="0.2">
      <c r="A43" s="205">
        <v>35</v>
      </c>
      <c r="B43" s="168" t="s">
        <v>2127</v>
      </c>
      <c r="C43" s="206">
        <v>49.6</v>
      </c>
    </row>
    <row r="44" spans="1:3" ht="12.75" x14ac:dyDescent="0.2">
      <c r="A44" s="205">
        <v>36</v>
      </c>
      <c r="B44" s="168" t="s">
        <v>2128</v>
      </c>
      <c r="C44" s="206">
        <v>35.200000000000003</v>
      </c>
    </row>
    <row r="45" spans="1:3" ht="12.75" x14ac:dyDescent="0.2">
      <c r="A45" s="205">
        <v>37</v>
      </c>
      <c r="B45" s="168" t="s">
        <v>2129</v>
      </c>
      <c r="C45" s="206">
        <v>27.3</v>
      </c>
    </row>
    <row r="46" spans="1:3" ht="12.75" x14ac:dyDescent="0.2">
      <c r="A46" s="205">
        <v>38</v>
      </c>
      <c r="B46" s="168" t="s">
        <v>2130</v>
      </c>
      <c r="C46" s="206">
        <v>32.1</v>
      </c>
    </row>
    <row r="47" spans="1:3" ht="12.75" x14ac:dyDescent="0.2">
      <c r="A47" s="205">
        <v>39</v>
      </c>
      <c r="B47" s="168" t="s">
        <v>2131</v>
      </c>
      <c r="C47" s="206">
        <v>58.4</v>
      </c>
    </row>
    <row r="48" spans="1:3" ht="12.75" x14ac:dyDescent="0.2">
      <c r="A48" s="205">
        <v>40</v>
      </c>
      <c r="B48" s="168" t="s">
        <v>2132</v>
      </c>
      <c r="C48" s="206">
        <v>125.7</v>
      </c>
    </row>
    <row r="49" spans="1:3" ht="12.75" x14ac:dyDescent="0.2">
      <c r="A49" s="205">
        <v>41</v>
      </c>
      <c r="B49" s="168" t="s">
        <v>324</v>
      </c>
      <c r="C49" s="206">
        <v>22.8</v>
      </c>
    </row>
    <row r="50" spans="1:3" ht="12.75" x14ac:dyDescent="0.2">
      <c r="A50" s="205">
        <v>42</v>
      </c>
      <c r="B50" s="168" t="s">
        <v>2134</v>
      </c>
      <c r="C50" s="206">
        <v>33</v>
      </c>
    </row>
    <row r="51" spans="1:3" ht="12.75" x14ac:dyDescent="0.2">
      <c r="A51" s="205">
        <v>43</v>
      </c>
      <c r="B51" s="168" t="s">
        <v>2135</v>
      </c>
      <c r="C51" s="206">
        <v>17.5</v>
      </c>
    </row>
    <row r="52" spans="1:3" ht="12.75" x14ac:dyDescent="0.2">
      <c r="A52" s="205">
        <v>44</v>
      </c>
      <c r="B52" s="168" t="s">
        <v>2136</v>
      </c>
      <c r="C52" s="206">
        <v>27.2</v>
      </c>
    </row>
    <row r="53" spans="1:3" ht="12.75" x14ac:dyDescent="0.2">
      <c r="A53" s="205">
        <v>45</v>
      </c>
      <c r="B53" s="168" t="s">
        <v>2137</v>
      </c>
      <c r="C53" s="206">
        <v>62.6</v>
      </c>
    </row>
    <row r="54" spans="1:3" ht="12.75" x14ac:dyDescent="0.2">
      <c r="A54" s="205">
        <v>46</v>
      </c>
      <c r="B54" s="168" t="s">
        <v>2138</v>
      </c>
      <c r="C54" s="206">
        <v>23.1</v>
      </c>
    </row>
    <row r="55" spans="1:3" ht="12.75" x14ac:dyDescent="0.2">
      <c r="A55" s="205">
        <v>47</v>
      </c>
      <c r="B55" s="168" t="s">
        <v>2139</v>
      </c>
      <c r="C55" s="206">
        <v>48</v>
      </c>
    </row>
    <row r="56" spans="1:3" s="236" customFormat="1" ht="12.75" x14ac:dyDescent="0.2">
      <c r="A56" s="235"/>
      <c r="B56" s="230" t="s">
        <v>339</v>
      </c>
      <c r="C56" s="231">
        <v>6451</v>
      </c>
    </row>
  </sheetData>
  <mergeCells count="1">
    <mergeCell ref="A5:C6"/>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6" sqref="A6:C6"/>
    </sheetView>
  </sheetViews>
  <sheetFormatPr defaultColWidth="9.140625" defaultRowHeight="11.25" x14ac:dyDescent="0.2"/>
  <cols>
    <col min="1" max="1" width="7.140625" style="203" customWidth="1"/>
    <col min="2" max="2" width="49.28515625" style="203" customWidth="1"/>
    <col min="3" max="3" width="21.85546875" style="203" customWidth="1"/>
    <col min="4" max="4" width="6.5703125" style="203" bestFit="1" customWidth="1"/>
    <col min="5" max="5" width="7.28515625" style="203" customWidth="1"/>
    <col min="6" max="6" width="8.7109375" style="203" customWidth="1"/>
    <col min="7" max="7" width="15.42578125" style="203" customWidth="1"/>
    <col min="8" max="8" width="17.85546875" style="203" customWidth="1"/>
    <col min="9" max="12" width="18.5703125" style="203" bestFit="1" customWidth="1"/>
    <col min="13" max="14" width="12.85546875" style="203" bestFit="1" customWidth="1"/>
    <col min="15" max="15" width="16.28515625" style="203" bestFit="1" customWidth="1"/>
    <col min="16" max="21" width="10.42578125" style="203" bestFit="1" customWidth="1"/>
    <col min="22" max="22" width="10.140625" style="203" customWidth="1"/>
    <col min="23" max="16384" width="9.140625" style="203"/>
  </cols>
  <sheetData>
    <row r="1" spans="1:3" ht="12.75" x14ac:dyDescent="0.2">
      <c r="A1" s="202"/>
      <c r="B1" s="202"/>
      <c r="C1" s="197" t="s">
        <v>1445</v>
      </c>
    </row>
    <row r="2" spans="1:3" ht="12.75" x14ac:dyDescent="0.2">
      <c r="A2" s="202" t="s">
        <v>187</v>
      </c>
      <c r="B2" s="204"/>
      <c r="C2" s="197" t="s">
        <v>2958</v>
      </c>
    </row>
    <row r="3" spans="1:3" ht="12.75" x14ac:dyDescent="0.2">
      <c r="A3" s="202" t="s">
        <v>187</v>
      </c>
      <c r="B3" s="202"/>
      <c r="C3" s="202"/>
    </row>
    <row r="4" spans="1:3" ht="11.25" customHeight="1" x14ac:dyDescent="0.2">
      <c r="A4" s="536" t="s">
        <v>2598</v>
      </c>
      <c r="B4" s="536"/>
      <c r="C4" s="536"/>
    </row>
    <row r="5" spans="1:3" ht="82.5" customHeight="1" x14ac:dyDescent="0.2">
      <c r="A5" s="536"/>
      <c r="B5" s="536"/>
      <c r="C5" s="536"/>
    </row>
    <row r="6" spans="1:3" ht="27" customHeight="1" x14ac:dyDescent="0.2">
      <c r="A6" s="422" t="s">
        <v>2907</v>
      </c>
      <c r="B6" s="423" t="s">
        <v>2094</v>
      </c>
      <c r="C6" s="422" t="s">
        <v>2959</v>
      </c>
    </row>
    <row r="7" spans="1:3" ht="12.75" x14ac:dyDescent="0.2">
      <c r="A7" s="205">
        <v>1</v>
      </c>
      <c r="B7" s="168" t="s">
        <v>2096</v>
      </c>
      <c r="C7" s="206">
        <v>2000</v>
      </c>
    </row>
    <row r="8" spans="1:3" ht="12.75" x14ac:dyDescent="0.2">
      <c r="A8" s="205">
        <v>2</v>
      </c>
      <c r="B8" s="168" t="s">
        <v>1334</v>
      </c>
      <c r="C8" s="206">
        <v>22000</v>
      </c>
    </row>
    <row r="9" spans="1:3" ht="12.75" x14ac:dyDescent="0.2">
      <c r="A9" s="205">
        <v>3</v>
      </c>
      <c r="B9" s="168" t="s">
        <v>2099</v>
      </c>
      <c r="C9" s="206">
        <v>205600</v>
      </c>
    </row>
    <row r="10" spans="1:3" s="236" customFormat="1" ht="12.75" x14ac:dyDescent="0.2">
      <c r="A10" s="235"/>
      <c r="B10" s="230" t="s">
        <v>339</v>
      </c>
      <c r="C10" s="231">
        <v>229600</v>
      </c>
    </row>
  </sheetData>
  <mergeCells count="1">
    <mergeCell ref="A4:C5"/>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workbookViewId="0">
      <selection activeCell="B6" sqref="B6"/>
    </sheetView>
  </sheetViews>
  <sheetFormatPr defaultColWidth="9.140625" defaultRowHeight="11.25" x14ac:dyDescent="0.2"/>
  <cols>
    <col min="1" max="1" width="7.140625" style="203" customWidth="1"/>
    <col min="2" max="2" width="49.28515625" style="203" customWidth="1"/>
    <col min="3" max="3" width="21.140625" style="203" customWidth="1"/>
    <col min="4" max="4" width="6.5703125" style="203" bestFit="1" customWidth="1"/>
    <col min="5" max="5" width="7.28515625" style="203" customWidth="1"/>
    <col min="6" max="6" width="8.7109375" style="203" customWidth="1"/>
    <col min="7" max="7" width="15.42578125" style="203" customWidth="1"/>
    <col min="8" max="8" width="17.85546875" style="203" customWidth="1"/>
    <col min="9" max="12" width="18.5703125" style="203" bestFit="1" customWidth="1"/>
    <col min="13" max="14" width="12.85546875" style="203" bestFit="1" customWidth="1"/>
    <col min="15" max="15" width="16.28515625" style="203" bestFit="1" customWidth="1"/>
    <col min="16" max="21" width="10.42578125" style="203" bestFit="1" customWidth="1"/>
    <col min="22" max="22" width="10.140625" style="203" customWidth="1"/>
    <col min="23" max="16384" width="9.140625" style="203"/>
  </cols>
  <sheetData>
    <row r="1" spans="1:3" ht="12.75" x14ac:dyDescent="0.2">
      <c r="C1" s="197" t="s">
        <v>1446</v>
      </c>
    </row>
    <row r="2" spans="1:3" ht="12.75" x14ac:dyDescent="0.2">
      <c r="A2" s="202"/>
      <c r="B2" s="202"/>
      <c r="C2" s="197" t="s">
        <v>2958</v>
      </c>
    </row>
    <row r="3" spans="1:3" ht="12.75" x14ac:dyDescent="0.2">
      <c r="A3" s="202" t="s">
        <v>187</v>
      </c>
      <c r="B3" s="202"/>
      <c r="C3" s="202"/>
    </row>
    <row r="4" spans="1:3" ht="28.5" customHeight="1" x14ac:dyDescent="0.2">
      <c r="A4" s="536" t="s">
        <v>2960</v>
      </c>
      <c r="B4" s="536"/>
      <c r="C4" s="536"/>
    </row>
    <row r="5" spans="1:3" ht="35.25" customHeight="1" x14ac:dyDescent="0.2">
      <c r="A5" s="536"/>
      <c r="B5" s="536"/>
      <c r="C5" s="536"/>
    </row>
    <row r="6" spans="1:3" s="424" customFormat="1" ht="25.5" x14ac:dyDescent="0.25">
      <c r="A6" s="422" t="s">
        <v>2907</v>
      </c>
      <c r="B6" s="423" t="s">
        <v>2094</v>
      </c>
      <c r="C6" s="422" t="s">
        <v>2908</v>
      </c>
    </row>
    <row r="7" spans="1:3" ht="12.75" x14ac:dyDescent="0.2">
      <c r="A7" s="205">
        <v>1</v>
      </c>
      <c r="B7" s="168" t="s">
        <v>2144</v>
      </c>
      <c r="C7" s="206">
        <v>8101.5</v>
      </c>
    </row>
    <row r="8" spans="1:3" ht="12.75" x14ac:dyDescent="0.2">
      <c r="A8" s="205">
        <v>2</v>
      </c>
      <c r="B8" s="168" t="s">
        <v>2095</v>
      </c>
      <c r="C8" s="206">
        <v>409.5</v>
      </c>
    </row>
    <row r="9" spans="1:3" ht="12.75" x14ac:dyDescent="0.2">
      <c r="A9" s="205">
        <v>3</v>
      </c>
      <c r="B9" s="168" t="s">
        <v>2150</v>
      </c>
      <c r="C9" s="206">
        <v>1521</v>
      </c>
    </row>
    <row r="10" spans="1:3" ht="12.75" x14ac:dyDescent="0.2">
      <c r="A10" s="205">
        <v>4</v>
      </c>
      <c r="B10" s="168" t="s">
        <v>2096</v>
      </c>
      <c r="C10" s="206">
        <v>204.8</v>
      </c>
    </row>
    <row r="11" spans="1:3" ht="12.75" x14ac:dyDescent="0.2">
      <c r="A11" s="205">
        <v>5</v>
      </c>
      <c r="B11" s="168" t="s">
        <v>1334</v>
      </c>
      <c r="C11" s="206">
        <v>468</v>
      </c>
    </row>
    <row r="12" spans="1:3" ht="12.75" x14ac:dyDescent="0.2">
      <c r="A12" s="205">
        <v>6</v>
      </c>
      <c r="B12" s="168" t="s">
        <v>2098</v>
      </c>
      <c r="C12" s="206">
        <v>614.29999999999995</v>
      </c>
    </row>
    <row r="13" spans="1:3" ht="12.75" x14ac:dyDescent="0.2">
      <c r="A13" s="205">
        <v>7</v>
      </c>
      <c r="B13" s="168" t="s">
        <v>2099</v>
      </c>
      <c r="C13" s="206">
        <v>409.5</v>
      </c>
    </row>
    <row r="14" spans="1:3" ht="12.75" x14ac:dyDescent="0.2">
      <c r="A14" s="205">
        <v>8</v>
      </c>
      <c r="B14" s="168" t="s">
        <v>2100</v>
      </c>
      <c r="C14" s="206">
        <v>994.5</v>
      </c>
    </row>
    <row r="15" spans="1:3" ht="12.75" x14ac:dyDescent="0.2">
      <c r="A15" s="205">
        <v>9</v>
      </c>
      <c r="B15" s="168" t="s">
        <v>2101</v>
      </c>
      <c r="C15" s="206">
        <v>702</v>
      </c>
    </row>
    <row r="16" spans="1:3" ht="12.75" x14ac:dyDescent="0.2">
      <c r="A16" s="205">
        <v>10</v>
      </c>
      <c r="B16" s="168" t="s">
        <v>2909</v>
      </c>
      <c r="C16" s="206">
        <v>760.5</v>
      </c>
    </row>
    <row r="17" spans="1:3" ht="12.75" x14ac:dyDescent="0.2">
      <c r="A17" s="205">
        <v>11</v>
      </c>
      <c r="B17" s="168" t="s">
        <v>2103</v>
      </c>
      <c r="C17" s="206">
        <v>965.3</v>
      </c>
    </row>
    <row r="18" spans="1:3" ht="12.75" x14ac:dyDescent="0.2">
      <c r="A18" s="205">
        <v>12</v>
      </c>
      <c r="B18" s="168" t="s">
        <v>2104</v>
      </c>
      <c r="C18" s="206">
        <v>1228.5</v>
      </c>
    </row>
    <row r="19" spans="1:3" ht="12.75" x14ac:dyDescent="0.2">
      <c r="A19" s="205">
        <v>13</v>
      </c>
      <c r="B19" s="168" t="s">
        <v>2105</v>
      </c>
      <c r="C19" s="206">
        <v>731.3</v>
      </c>
    </row>
    <row r="20" spans="1:3" ht="12.75" x14ac:dyDescent="0.2">
      <c r="A20" s="205">
        <v>14</v>
      </c>
      <c r="B20" s="168" t="s">
        <v>2106</v>
      </c>
      <c r="C20" s="206">
        <v>409.5</v>
      </c>
    </row>
    <row r="21" spans="1:3" ht="12.75" x14ac:dyDescent="0.2">
      <c r="A21" s="205">
        <v>15</v>
      </c>
      <c r="B21" s="168" t="s">
        <v>2107</v>
      </c>
      <c r="C21" s="206">
        <v>234</v>
      </c>
    </row>
    <row r="22" spans="1:3" ht="12.75" x14ac:dyDescent="0.2">
      <c r="A22" s="205">
        <v>16</v>
      </c>
      <c r="B22" s="168" t="s">
        <v>2108</v>
      </c>
      <c r="C22" s="206">
        <v>263.3</v>
      </c>
    </row>
    <row r="23" spans="1:3" ht="12.75" x14ac:dyDescent="0.2">
      <c r="A23" s="205">
        <v>17</v>
      </c>
      <c r="B23" s="168" t="s">
        <v>2109</v>
      </c>
      <c r="C23" s="206">
        <v>555.79999999999995</v>
      </c>
    </row>
    <row r="24" spans="1:3" ht="12.75" x14ac:dyDescent="0.2">
      <c r="A24" s="205">
        <v>18</v>
      </c>
      <c r="B24" s="168" t="s">
        <v>2110</v>
      </c>
      <c r="C24" s="206">
        <v>351</v>
      </c>
    </row>
    <row r="25" spans="1:3" ht="12.75" x14ac:dyDescent="0.2">
      <c r="A25" s="205">
        <v>19</v>
      </c>
      <c r="B25" s="168" t="s">
        <v>2111</v>
      </c>
      <c r="C25" s="206">
        <v>204.8</v>
      </c>
    </row>
    <row r="26" spans="1:3" ht="12.75" x14ac:dyDescent="0.2">
      <c r="A26" s="205">
        <v>20</v>
      </c>
      <c r="B26" s="168" t="s">
        <v>2112</v>
      </c>
      <c r="C26" s="206">
        <v>292.5</v>
      </c>
    </row>
    <row r="27" spans="1:3" ht="12.75" x14ac:dyDescent="0.2">
      <c r="A27" s="205">
        <v>21</v>
      </c>
      <c r="B27" s="168" t="s">
        <v>2113</v>
      </c>
      <c r="C27" s="206">
        <v>351</v>
      </c>
    </row>
    <row r="28" spans="1:3" ht="12.75" x14ac:dyDescent="0.2">
      <c r="A28" s="205">
        <v>22</v>
      </c>
      <c r="B28" s="168" t="s">
        <v>2114</v>
      </c>
      <c r="C28" s="206">
        <v>204.8</v>
      </c>
    </row>
    <row r="29" spans="1:3" ht="12.75" x14ac:dyDescent="0.2">
      <c r="A29" s="205">
        <v>23</v>
      </c>
      <c r="B29" s="168" t="s">
        <v>2115</v>
      </c>
      <c r="C29" s="206">
        <v>526.5</v>
      </c>
    </row>
    <row r="30" spans="1:3" ht="12.75" x14ac:dyDescent="0.2">
      <c r="A30" s="205">
        <v>24</v>
      </c>
      <c r="B30" s="168" t="s">
        <v>2116</v>
      </c>
      <c r="C30" s="206">
        <v>497.3</v>
      </c>
    </row>
    <row r="31" spans="1:3" ht="12.75" x14ac:dyDescent="0.2">
      <c r="A31" s="205">
        <v>25</v>
      </c>
      <c r="B31" s="168" t="s">
        <v>2117</v>
      </c>
      <c r="C31" s="206">
        <v>409.5</v>
      </c>
    </row>
    <row r="32" spans="1:3" ht="12.75" x14ac:dyDescent="0.2">
      <c r="A32" s="205">
        <v>26</v>
      </c>
      <c r="B32" s="168" t="s">
        <v>2118</v>
      </c>
      <c r="C32" s="206">
        <v>614.29999999999995</v>
      </c>
    </row>
    <row r="33" spans="1:3" ht="12.75" x14ac:dyDescent="0.2">
      <c r="A33" s="205">
        <v>27</v>
      </c>
      <c r="B33" s="168" t="s">
        <v>2119</v>
      </c>
      <c r="C33" s="206">
        <v>438.8</v>
      </c>
    </row>
    <row r="34" spans="1:3" ht="12.75" x14ac:dyDescent="0.2">
      <c r="A34" s="205">
        <v>28</v>
      </c>
      <c r="B34" s="168" t="s">
        <v>2120</v>
      </c>
      <c r="C34" s="206">
        <v>409.5</v>
      </c>
    </row>
    <row r="35" spans="1:3" ht="12.75" x14ac:dyDescent="0.2">
      <c r="A35" s="205">
        <v>29</v>
      </c>
      <c r="B35" s="168" t="s">
        <v>2121</v>
      </c>
      <c r="C35" s="206">
        <v>292.5</v>
      </c>
    </row>
    <row r="36" spans="1:3" ht="12.75" x14ac:dyDescent="0.2">
      <c r="A36" s="205">
        <v>30</v>
      </c>
      <c r="B36" s="168" t="s">
        <v>2122</v>
      </c>
      <c r="C36" s="206">
        <v>234</v>
      </c>
    </row>
    <row r="37" spans="1:3" ht="12.75" x14ac:dyDescent="0.2">
      <c r="A37" s="205">
        <v>31</v>
      </c>
      <c r="B37" s="168" t="s">
        <v>2123</v>
      </c>
      <c r="C37" s="206">
        <v>321.8</v>
      </c>
    </row>
    <row r="38" spans="1:3" ht="12.75" x14ac:dyDescent="0.2">
      <c r="A38" s="205">
        <v>32</v>
      </c>
      <c r="B38" s="168" t="s">
        <v>2124</v>
      </c>
      <c r="C38" s="206">
        <v>936</v>
      </c>
    </row>
    <row r="39" spans="1:3" ht="12.75" x14ac:dyDescent="0.2">
      <c r="A39" s="205">
        <v>33</v>
      </c>
      <c r="B39" s="168" t="s">
        <v>2125</v>
      </c>
      <c r="C39" s="206">
        <v>351</v>
      </c>
    </row>
    <row r="40" spans="1:3" ht="12.75" x14ac:dyDescent="0.2">
      <c r="A40" s="205">
        <v>34</v>
      </c>
      <c r="B40" s="168" t="s">
        <v>2126</v>
      </c>
      <c r="C40" s="206">
        <v>234</v>
      </c>
    </row>
    <row r="41" spans="1:3" ht="12.75" x14ac:dyDescent="0.2">
      <c r="A41" s="205">
        <v>35</v>
      </c>
      <c r="B41" s="168" t="s">
        <v>2127</v>
      </c>
      <c r="C41" s="206">
        <v>292.5</v>
      </c>
    </row>
    <row r="42" spans="1:3" ht="12.75" x14ac:dyDescent="0.2">
      <c r="A42" s="205">
        <v>36</v>
      </c>
      <c r="B42" s="168" t="s">
        <v>2128</v>
      </c>
      <c r="C42" s="206">
        <v>175.5</v>
      </c>
    </row>
    <row r="43" spans="1:3" ht="12.75" x14ac:dyDescent="0.2">
      <c r="A43" s="205">
        <v>37</v>
      </c>
      <c r="B43" s="168" t="s">
        <v>2129</v>
      </c>
      <c r="C43" s="206">
        <v>204.8</v>
      </c>
    </row>
    <row r="44" spans="1:3" ht="12.75" x14ac:dyDescent="0.2">
      <c r="A44" s="205">
        <v>38</v>
      </c>
      <c r="B44" s="168" t="s">
        <v>2130</v>
      </c>
      <c r="C44" s="206">
        <v>234</v>
      </c>
    </row>
    <row r="45" spans="1:3" ht="12.75" x14ac:dyDescent="0.2">
      <c r="A45" s="205">
        <v>39</v>
      </c>
      <c r="B45" s="168" t="s">
        <v>2131</v>
      </c>
      <c r="C45" s="206">
        <v>468</v>
      </c>
    </row>
    <row r="46" spans="1:3" ht="12.75" x14ac:dyDescent="0.2">
      <c r="A46" s="205">
        <v>40</v>
      </c>
      <c r="B46" s="168" t="s">
        <v>2132</v>
      </c>
      <c r="C46" s="206">
        <v>672.8</v>
      </c>
    </row>
    <row r="47" spans="1:3" ht="12.75" x14ac:dyDescent="0.2">
      <c r="A47" s="205">
        <v>41</v>
      </c>
      <c r="B47" s="168" t="s">
        <v>324</v>
      </c>
      <c r="C47" s="206">
        <v>117</v>
      </c>
    </row>
    <row r="48" spans="1:3" ht="12.75" x14ac:dyDescent="0.2">
      <c r="A48" s="205">
        <v>42</v>
      </c>
      <c r="B48" s="168" t="s">
        <v>2133</v>
      </c>
      <c r="C48" s="206">
        <v>351</v>
      </c>
    </row>
    <row r="49" spans="1:3" ht="12.75" x14ac:dyDescent="0.2">
      <c r="A49" s="205">
        <v>43</v>
      </c>
      <c r="B49" s="168" t="s">
        <v>2134</v>
      </c>
      <c r="C49" s="206">
        <v>292.5</v>
      </c>
    </row>
    <row r="50" spans="1:3" ht="12.75" x14ac:dyDescent="0.2">
      <c r="A50" s="205">
        <v>44</v>
      </c>
      <c r="B50" s="168" t="s">
        <v>2135</v>
      </c>
      <c r="C50" s="206">
        <v>175.5</v>
      </c>
    </row>
    <row r="51" spans="1:3" ht="12.75" x14ac:dyDescent="0.2">
      <c r="A51" s="205">
        <v>45</v>
      </c>
      <c r="B51" s="168" t="s">
        <v>2136</v>
      </c>
      <c r="C51" s="206">
        <v>234</v>
      </c>
    </row>
    <row r="52" spans="1:3" ht="12.75" x14ac:dyDescent="0.2">
      <c r="A52" s="205">
        <v>46</v>
      </c>
      <c r="B52" s="168" t="s">
        <v>2137</v>
      </c>
      <c r="C52" s="206">
        <v>292.5</v>
      </c>
    </row>
    <row r="53" spans="1:3" ht="12.75" x14ac:dyDescent="0.2">
      <c r="A53" s="205">
        <v>47</v>
      </c>
      <c r="B53" s="168" t="s">
        <v>2138</v>
      </c>
      <c r="C53" s="206">
        <v>204.8</v>
      </c>
    </row>
    <row r="54" spans="1:3" ht="12.75" x14ac:dyDescent="0.2">
      <c r="A54" s="205">
        <v>48</v>
      </c>
      <c r="B54" s="168" t="s">
        <v>2139</v>
      </c>
      <c r="C54" s="206">
        <v>292.5</v>
      </c>
    </row>
    <row r="55" spans="1:3" s="236" customFormat="1" ht="12.75" x14ac:dyDescent="0.2">
      <c r="A55" s="235"/>
      <c r="B55" s="230" t="s">
        <v>339</v>
      </c>
      <c r="C55" s="231">
        <v>29250</v>
      </c>
    </row>
  </sheetData>
  <mergeCells count="1">
    <mergeCell ref="A4:C5"/>
  </mergeCells>
  <phoneticPr fontId="0" type="noConversion"/>
  <pageMargins left="0.70866141732283472" right="0.23622047244094491" top="0.39370078740157483" bottom="0.19685039370078741" header="0.31496062992125984" footer="0.11811023622047245"/>
  <pageSetup paperSize="9" orientation="portrait" r:id="rId1"/>
  <headerFooter alignWithMargins="0">
    <oddFooter>&amp;L&amp;"Times New Roman,обычный"&amp;8 8753-12</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opLeftCell="A7" workbookViewId="0">
      <selection activeCell="B7" sqref="B7"/>
    </sheetView>
  </sheetViews>
  <sheetFormatPr defaultColWidth="9.140625" defaultRowHeight="15" x14ac:dyDescent="0.25"/>
  <cols>
    <col min="1" max="1" width="7.140625" style="166" customWidth="1"/>
    <col min="2" max="2" width="49.28515625" style="166" customWidth="1"/>
    <col min="3" max="3" width="22.710937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97" t="s">
        <v>2485</v>
      </c>
    </row>
    <row r="2" spans="1:3" x14ac:dyDescent="0.25">
      <c r="A2" s="69" t="s">
        <v>187</v>
      </c>
      <c r="B2" s="69"/>
      <c r="C2" s="197" t="s">
        <v>2958</v>
      </c>
    </row>
    <row r="3" spans="1:3" ht="15" customHeight="1" x14ac:dyDescent="0.25">
      <c r="A3" s="524" t="s">
        <v>2600</v>
      </c>
      <c r="B3" s="524"/>
      <c r="C3" s="524"/>
    </row>
    <row r="4" spans="1:3" ht="40.5" customHeight="1" x14ac:dyDescent="0.25">
      <c r="A4" s="524"/>
      <c r="B4" s="524"/>
      <c r="C4" s="524"/>
    </row>
    <row r="5" spans="1:3" x14ac:dyDescent="0.25">
      <c r="A5" s="69" t="s">
        <v>187</v>
      </c>
      <c r="B5" s="69"/>
      <c r="C5" s="69"/>
    </row>
    <row r="6" spans="1:3" ht="25.5" x14ac:dyDescent="0.25">
      <c r="A6" s="77" t="s">
        <v>2907</v>
      </c>
      <c r="B6" s="73" t="s">
        <v>2094</v>
      </c>
      <c r="C6" s="77" t="s">
        <v>2908</v>
      </c>
    </row>
    <row r="7" spans="1:3" x14ac:dyDescent="0.25">
      <c r="A7" s="167">
        <v>1</v>
      </c>
      <c r="B7" s="168" t="s">
        <v>2095</v>
      </c>
      <c r="C7" s="206">
        <v>210.4</v>
      </c>
    </row>
    <row r="8" spans="1:3" x14ac:dyDescent="0.25">
      <c r="A8" s="167">
        <v>2</v>
      </c>
      <c r="B8" s="168" t="s">
        <v>2096</v>
      </c>
      <c r="C8" s="206">
        <v>1789.7</v>
      </c>
    </row>
    <row r="9" spans="1:3" x14ac:dyDescent="0.25">
      <c r="A9" s="167">
        <v>3</v>
      </c>
      <c r="B9" s="168" t="s">
        <v>2098</v>
      </c>
      <c r="C9" s="206">
        <v>5913.6</v>
      </c>
    </row>
    <row r="10" spans="1:3" x14ac:dyDescent="0.25">
      <c r="A10" s="167">
        <v>4</v>
      </c>
      <c r="B10" s="168" t="s">
        <v>2099</v>
      </c>
      <c r="C10" s="206">
        <v>3266.9</v>
      </c>
    </row>
    <row r="11" spans="1:3" x14ac:dyDescent="0.25">
      <c r="A11" s="167">
        <v>5</v>
      </c>
      <c r="B11" s="168" t="s">
        <v>2100</v>
      </c>
      <c r="C11" s="206">
        <v>5391.9</v>
      </c>
    </row>
    <row r="12" spans="1:3" x14ac:dyDescent="0.25">
      <c r="A12" s="167">
        <v>6</v>
      </c>
      <c r="B12" s="168" t="s">
        <v>2104</v>
      </c>
      <c r="C12" s="206">
        <v>12798</v>
      </c>
    </row>
    <row r="13" spans="1:3" x14ac:dyDescent="0.25">
      <c r="A13" s="167">
        <v>7</v>
      </c>
      <c r="B13" s="168" t="s">
        <v>2105</v>
      </c>
      <c r="C13" s="206">
        <v>12012</v>
      </c>
    </row>
    <row r="14" spans="1:3" x14ac:dyDescent="0.25">
      <c r="A14" s="167">
        <v>8</v>
      </c>
      <c r="B14" s="168" t="s">
        <v>2106</v>
      </c>
      <c r="C14" s="206">
        <v>15555.4</v>
      </c>
    </row>
    <row r="15" spans="1:3" x14ac:dyDescent="0.25">
      <c r="A15" s="167">
        <v>9</v>
      </c>
      <c r="B15" s="168" t="s">
        <v>2107</v>
      </c>
      <c r="C15" s="206">
        <v>10163.5</v>
      </c>
    </row>
    <row r="16" spans="1:3" x14ac:dyDescent="0.25">
      <c r="A16" s="167">
        <v>10</v>
      </c>
      <c r="B16" s="168" t="s">
        <v>2108</v>
      </c>
      <c r="C16" s="206">
        <v>8066.1</v>
      </c>
    </row>
    <row r="17" spans="1:3" x14ac:dyDescent="0.25">
      <c r="A17" s="167">
        <v>11</v>
      </c>
      <c r="B17" s="168" t="s">
        <v>2109</v>
      </c>
      <c r="C17" s="206">
        <v>10868.2</v>
      </c>
    </row>
    <row r="18" spans="1:3" x14ac:dyDescent="0.25">
      <c r="A18" s="167">
        <v>12</v>
      </c>
      <c r="B18" s="168" t="s">
        <v>2110</v>
      </c>
      <c r="C18" s="206">
        <v>8074.7</v>
      </c>
    </row>
    <row r="19" spans="1:3" x14ac:dyDescent="0.25">
      <c r="A19" s="167">
        <v>13</v>
      </c>
      <c r="B19" s="168" t="s">
        <v>2111</v>
      </c>
      <c r="C19" s="206">
        <v>6356.5</v>
      </c>
    </row>
    <row r="20" spans="1:3" x14ac:dyDescent="0.25">
      <c r="A20" s="167">
        <v>14</v>
      </c>
      <c r="B20" s="168" t="s">
        <v>2112</v>
      </c>
      <c r="C20" s="206">
        <v>9340.2000000000007</v>
      </c>
    </row>
    <row r="21" spans="1:3" x14ac:dyDescent="0.25">
      <c r="A21" s="167">
        <v>15</v>
      </c>
      <c r="B21" s="168" t="s">
        <v>2113</v>
      </c>
      <c r="C21" s="206">
        <v>13826.2</v>
      </c>
    </row>
    <row r="22" spans="1:3" x14ac:dyDescent="0.25">
      <c r="A22" s="167">
        <v>16</v>
      </c>
      <c r="B22" s="168" t="s">
        <v>2114</v>
      </c>
      <c r="C22" s="206">
        <v>7741.9</v>
      </c>
    </row>
    <row r="23" spans="1:3" x14ac:dyDescent="0.25">
      <c r="A23" s="167">
        <v>17</v>
      </c>
      <c r="B23" s="168" t="s">
        <v>2115</v>
      </c>
      <c r="C23" s="206">
        <v>16354.2</v>
      </c>
    </row>
    <row r="24" spans="1:3" x14ac:dyDescent="0.25">
      <c r="A24" s="167">
        <v>18</v>
      </c>
      <c r="B24" s="168" t="s">
        <v>2116</v>
      </c>
      <c r="C24" s="206">
        <v>26300.6</v>
      </c>
    </row>
    <row r="25" spans="1:3" x14ac:dyDescent="0.25">
      <c r="A25" s="167">
        <v>19</v>
      </c>
      <c r="B25" s="168" t="s">
        <v>2117</v>
      </c>
      <c r="C25" s="206">
        <v>3402.1</v>
      </c>
    </row>
    <row r="26" spans="1:3" x14ac:dyDescent="0.25">
      <c r="A26" s="167">
        <v>20</v>
      </c>
      <c r="B26" s="168" t="s">
        <v>2118</v>
      </c>
      <c r="C26" s="206">
        <v>7318</v>
      </c>
    </row>
    <row r="27" spans="1:3" x14ac:dyDescent="0.25">
      <c r="A27" s="167">
        <v>21</v>
      </c>
      <c r="B27" s="168" t="s">
        <v>2119</v>
      </c>
      <c r="C27" s="206">
        <v>8166.4</v>
      </c>
    </row>
    <row r="28" spans="1:3" x14ac:dyDescent="0.25">
      <c r="A28" s="167">
        <v>22</v>
      </c>
      <c r="B28" s="168" t="s">
        <v>2120</v>
      </c>
      <c r="C28" s="206">
        <v>4675.6000000000004</v>
      </c>
    </row>
    <row r="29" spans="1:3" x14ac:dyDescent="0.25">
      <c r="A29" s="167">
        <v>23</v>
      </c>
      <c r="B29" s="168" t="s">
        <v>2121</v>
      </c>
      <c r="C29" s="206">
        <v>9510.2000000000007</v>
      </c>
    </row>
    <row r="30" spans="1:3" x14ac:dyDescent="0.25">
      <c r="A30" s="167">
        <v>24</v>
      </c>
      <c r="B30" s="168" t="s">
        <v>2122</v>
      </c>
      <c r="C30" s="206">
        <v>5647.5</v>
      </c>
    </row>
    <row r="31" spans="1:3" x14ac:dyDescent="0.25">
      <c r="A31" s="167">
        <v>25</v>
      </c>
      <c r="B31" s="168" t="s">
        <v>2123</v>
      </c>
      <c r="C31" s="206">
        <v>2494.4</v>
      </c>
    </row>
    <row r="32" spans="1:3" x14ac:dyDescent="0.25">
      <c r="A32" s="167">
        <v>26</v>
      </c>
      <c r="B32" s="168" t="s">
        <v>2124</v>
      </c>
      <c r="C32" s="206">
        <v>63131.7</v>
      </c>
    </row>
    <row r="33" spans="1:3" x14ac:dyDescent="0.25">
      <c r="A33" s="167">
        <v>27</v>
      </c>
      <c r="B33" s="168" t="s">
        <v>2125</v>
      </c>
      <c r="C33" s="206">
        <v>8972.6</v>
      </c>
    </row>
    <row r="34" spans="1:3" x14ac:dyDescent="0.25">
      <c r="A34" s="167">
        <v>28</v>
      </c>
      <c r="B34" s="168" t="s">
        <v>2126</v>
      </c>
      <c r="C34" s="206">
        <v>10458.299999999999</v>
      </c>
    </row>
    <row r="35" spans="1:3" x14ac:dyDescent="0.25">
      <c r="A35" s="167">
        <v>29</v>
      </c>
      <c r="B35" s="168" t="s">
        <v>2127</v>
      </c>
      <c r="C35" s="206">
        <v>7226.9</v>
      </c>
    </row>
    <row r="36" spans="1:3" x14ac:dyDescent="0.25">
      <c r="A36" s="167">
        <v>30</v>
      </c>
      <c r="B36" s="168" t="s">
        <v>2128</v>
      </c>
      <c r="C36" s="206">
        <v>5190</v>
      </c>
    </row>
    <row r="37" spans="1:3" x14ac:dyDescent="0.25">
      <c r="A37" s="167">
        <v>31</v>
      </c>
      <c r="B37" s="168" t="s">
        <v>2129</v>
      </c>
      <c r="C37" s="206">
        <v>6725.9</v>
      </c>
    </row>
    <row r="38" spans="1:3" x14ac:dyDescent="0.25">
      <c r="A38" s="167">
        <v>32</v>
      </c>
      <c r="B38" s="168" t="s">
        <v>2130</v>
      </c>
      <c r="C38" s="206">
        <v>7912.6</v>
      </c>
    </row>
    <row r="39" spans="1:3" x14ac:dyDescent="0.25">
      <c r="A39" s="167">
        <v>33</v>
      </c>
      <c r="B39" s="168" t="s">
        <v>2131</v>
      </c>
      <c r="C39" s="206">
        <v>7967</v>
      </c>
    </row>
    <row r="40" spans="1:3" x14ac:dyDescent="0.25">
      <c r="A40" s="167">
        <v>34</v>
      </c>
      <c r="B40" s="168" t="s">
        <v>2132</v>
      </c>
      <c r="C40" s="206">
        <v>9802.6</v>
      </c>
    </row>
    <row r="41" spans="1:3" x14ac:dyDescent="0.25">
      <c r="A41" s="167">
        <v>35</v>
      </c>
      <c r="B41" s="168" t="s">
        <v>2134</v>
      </c>
      <c r="C41" s="206">
        <v>8129.1</v>
      </c>
    </row>
    <row r="42" spans="1:3" x14ac:dyDescent="0.25">
      <c r="A42" s="167">
        <v>36</v>
      </c>
      <c r="B42" s="168" t="s">
        <v>2135</v>
      </c>
      <c r="C42" s="206">
        <v>4325.7</v>
      </c>
    </row>
    <row r="43" spans="1:3" x14ac:dyDescent="0.25">
      <c r="A43" s="167">
        <v>37</v>
      </c>
      <c r="B43" s="168" t="s">
        <v>2136</v>
      </c>
      <c r="C43" s="206">
        <v>6713.7</v>
      </c>
    </row>
    <row r="44" spans="1:3" x14ac:dyDescent="0.25">
      <c r="A44" s="167">
        <v>38</v>
      </c>
      <c r="B44" s="168" t="s">
        <v>2137</v>
      </c>
      <c r="C44" s="206">
        <v>15441.6</v>
      </c>
    </row>
    <row r="45" spans="1:3" x14ac:dyDescent="0.25">
      <c r="A45" s="167">
        <v>39</v>
      </c>
      <c r="B45" s="168" t="s">
        <v>2138</v>
      </c>
      <c r="C45" s="206">
        <v>5699.5</v>
      </c>
    </row>
    <row r="46" spans="1:3" x14ac:dyDescent="0.25">
      <c r="A46" s="167">
        <v>40</v>
      </c>
      <c r="B46" s="168" t="s">
        <v>2139</v>
      </c>
      <c r="C46" s="206">
        <v>11852.3</v>
      </c>
    </row>
    <row r="47" spans="1:3" s="225" customFormat="1" ht="12.75" x14ac:dyDescent="0.2">
      <c r="A47" s="177"/>
      <c r="B47" s="230" t="s">
        <v>339</v>
      </c>
      <c r="C47" s="231">
        <f>SUM(C7:C46)</f>
        <v>394793.69999999995</v>
      </c>
    </row>
  </sheetData>
  <mergeCells count="1">
    <mergeCell ref="A3:C4"/>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opLeftCell="A10" workbookViewId="0">
      <selection activeCell="B18" sqref="B18"/>
    </sheetView>
  </sheetViews>
  <sheetFormatPr defaultColWidth="9.140625" defaultRowHeight="15" x14ac:dyDescent="0.25"/>
  <cols>
    <col min="1" max="1" width="7.140625" style="166" customWidth="1"/>
    <col min="2" max="2" width="49.28515625" style="166" customWidth="1"/>
    <col min="3" max="3" width="21"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97" t="s">
        <v>2487</v>
      </c>
    </row>
    <row r="2" spans="1:3" x14ac:dyDescent="0.25">
      <c r="A2" s="69" t="s">
        <v>187</v>
      </c>
      <c r="B2" s="69"/>
      <c r="C2" s="197" t="s">
        <v>2958</v>
      </c>
    </row>
    <row r="3" spans="1:3" ht="15" customHeight="1" x14ac:dyDescent="0.25">
      <c r="A3" s="524" t="s">
        <v>2601</v>
      </c>
      <c r="B3" s="524"/>
      <c r="C3" s="524"/>
    </row>
    <row r="4" spans="1:3" ht="44.25" customHeight="1" x14ac:dyDescent="0.25">
      <c r="A4" s="524"/>
      <c r="B4" s="524"/>
      <c r="C4" s="524"/>
    </row>
    <row r="5" spans="1:3" x14ac:dyDescent="0.25">
      <c r="A5" s="69" t="s">
        <v>187</v>
      </c>
      <c r="B5" s="69"/>
      <c r="C5" s="69"/>
    </row>
    <row r="6" spans="1:3" ht="25.5" x14ac:dyDescent="0.25">
      <c r="A6" s="353" t="s">
        <v>2907</v>
      </c>
      <c r="B6" s="360" t="s">
        <v>2094</v>
      </c>
      <c r="C6" s="353" t="s">
        <v>2908</v>
      </c>
    </row>
    <row r="7" spans="1:3" x14ac:dyDescent="0.25">
      <c r="A7" s="167">
        <v>1</v>
      </c>
      <c r="B7" s="168" t="s">
        <v>2095</v>
      </c>
      <c r="C7" s="206">
        <v>12191.4</v>
      </c>
    </row>
    <row r="8" spans="1:3" x14ac:dyDescent="0.25">
      <c r="A8" s="167">
        <v>2</v>
      </c>
      <c r="B8" s="168" t="s">
        <v>2150</v>
      </c>
      <c r="C8" s="206">
        <v>61980</v>
      </c>
    </row>
    <row r="9" spans="1:3" x14ac:dyDescent="0.25">
      <c r="A9" s="167">
        <v>3</v>
      </c>
      <c r="B9" s="168" t="s">
        <v>2096</v>
      </c>
      <c r="C9" s="206">
        <v>4116.8999999999996</v>
      </c>
    </row>
    <row r="10" spans="1:3" x14ac:dyDescent="0.25">
      <c r="A10" s="167">
        <v>4</v>
      </c>
      <c r="B10" s="168" t="s">
        <v>1334</v>
      </c>
      <c r="C10" s="206">
        <v>15213.2</v>
      </c>
    </row>
    <row r="11" spans="1:3" x14ac:dyDescent="0.25">
      <c r="A11" s="167">
        <v>5</v>
      </c>
      <c r="B11" s="168" t="s">
        <v>2098</v>
      </c>
      <c r="C11" s="206">
        <v>18875.599999999999</v>
      </c>
    </row>
    <row r="12" spans="1:3" x14ac:dyDescent="0.25">
      <c r="A12" s="167">
        <v>6</v>
      </c>
      <c r="B12" s="168" t="s">
        <v>2099</v>
      </c>
      <c r="C12" s="206">
        <v>7443.3</v>
      </c>
    </row>
    <row r="13" spans="1:3" x14ac:dyDescent="0.25">
      <c r="A13" s="167">
        <v>7</v>
      </c>
      <c r="B13" s="168" t="s">
        <v>2100</v>
      </c>
      <c r="C13" s="206">
        <v>24850.6</v>
      </c>
    </row>
    <row r="14" spans="1:3" x14ac:dyDescent="0.25">
      <c r="A14" s="167">
        <v>8</v>
      </c>
      <c r="B14" s="168" t="s">
        <v>2101</v>
      </c>
      <c r="C14" s="206">
        <v>26581</v>
      </c>
    </row>
    <row r="15" spans="1:3" x14ac:dyDescent="0.25">
      <c r="A15" s="167">
        <v>9</v>
      </c>
      <c r="B15" s="168" t="s">
        <v>2909</v>
      </c>
      <c r="C15" s="206">
        <v>30898.6</v>
      </c>
    </row>
    <row r="16" spans="1:3" x14ac:dyDescent="0.25">
      <c r="A16" s="167">
        <v>10</v>
      </c>
      <c r="B16" s="168" t="s">
        <v>2103</v>
      </c>
      <c r="C16" s="206">
        <v>38783.199999999997</v>
      </c>
    </row>
    <row r="17" spans="1:3" x14ac:dyDescent="0.25">
      <c r="A17" s="167">
        <v>11</v>
      </c>
      <c r="B17" s="168" t="s">
        <v>2104</v>
      </c>
      <c r="C17" s="206">
        <v>33214.6</v>
      </c>
    </row>
    <row r="18" spans="1:3" x14ac:dyDescent="0.25">
      <c r="A18" s="167">
        <v>12</v>
      </c>
      <c r="B18" s="168" t="s">
        <v>2105</v>
      </c>
      <c r="C18" s="206">
        <v>20408.7</v>
      </c>
    </row>
    <row r="19" spans="1:3" x14ac:dyDescent="0.25">
      <c r="A19" s="167">
        <v>13</v>
      </c>
      <c r="B19" s="168" t="s">
        <v>2109</v>
      </c>
      <c r="C19" s="206">
        <v>9361.2000000000007</v>
      </c>
    </row>
    <row r="20" spans="1:3" x14ac:dyDescent="0.25">
      <c r="A20" s="167">
        <v>14</v>
      </c>
      <c r="B20" s="168" t="s">
        <v>2110</v>
      </c>
      <c r="C20" s="206">
        <v>4949.3999999999996</v>
      </c>
    </row>
    <row r="21" spans="1:3" x14ac:dyDescent="0.25">
      <c r="A21" s="167">
        <v>15</v>
      </c>
      <c r="B21" s="168" t="s">
        <v>2112</v>
      </c>
      <c r="C21" s="206">
        <v>1660.2</v>
      </c>
    </row>
    <row r="22" spans="1:3" x14ac:dyDescent="0.25">
      <c r="A22" s="167">
        <v>16</v>
      </c>
      <c r="B22" s="168" t="s">
        <v>2117</v>
      </c>
      <c r="C22" s="206">
        <v>6648.8</v>
      </c>
    </row>
    <row r="23" spans="1:3" x14ac:dyDescent="0.25">
      <c r="A23" s="167">
        <v>17</v>
      </c>
      <c r="B23" s="168" t="s">
        <v>2118</v>
      </c>
      <c r="C23" s="206">
        <v>12565.8</v>
      </c>
    </row>
    <row r="24" spans="1:3" x14ac:dyDescent="0.25">
      <c r="A24" s="167">
        <v>18</v>
      </c>
      <c r="B24" s="168" t="s">
        <v>2119</v>
      </c>
      <c r="C24" s="206">
        <v>6662.5</v>
      </c>
    </row>
    <row r="25" spans="1:3" x14ac:dyDescent="0.25">
      <c r="A25" s="167">
        <v>19</v>
      </c>
      <c r="B25" s="168" t="s">
        <v>2120</v>
      </c>
      <c r="C25" s="206">
        <v>8720.2999999999993</v>
      </c>
    </row>
    <row r="26" spans="1:3" x14ac:dyDescent="0.25">
      <c r="A26" s="167">
        <v>20</v>
      </c>
      <c r="B26" s="168" t="s">
        <v>2122</v>
      </c>
      <c r="C26" s="206">
        <v>2926.4</v>
      </c>
    </row>
    <row r="27" spans="1:3" x14ac:dyDescent="0.25">
      <c r="A27" s="167">
        <v>21</v>
      </c>
      <c r="B27" s="168" t="s">
        <v>2123</v>
      </c>
      <c r="C27" s="206">
        <v>7533.9</v>
      </c>
    </row>
    <row r="28" spans="1:3" x14ac:dyDescent="0.25">
      <c r="A28" s="167">
        <v>22</v>
      </c>
      <c r="B28" s="168" t="s">
        <v>2127</v>
      </c>
      <c r="C28" s="206">
        <v>3279.5</v>
      </c>
    </row>
    <row r="29" spans="1:3" x14ac:dyDescent="0.25">
      <c r="A29" s="167">
        <v>23</v>
      </c>
      <c r="B29" s="168" t="s">
        <v>2128</v>
      </c>
      <c r="C29" s="206">
        <v>2286.6999999999998</v>
      </c>
    </row>
    <row r="30" spans="1:3" x14ac:dyDescent="0.25">
      <c r="A30" s="167">
        <v>24</v>
      </c>
      <c r="B30" s="168" t="s">
        <v>2131</v>
      </c>
      <c r="C30" s="206">
        <v>4217.1000000000004</v>
      </c>
    </row>
    <row r="31" spans="1:3" x14ac:dyDescent="0.25">
      <c r="A31" s="167">
        <v>25</v>
      </c>
      <c r="B31" s="168" t="s">
        <v>2132</v>
      </c>
      <c r="C31" s="206">
        <v>13888.1</v>
      </c>
    </row>
    <row r="32" spans="1:3" x14ac:dyDescent="0.25">
      <c r="A32" s="167">
        <v>26</v>
      </c>
      <c r="B32" s="168" t="s">
        <v>324</v>
      </c>
      <c r="C32" s="206">
        <v>3688</v>
      </c>
    </row>
    <row r="33" spans="1:3" x14ac:dyDescent="0.25">
      <c r="A33" s="167">
        <v>27</v>
      </c>
      <c r="B33" s="168" t="s">
        <v>2133</v>
      </c>
      <c r="C33" s="206">
        <v>11848.7</v>
      </c>
    </row>
    <row r="34" spans="1:3" s="225" customFormat="1" ht="12.75" x14ac:dyDescent="0.2">
      <c r="A34" s="177"/>
      <c r="B34" s="230" t="s">
        <v>339</v>
      </c>
      <c r="C34" s="231">
        <f>SUM(C7:C33)</f>
        <v>394793.7</v>
      </c>
    </row>
  </sheetData>
  <mergeCells count="1">
    <mergeCell ref="A3:C4"/>
  </mergeCells>
  <phoneticPr fontId="0" type="noConversion"/>
  <pageMargins left="0.70866141732283472" right="0.27559055118110237"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A6" sqref="A6:C6"/>
    </sheetView>
  </sheetViews>
  <sheetFormatPr defaultColWidth="9.140625" defaultRowHeight="15" x14ac:dyDescent="0.25"/>
  <cols>
    <col min="1" max="1" width="7.140625" style="166" customWidth="1"/>
    <col min="2" max="2" width="49.28515625" style="166" customWidth="1"/>
    <col min="3" max="3" width="19.42578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97" t="s">
        <v>2488</v>
      </c>
    </row>
    <row r="2" spans="1:3" x14ac:dyDescent="0.25">
      <c r="A2" s="69" t="s">
        <v>187</v>
      </c>
      <c r="B2" s="69"/>
      <c r="C2" s="197" t="s">
        <v>2958</v>
      </c>
    </row>
    <row r="3" spans="1:3" ht="11.25" customHeight="1" x14ac:dyDescent="0.25">
      <c r="A3" s="524" t="s">
        <v>2602</v>
      </c>
      <c r="B3" s="524"/>
      <c r="C3" s="524"/>
    </row>
    <row r="4" spans="1:3" ht="82.5" customHeight="1" x14ac:dyDescent="0.25">
      <c r="A4" s="524"/>
      <c r="B4" s="524"/>
      <c r="C4" s="524"/>
    </row>
    <row r="5" spans="1:3" x14ac:dyDescent="0.25">
      <c r="A5" s="69" t="s">
        <v>187</v>
      </c>
      <c r="B5" s="69"/>
      <c r="C5" s="69"/>
    </row>
    <row r="6" spans="1:3" ht="27" customHeight="1" x14ac:dyDescent="0.25">
      <c r="A6" s="353" t="s">
        <v>2907</v>
      </c>
      <c r="B6" s="360" t="s">
        <v>2094</v>
      </c>
      <c r="C6" s="353" t="s">
        <v>2908</v>
      </c>
    </row>
    <row r="7" spans="1:3" x14ac:dyDescent="0.25">
      <c r="A7" s="167">
        <v>1</v>
      </c>
      <c r="B7" s="168" t="s">
        <v>2144</v>
      </c>
      <c r="C7" s="206">
        <v>236876.2</v>
      </c>
    </row>
    <row r="8" spans="1:3" s="225" customFormat="1" ht="12.75" x14ac:dyDescent="0.2">
      <c r="A8" s="177"/>
      <c r="B8" s="230" t="s">
        <v>339</v>
      </c>
      <c r="C8" s="231">
        <f>C7</f>
        <v>236876.2</v>
      </c>
    </row>
  </sheetData>
  <mergeCells count="1">
    <mergeCell ref="A3:C4"/>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2" sqref="B2"/>
    </sheetView>
  </sheetViews>
  <sheetFormatPr defaultColWidth="9.140625" defaultRowHeight="15" x14ac:dyDescent="0.25"/>
  <cols>
    <col min="1" max="1" width="7.140625" style="166" customWidth="1"/>
    <col min="2" max="2" width="49.28515625" style="166" customWidth="1"/>
    <col min="3" max="3" width="20.5703125" style="166" customWidth="1"/>
    <col min="4" max="4" width="6.5703125" style="166" bestFit="1" customWidth="1"/>
    <col min="5" max="5" width="7.28515625" style="166" customWidth="1"/>
    <col min="6" max="6" width="8.7109375" style="166" customWidth="1"/>
    <col min="7" max="7" width="15.42578125" style="166" customWidth="1"/>
    <col min="8" max="8" width="17.85546875" style="166" customWidth="1"/>
    <col min="9" max="12" width="18.5703125" style="166" bestFit="1" customWidth="1"/>
    <col min="13" max="14" width="12.85546875" style="166" bestFit="1" customWidth="1"/>
    <col min="15" max="15" width="16.28515625" style="166" bestFit="1" customWidth="1"/>
    <col min="16" max="21" width="10.42578125" style="166" bestFit="1" customWidth="1"/>
    <col min="22" max="22" width="10.140625" style="166" customWidth="1"/>
    <col min="23" max="16384" width="9.140625" style="166"/>
  </cols>
  <sheetData>
    <row r="1" spans="1:3" x14ac:dyDescent="0.25">
      <c r="C1" s="197" t="s">
        <v>2489</v>
      </c>
    </row>
    <row r="2" spans="1:3" x14ac:dyDescent="0.25">
      <c r="A2" s="69"/>
      <c r="B2" s="69"/>
      <c r="C2" s="197" t="s">
        <v>2958</v>
      </c>
    </row>
    <row r="3" spans="1:3" x14ac:dyDescent="0.25">
      <c r="A3" s="69" t="s">
        <v>187</v>
      </c>
      <c r="B3" s="126"/>
      <c r="C3" s="165"/>
    </row>
    <row r="4" spans="1:3" ht="11.25" customHeight="1" x14ac:dyDescent="0.25">
      <c r="A4" s="524" t="s">
        <v>2961</v>
      </c>
      <c r="B4" s="524"/>
      <c r="C4" s="524"/>
    </row>
    <row r="5" spans="1:3" ht="82.5" customHeight="1" x14ac:dyDescent="0.25">
      <c r="A5" s="524"/>
      <c r="B5" s="524"/>
      <c r="C5" s="524"/>
    </row>
    <row r="6" spans="1:3" x14ac:dyDescent="0.25">
      <c r="A6" s="69" t="s">
        <v>187</v>
      </c>
      <c r="B6" s="69"/>
      <c r="C6" s="69"/>
    </row>
    <row r="7" spans="1:3" ht="27" customHeight="1" x14ac:dyDescent="0.25">
      <c r="A7" s="353" t="s">
        <v>2907</v>
      </c>
      <c r="B7" s="360" t="s">
        <v>2094</v>
      </c>
      <c r="C7" s="353" t="s">
        <v>2908</v>
      </c>
    </row>
    <row r="8" spans="1:3" x14ac:dyDescent="0.25">
      <c r="A8" s="167">
        <v>1</v>
      </c>
      <c r="B8" s="168" t="s">
        <v>2144</v>
      </c>
      <c r="C8" s="206">
        <v>4320</v>
      </c>
    </row>
    <row r="9" spans="1:3" x14ac:dyDescent="0.25">
      <c r="A9" s="167">
        <v>2</v>
      </c>
      <c r="B9" s="168" t="s">
        <v>2150</v>
      </c>
      <c r="C9" s="206">
        <v>1866.4</v>
      </c>
    </row>
    <row r="10" spans="1:3" x14ac:dyDescent="0.25">
      <c r="A10" s="167">
        <v>3</v>
      </c>
      <c r="B10" s="168" t="s">
        <v>2100</v>
      </c>
      <c r="C10" s="206">
        <v>2600</v>
      </c>
    </row>
    <row r="11" spans="1:3" x14ac:dyDescent="0.25">
      <c r="A11" s="167">
        <v>4</v>
      </c>
      <c r="B11" s="168" t="s">
        <v>2909</v>
      </c>
      <c r="C11" s="206">
        <v>2100</v>
      </c>
    </row>
    <row r="12" spans="1:3" x14ac:dyDescent="0.25">
      <c r="A12" s="167">
        <v>5</v>
      </c>
      <c r="B12" s="168" t="s">
        <v>2104</v>
      </c>
      <c r="C12" s="206">
        <v>2128.8000000000002</v>
      </c>
    </row>
    <row r="13" spans="1:3" x14ac:dyDescent="0.25">
      <c r="A13" s="167">
        <v>6</v>
      </c>
      <c r="B13" s="168" t="s">
        <v>2133</v>
      </c>
      <c r="C13" s="206">
        <v>2658.7</v>
      </c>
    </row>
    <row r="14" spans="1:3" s="225" customFormat="1" ht="12.75" x14ac:dyDescent="0.2">
      <c r="A14" s="177"/>
      <c r="B14" s="230" t="s">
        <v>339</v>
      </c>
      <c r="C14" s="231">
        <f>SUM(C8:C13)</f>
        <v>15673.900000000001</v>
      </c>
    </row>
  </sheetData>
  <mergeCells count="1">
    <mergeCell ref="A4:C5"/>
  </mergeCells>
  <phoneticPr fontId="0" type="noConversion"/>
  <pageMargins left="0.70866141732283472" right="0.31496062992125984"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D5" sqref="D5:E5"/>
    </sheetView>
  </sheetViews>
  <sheetFormatPr defaultRowHeight="15" x14ac:dyDescent="0.25"/>
  <cols>
    <col min="1" max="1" width="6.7109375" style="294" customWidth="1"/>
    <col min="2" max="2" width="25.7109375" style="294" customWidth="1"/>
    <col min="3" max="3" width="18.7109375" style="294" customWidth="1"/>
    <col min="4" max="4" width="20.42578125" style="294" customWidth="1"/>
    <col min="5" max="5" width="20" style="294" customWidth="1"/>
  </cols>
  <sheetData>
    <row r="1" spans="1:5" x14ac:dyDescent="0.25">
      <c r="E1" s="197" t="s">
        <v>2491</v>
      </c>
    </row>
    <row r="2" spans="1:5" x14ac:dyDescent="0.25">
      <c r="E2" s="197" t="s">
        <v>2958</v>
      </c>
    </row>
    <row r="3" spans="1:5" x14ac:dyDescent="0.25">
      <c r="E3" s="295"/>
    </row>
    <row r="4" spans="1:5" ht="69" customHeight="1" x14ac:dyDescent="0.25">
      <c r="A4" s="537" t="s">
        <v>2962</v>
      </c>
      <c r="B4" s="537"/>
      <c r="C4" s="537"/>
      <c r="D4" s="537"/>
      <c r="E4" s="537"/>
    </row>
    <row r="5" spans="1:5" x14ac:dyDescent="0.25">
      <c r="A5" s="538" t="s">
        <v>2569</v>
      </c>
      <c r="B5" s="538" t="s">
        <v>2094</v>
      </c>
      <c r="C5" s="538" t="s">
        <v>2908</v>
      </c>
      <c r="D5" s="539" t="s">
        <v>2923</v>
      </c>
      <c r="E5" s="539"/>
    </row>
    <row r="6" spans="1:5" ht="51" x14ac:dyDescent="0.25">
      <c r="A6" s="538"/>
      <c r="B6" s="538"/>
      <c r="C6" s="538"/>
      <c r="D6" s="425" t="s">
        <v>2570</v>
      </c>
      <c r="E6" s="425" t="s">
        <v>2571</v>
      </c>
    </row>
    <row r="7" spans="1:5" x14ac:dyDescent="0.25">
      <c r="A7" s="296">
        <v>1</v>
      </c>
      <c r="B7" s="297" t="s">
        <v>2144</v>
      </c>
      <c r="C7" s="298">
        <f t="shared" ref="C7:C19" si="0">D7+E7</f>
        <v>3258</v>
      </c>
      <c r="D7" s="299"/>
      <c r="E7" s="299">
        <v>3258</v>
      </c>
    </row>
    <row r="8" spans="1:5" x14ac:dyDescent="0.25">
      <c r="A8" s="296">
        <f t="shared" ref="A8:A19" si="1">A7+1</f>
        <v>2</v>
      </c>
      <c r="B8" s="297" t="s">
        <v>2098</v>
      </c>
      <c r="C8" s="298">
        <f t="shared" si="0"/>
        <v>6107</v>
      </c>
      <c r="D8" s="298"/>
      <c r="E8" s="298">
        <v>6107</v>
      </c>
    </row>
    <row r="9" spans="1:5" x14ac:dyDescent="0.25">
      <c r="A9" s="296">
        <f t="shared" si="1"/>
        <v>3</v>
      </c>
      <c r="B9" s="297" t="s">
        <v>2101</v>
      </c>
      <c r="C9" s="298">
        <f t="shared" si="0"/>
        <v>7847.9</v>
      </c>
      <c r="D9" s="298">
        <v>1887</v>
      </c>
      <c r="E9" s="298">
        <v>5960.9</v>
      </c>
    </row>
    <row r="10" spans="1:5" x14ac:dyDescent="0.25">
      <c r="A10" s="296">
        <f t="shared" si="1"/>
        <v>4</v>
      </c>
      <c r="B10" s="297" t="s">
        <v>2729</v>
      </c>
      <c r="C10" s="298">
        <f t="shared" si="0"/>
        <v>7986.5</v>
      </c>
      <c r="D10" s="300">
        <v>7986.5</v>
      </c>
      <c r="E10" s="300"/>
    </row>
    <row r="11" spans="1:5" x14ac:dyDescent="0.25">
      <c r="A11" s="296">
        <f t="shared" si="1"/>
        <v>5</v>
      </c>
      <c r="B11" s="297" t="s">
        <v>2109</v>
      </c>
      <c r="C11" s="298">
        <f t="shared" si="0"/>
        <v>15351.3</v>
      </c>
      <c r="D11" s="298">
        <v>15351.3</v>
      </c>
      <c r="E11" s="298"/>
    </row>
    <row r="12" spans="1:5" x14ac:dyDescent="0.25">
      <c r="A12" s="296">
        <f t="shared" si="1"/>
        <v>6</v>
      </c>
      <c r="B12" s="297" t="s">
        <v>2111</v>
      </c>
      <c r="C12" s="298">
        <f t="shared" si="0"/>
        <v>1125</v>
      </c>
      <c r="D12" s="298"/>
      <c r="E12" s="298">
        <v>1125</v>
      </c>
    </row>
    <row r="13" spans="1:5" x14ac:dyDescent="0.25">
      <c r="A13" s="296">
        <f t="shared" si="1"/>
        <v>7</v>
      </c>
      <c r="B13" s="297" t="s">
        <v>2113</v>
      </c>
      <c r="C13" s="298">
        <f t="shared" si="0"/>
        <v>4379.1000000000004</v>
      </c>
      <c r="D13" s="298"/>
      <c r="E13" s="298">
        <v>4379.1000000000004</v>
      </c>
    </row>
    <row r="14" spans="1:5" x14ac:dyDescent="0.25">
      <c r="A14" s="296">
        <f t="shared" si="1"/>
        <v>8</v>
      </c>
      <c r="B14" s="297" t="s">
        <v>2119</v>
      </c>
      <c r="C14" s="298">
        <f t="shared" si="0"/>
        <v>10526.6</v>
      </c>
      <c r="D14" s="300">
        <v>6759.1</v>
      </c>
      <c r="E14" s="300">
        <v>3767.5</v>
      </c>
    </row>
    <row r="15" spans="1:5" x14ac:dyDescent="0.25">
      <c r="A15" s="296">
        <f t="shared" si="1"/>
        <v>9</v>
      </c>
      <c r="B15" s="297" t="s">
        <v>2124</v>
      </c>
      <c r="C15" s="298">
        <f t="shared" si="0"/>
        <v>1050</v>
      </c>
      <c r="D15" s="300">
        <v>1050</v>
      </c>
      <c r="E15" s="300"/>
    </row>
    <row r="16" spans="1:5" x14ac:dyDescent="0.25">
      <c r="A16" s="296">
        <f t="shared" si="1"/>
        <v>10</v>
      </c>
      <c r="B16" s="297" t="s">
        <v>2129</v>
      </c>
      <c r="C16" s="298">
        <f t="shared" si="0"/>
        <v>3612.3</v>
      </c>
      <c r="D16" s="300"/>
      <c r="E16" s="300">
        <v>3612.3</v>
      </c>
    </row>
    <row r="17" spans="1:5" x14ac:dyDescent="0.25">
      <c r="A17" s="296">
        <f t="shared" si="1"/>
        <v>11</v>
      </c>
      <c r="B17" s="297" t="s">
        <v>2132</v>
      </c>
      <c r="C17" s="298">
        <f t="shared" si="0"/>
        <v>6455.3</v>
      </c>
      <c r="D17" s="298"/>
      <c r="E17" s="298">
        <v>6455.3</v>
      </c>
    </row>
    <row r="18" spans="1:5" x14ac:dyDescent="0.25">
      <c r="A18" s="296">
        <f t="shared" si="1"/>
        <v>12</v>
      </c>
      <c r="B18" s="297" t="s">
        <v>324</v>
      </c>
      <c r="C18" s="298">
        <f t="shared" si="0"/>
        <v>2400</v>
      </c>
      <c r="D18" s="298"/>
      <c r="E18" s="298">
        <v>2400</v>
      </c>
    </row>
    <row r="19" spans="1:5" x14ac:dyDescent="0.25">
      <c r="A19" s="296">
        <f t="shared" si="1"/>
        <v>13</v>
      </c>
      <c r="B19" s="297" t="s">
        <v>2139</v>
      </c>
      <c r="C19" s="298">
        <f t="shared" si="0"/>
        <v>10703.8</v>
      </c>
      <c r="D19" s="298">
        <v>10703.8</v>
      </c>
      <c r="E19" s="298"/>
    </row>
    <row r="20" spans="1:5" x14ac:dyDescent="0.25">
      <c r="A20" s="301"/>
      <c r="B20" s="426" t="s">
        <v>339</v>
      </c>
      <c r="C20" s="298">
        <f>SUM(C7:C19)</f>
        <v>80802.8</v>
      </c>
      <c r="D20" s="298">
        <f>SUM(D7:D19)</f>
        <v>43737.7</v>
      </c>
      <c r="E20" s="298">
        <f>SUM(E7:E19)</f>
        <v>37065.1</v>
      </c>
    </row>
  </sheetData>
  <mergeCells count="5">
    <mergeCell ref="A4:E4"/>
    <mergeCell ref="A5:A6"/>
    <mergeCell ref="B5:B6"/>
    <mergeCell ref="C5:C6"/>
    <mergeCell ref="D5:E5"/>
  </mergeCells>
  <phoneticPr fontId="0" type="noConversion"/>
  <pageMargins left="0.70866141732283472" right="0.1574803149606299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activeCell="B3" sqref="B3"/>
    </sheetView>
  </sheetViews>
  <sheetFormatPr defaultColWidth="9.140625" defaultRowHeight="12.75" x14ac:dyDescent="0.2"/>
  <cols>
    <col min="1" max="1" width="6.5703125" style="69" customWidth="1"/>
    <col min="2" max="2" width="44.140625" style="69" customWidth="1"/>
    <col min="3" max="3" width="17.5703125" style="69" customWidth="1"/>
    <col min="4" max="4" width="22.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ht="15" x14ac:dyDescent="0.25">
      <c r="A1" s="165"/>
      <c r="B1" s="165"/>
      <c r="C1" s="171"/>
      <c r="D1" s="404" t="s">
        <v>1448</v>
      </c>
      <c r="E1" s="165"/>
      <c r="F1" s="172"/>
    </row>
    <row r="2" spans="1:6" ht="15" x14ac:dyDescent="0.25">
      <c r="D2" s="404" t="s">
        <v>186</v>
      </c>
    </row>
    <row r="3" spans="1:6" ht="15" x14ac:dyDescent="0.25">
      <c r="D3" s="321" t="s">
        <v>3037</v>
      </c>
    </row>
    <row r="4" spans="1:6" ht="15" x14ac:dyDescent="0.25">
      <c r="D4" s="321" t="s">
        <v>2483</v>
      </c>
    </row>
    <row r="5" spans="1:6" ht="43.5" customHeight="1" x14ac:dyDescent="0.2">
      <c r="A5" s="525" t="s">
        <v>1447</v>
      </c>
      <c r="B5" s="525"/>
      <c r="C5" s="525"/>
      <c r="D5" s="525"/>
      <c r="E5" s="173"/>
    </row>
    <row r="7" spans="1:6" ht="25.5" x14ac:dyDescent="0.2">
      <c r="A7" s="353" t="s">
        <v>188</v>
      </c>
      <c r="B7" s="353" t="s">
        <v>2141</v>
      </c>
      <c r="C7" s="353" t="s">
        <v>203</v>
      </c>
      <c r="D7" s="353" t="s">
        <v>204</v>
      </c>
    </row>
    <row r="8" spans="1:6" x14ac:dyDescent="0.2">
      <c r="A8" s="167">
        <v>1</v>
      </c>
      <c r="B8" s="168" t="s">
        <v>2144</v>
      </c>
      <c r="C8" s="207">
        <v>2481.4</v>
      </c>
      <c r="D8" s="206">
        <v>2481.4</v>
      </c>
    </row>
    <row r="9" spans="1:6" x14ac:dyDescent="0.2">
      <c r="A9" s="167">
        <v>2</v>
      </c>
      <c r="B9" s="168" t="s">
        <v>2095</v>
      </c>
      <c r="C9" s="207">
        <v>76.3</v>
      </c>
      <c r="D9" s="206">
        <v>76.3</v>
      </c>
    </row>
    <row r="10" spans="1:6" x14ac:dyDescent="0.2">
      <c r="A10" s="167">
        <v>3</v>
      </c>
      <c r="B10" s="168" t="s">
        <v>2150</v>
      </c>
      <c r="C10" s="207">
        <v>383.4</v>
      </c>
      <c r="D10" s="206">
        <v>383.4</v>
      </c>
    </row>
    <row r="11" spans="1:6" x14ac:dyDescent="0.2">
      <c r="A11" s="167">
        <v>4</v>
      </c>
      <c r="B11" s="168" t="s">
        <v>2096</v>
      </c>
      <c r="C11" s="207">
        <v>32.700000000000003</v>
      </c>
      <c r="D11" s="206">
        <v>32.700000000000003</v>
      </c>
    </row>
    <row r="12" spans="1:6" x14ac:dyDescent="0.2">
      <c r="A12" s="167">
        <v>5</v>
      </c>
      <c r="B12" s="168" t="s">
        <v>1334</v>
      </c>
      <c r="C12" s="207">
        <v>94.1</v>
      </c>
      <c r="D12" s="206">
        <v>94.1</v>
      </c>
    </row>
    <row r="13" spans="1:6" x14ac:dyDescent="0.2">
      <c r="A13" s="167">
        <v>6</v>
      </c>
      <c r="B13" s="168" t="s">
        <v>2098</v>
      </c>
      <c r="C13" s="207">
        <v>140.69999999999999</v>
      </c>
      <c r="D13" s="206">
        <v>140.69999999999999</v>
      </c>
    </row>
    <row r="14" spans="1:6" x14ac:dyDescent="0.2">
      <c r="A14" s="167">
        <v>7</v>
      </c>
      <c r="B14" s="168" t="s">
        <v>2099</v>
      </c>
      <c r="C14" s="207">
        <v>59.3</v>
      </c>
      <c r="D14" s="206">
        <v>59.3</v>
      </c>
    </row>
    <row r="15" spans="1:6" x14ac:dyDescent="0.2">
      <c r="A15" s="167">
        <v>8</v>
      </c>
      <c r="B15" s="168" t="s">
        <v>2100</v>
      </c>
      <c r="C15" s="207">
        <v>175.6</v>
      </c>
      <c r="D15" s="206">
        <v>175.6</v>
      </c>
    </row>
    <row r="16" spans="1:6" x14ac:dyDescent="0.2">
      <c r="A16" s="167">
        <v>9</v>
      </c>
      <c r="B16" s="168" t="s">
        <v>2101</v>
      </c>
      <c r="C16" s="207">
        <v>164.4</v>
      </c>
      <c r="D16" s="206">
        <v>164.4</v>
      </c>
    </row>
    <row r="17" spans="1:4" x14ac:dyDescent="0.2">
      <c r="A17" s="167">
        <v>10</v>
      </c>
      <c r="B17" s="168" t="s">
        <v>2909</v>
      </c>
      <c r="C17" s="207">
        <v>191.2</v>
      </c>
      <c r="D17" s="206">
        <v>191.2</v>
      </c>
    </row>
    <row r="18" spans="1:4" x14ac:dyDescent="0.2">
      <c r="A18" s="167">
        <v>11</v>
      </c>
      <c r="B18" s="168" t="s">
        <v>2103</v>
      </c>
      <c r="C18" s="207">
        <v>239.9</v>
      </c>
      <c r="D18" s="206">
        <v>239.9</v>
      </c>
    </row>
    <row r="19" spans="1:4" x14ac:dyDescent="0.2">
      <c r="A19" s="167">
        <v>12</v>
      </c>
      <c r="B19" s="168" t="s">
        <v>2104</v>
      </c>
      <c r="C19" s="207">
        <v>257.39999999999998</v>
      </c>
      <c r="D19" s="206">
        <v>257.39999999999998</v>
      </c>
    </row>
    <row r="20" spans="1:4" x14ac:dyDescent="0.2">
      <c r="A20" s="167">
        <v>13</v>
      </c>
      <c r="B20" s="168" t="s">
        <v>2105</v>
      </c>
      <c r="C20" s="207">
        <v>175</v>
      </c>
      <c r="D20" s="206">
        <v>175</v>
      </c>
    </row>
    <row r="21" spans="1:4" x14ac:dyDescent="0.2">
      <c r="A21" s="167">
        <v>14</v>
      </c>
      <c r="B21" s="168" t="s">
        <v>2106</v>
      </c>
      <c r="C21" s="207">
        <v>63.1</v>
      </c>
      <c r="D21" s="206">
        <v>63.1</v>
      </c>
    </row>
    <row r="22" spans="1:4" x14ac:dyDescent="0.2">
      <c r="A22" s="167">
        <v>15</v>
      </c>
      <c r="B22" s="168" t="s">
        <v>2107</v>
      </c>
      <c r="C22" s="207">
        <v>41.2</v>
      </c>
      <c r="D22" s="206">
        <v>41.2</v>
      </c>
    </row>
    <row r="23" spans="1:4" x14ac:dyDescent="0.2">
      <c r="A23" s="167">
        <v>16</v>
      </c>
      <c r="B23" s="168" t="s">
        <v>2108</v>
      </c>
      <c r="C23" s="207">
        <v>32.700000000000003</v>
      </c>
      <c r="D23" s="206">
        <v>32.700000000000003</v>
      </c>
    </row>
    <row r="24" spans="1:4" x14ac:dyDescent="0.2">
      <c r="A24" s="167">
        <v>17</v>
      </c>
      <c r="B24" s="168" t="s">
        <v>2109</v>
      </c>
      <c r="C24" s="207">
        <v>102</v>
      </c>
      <c r="D24" s="206">
        <v>102</v>
      </c>
    </row>
    <row r="25" spans="1:4" x14ac:dyDescent="0.2">
      <c r="A25" s="167">
        <v>18</v>
      </c>
      <c r="B25" s="168" t="s">
        <v>2110</v>
      </c>
      <c r="C25" s="207">
        <v>63.4</v>
      </c>
      <c r="D25" s="206">
        <v>63.4</v>
      </c>
    </row>
    <row r="26" spans="1:4" x14ac:dyDescent="0.2">
      <c r="A26" s="167">
        <v>19</v>
      </c>
      <c r="B26" s="168" t="s">
        <v>2111</v>
      </c>
      <c r="C26" s="207">
        <v>25.8</v>
      </c>
      <c r="D26" s="206">
        <v>25.8</v>
      </c>
    </row>
    <row r="27" spans="1:4" x14ac:dyDescent="0.2">
      <c r="A27" s="167">
        <v>20</v>
      </c>
      <c r="B27" s="168" t="s">
        <v>2112</v>
      </c>
      <c r="C27" s="207">
        <v>48.1</v>
      </c>
      <c r="D27" s="206">
        <v>48.1</v>
      </c>
    </row>
    <row r="28" spans="1:4" x14ac:dyDescent="0.2">
      <c r="A28" s="167">
        <v>21</v>
      </c>
      <c r="B28" s="168" t="s">
        <v>2113</v>
      </c>
      <c r="C28" s="207">
        <v>56</v>
      </c>
      <c r="D28" s="206">
        <v>56</v>
      </c>
    </row>
    <row r="29" spans="1:4" x14ac:dyDescent="0.2">
      <c r="A29" s="167">
        <v>22</v>
      </c>
      <c r="B29" s="168" t="s">
        <v>2114</v>
      </c>
      <c r="C29" s="207">
        <v>31.4</v>
      </c>
      <c r="D29" s="206">
        <v>31.4</v>
      </c>
    </row>
    <row r="30" spans="1:4" x14ac:dyDescent="0.2">
      <c r="A30" s="167">
        <v>23</v>
      </c>
      <c r="B30" s="168" t="s">
        <v>2115</v>
      </c>
      <c r="C30" s="207">
        <v>66.3</v>
      </c>
      <c r="D30" s="206">
        <v>66.3</v>
      </c>
    </row>
    <row r="31" spans="1:4" x14ac:dyDescent="0.2">
      <c r="A31" s="167">
        <v>24</v>
      </c>
      <c r="B31" s="168" t="s">
        <v>2116</v>
      </c>
      <c r="C31" s="207">
        <v>106.6</v>
      </c>
      <c r="D31" s="206">
        <v>106.6</v>
      </c>
    </row>
    <row r="32" spans="1:4" x14ac:dyDescent="0.2">
      <c r="A32" s="167">
        <v>25</v>
      </c>
      <c r="B32" s="168" t="s">
        <v>2117</v>
      </c>
      <c r="C32" s="207">
        <v>54.9</v>
      </c>
      <c r="D32" s="206">
        <v>54.9</v>
      </c>
    </row>
    <row r="33" spans="1:4" x14ac:dyDescent="0.2">
      <c r="A33" s="167">
        <v>26</v>
      </c>
      <c r="B33" s="168" t="s">
        <v>2118</v>
      </c>
      <c r="C33" s="207">
        <v>107.4</v>
      </c>
      <c r="D33" s="206">
        <v>107.4</v>
      </c>
    </row>
    <row r="34" spans="1:4" x14ac:dyDescent="0.2">
      <c r="A34" s="167">
        <v>27</v>
      </c>
      <c r="B34" s="168" t="s">
        <v>2119</v>
      </c>
      <c r="C34" s="207">
        <v>74.3</v>
      </c>
      <c r="D34" s="206">
        <v>74.3</v>
      </c>
    </row>
    <row r="35" spans="1:4" x14ac:dyDescent="0.2">
      <c r="A35" s="167">
        <v>28</v>
      </c>
      <c r="B35" s="168" t="s">
        <v>2120</v>
      </c>
      <c r="C35" s="207">
        <v>72.900000000000006</v>
      </c>
      <c r="D35" s="206">
        <v>72.900000000000006</v>
      </c>
    </row>
    <row r="36" spans="1:4" x14ac:dyDescent="0.2">
      <c r="A36" s="167">
        <v>29</v>
      </c>
      <c r="B36" s="168" t="s">
        <v>2121</v>
      </c>
      <c r="C36" s="207">
        <v>38.6</v>
      </c>
      <c r="D36" s="206">
        <v>38.6</v>
      </c>
    </row>
    <row r="37" spans="1:4" x14ac:dyDescent="0.2">
      <c r="A37" s="167">
        <v>30</v>
      </c>
      <c r="B37" s="168" t="s">
        <v>2122</v>
      </c>
      <c r="C37" s="207">
        <v>41</v>
      </c>
      <c r="D37" s="206">
        <v>41</v>
      </c>
    </row>
    <row r="38" spans="1:4" x14ac:dyDescent="0.2">
      <c r="A38" s="167">
        <v>31</v>
      </c>
      <c r="B38" s="168" t="s">
        <v>2123</v>
      </c>
      <c r="C38" s="207">
        <v>56.7</v>
      </c>
      <c r="D38" s="206">
        <v>56.7</v>
      </c>
    </row>
    <row r="39" spans="1:4" x14ac:dyDescent="0.2">
      <c r="A39" s="167">
        <v>32</v>
      </c>
      <c r="B39" s="168" t="s">
        <v>2124</v>
      </c>
      <c r="C39" s="207">
        <v>255.9</v>
      </c>
      <c r="D39" s="206">
        <v>255.9</v>
      </c>
    </row>
    <row r="40" spans="1:4" x14ac:dyDescent="0.2">
      <c r="A40" s="167">
        <v>33</v>
      </c>
      <c r="B40" s="168" t="s">
        <v>2125</v>
      </c>
      <c r="C40" s="207">
        <v>36.4</v>
      </c>
      <c r="D40" s="206">
        <v>36.4</v>
      </c>
    </row>
    <row r="41" spans="1:4" x14ac:dyDescent="0.2">
      <c r="A41" s="167">
        <v>34</v>
      </c>
      <c r="B41" s="168" t="s">
        <v>2126</v>
      </c>
      <c r="C41" s="207">
        <v>42.4</v>
      </c>
      <c r="D41" s="206">
        <v>42.4</v>
      </c>
    </row>
    <row r="42" spans="1:4" x14ac:dyDescent="0.2">
      <c r="A42" s="167">
        <v>35</v>
      </c>
      <c r="B42" s="168" t="s">
        <v>2127</v>
      </c>
      <c r="C42" s="207">
        <v>49.6</v>
      </c>
      <c r="D42" s="206">
        <v>49.6</v>
      </c>
    </row>
    <row r="43" spans="1:4" x14ac:dyDescent="0.2">
      <c r="A43" s="167">
        <v>36</v>
      </c>
      <c r="B43" s="168" t="s">
        <v>2128</v>
      </c>
      <c r="C43" s="207">
        <v>35.200000000000003</v>
      </c>
      <c r="D43" s="206">
        <v>35.200000000000003</v>
      </c>
    </row>
    <row r="44" spans="1:4" x14ac:dyDescent="0.2">
      <c r="A44" s="167">
        <v>37</v>
      </c>
      <c r="B44" s="168" t="s">
        <v>2129</v>
      </c>
      <c r="C44" s="207">
        <v>27.3</v>
      </c>
      <c r="D44" s="206">
        <v>27.3</v>
      </c>
    </row>
    <row r="45" spans="1:4" x14ac:dyDescent="0.2">
      <c r="A45" s="167">
        <v>38</v>
      </c>
      <c r="B45" s="168" t="s">
        <v>2130</v>
      </c>
      <c r="C45" s="207">
        <v>32.1</v>
      </c>
      <c r="D45" s="206">
        <v>32.1</v>
      </c>
    </row>
    <row r="46" spans="1:4" x14ac:dyDescent="0.2">
      <c r="A46" s="167">
        <v>39</v>
      </c>
      <c r="B46" s="168" t="s">
        <v>2131</v>
      </c>
      <c r="C46" s="207">
        <v>58.4</v>
      </c>
      <c r="D46" s="206">
        <v>58.4</v>
      </c>
    </row>
    <row r="47" spans="1:4" x14ac:dyDescent="0.2">
      <c r="A47" s="167">
        <v>40</v>
      </c>
      <c r="B47" s="168" t="s">
        <v>2132</v>
      </c>
      <c r="C47" s="207">
        <v>125.7</v>
      </c>
      <c r="D47" s="206">
        <v>125.7</v>
      </c>
    </row>
    <row r="48" spans="1:4" x14ac:dyDescent="0.2">
      <c r="A48" s="167">
        <v>41</v>
      </c>
      <c r="B48" s="168" t="s">
        <v>324</v>
      </c>
      <c r="C48" s="207">
        <v>22.8</v>
      </c>
      <c r="D48" s="206">
        <v>22.8</v>
      </c>
    </row>
    <row r="49" spans="1:4" x14ac:dyDescent="0.2">
      <c r="A49" s="167">
        <v>42</v>
      </c>
      <c r="B49" s="168" t="s">
        <v>2134</v>
      </c>
      <c r="C49" s="207">
        <v>33</v>
      </c>
      <c r="D49" s="206">
        <v>33</v>
      </c>
    </row>
    <row r="50" spans="1:4" x14ac:dyDescent="0.2">
      <c r="A50" s="167">
        <v>43</v>
      </c>
      <c r="B50" s="168" t="s">
        <v>2135</v>
      </c>
      <c r="C50" s="207">
        <v>17.5</v>
      </c>
      <c r="D50" s="206">
        <v>17.5</v>
      </c>
    </row>
    <row r="51" spans="1:4" x14ac:dyDescent="0.2">
      <c r="A51" s="167">
        <v>44</v>
      </c>
      <c r="B51" s="168" t="s">
        <v>2136</v>
      </c>
      <c r="C51" s="207">
        <v>27.2</v>
      </c>
      <c r="D51" s="206">
        <v>27.2</v>
      </c>
    </row>
    <row r="52" spans="1:4" x14ac:dyDescent="0.2">
      <c r="A52" s="167">
        <v>45</v>
      </c>
      <c r="B52" s="168" t="s">
        <v>2137</v>
      </c>
      <c r="C52" s="207">
        <v>62.6</v>
      </c>
      <c r="D52" s="206">
        <v>62.6</v>
      </c>
    </row>
    <row r="53" spans="1:4" x14ac:dyDescent="0.2">
      <c r="A53" s="167">
        <v>46</v>
      </c>
      <c r="B53" s="168" t="s">
        <v>2138</v>
      </c>
      <c r="C53" s="207">
        <v>23.1</v>
      </c>
      <c r="D53" s="206">
        <v>23.1</v>
      </c>
    </row>
    <row r="54" spans="1:4" x14ac:dyDescent="0.2">
      <c r="A54" s="167">
        <v>47</v>
      </c>
      <c r="B54" s="168" t="s">
        <v>2139</v>
      </c>
      <c r="C54" s="207">
        <v>48</v>
      </c>
      <c r="D54" s="206">
        <v>48</v>
      </c>
    </row>
    <row r="55" spans="1:4" x14ac:dyDescent="0.2">
      <c r="A55" s="177"/>
      <c r="B55" s="230" t="s">
        <v>339</v>
      </c>
      <c r="C55" s="232">
        <v>6451</v>
      </c>
      <c r="D55" s="231">
        <v>6451</v>
      </c>
    </row>
  </sheetData>
  <mergeCells count="1">
    <mergeCell ref="A5:D5"/>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6" sqref="A6:C6"/>
    </sheetView>
  </sheetViews>
  <sheetFormatPr defaultColWidth="9.140625" defaultRowHeight="12.75" x14ac:dyDescent="0.2"/>
  <cols>
    <col min="1" max="1" width="6.5703125" style="69" customWidth="1"/>
    <col min="2" max="2" width="44.140625" style="69" customWidth="1"/>
    <col min="3" max="3" width="28.5703125" style="69" customWidth="1"/>
    <col min="4" max="4" width="10.855468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97" t="s">
        <v>1445</v>
      </c>
      <c r="D1" s="165"/>
      <c r="E1" s="165"/>
      <c r="F1" s="172"/>
    </row>
    <row r="2" spans="1:6" x14ac:dyDescent="0.2">
      <c r="A2" s="165"/>
      <c r="B2" s="165"/>
      <c r="C2" s="197" t="s">
        <v>2963</v>
      </c>
      <c r="D2" s="165"/>
      <c r="E2" s="165"/>
      <c r="F2" s="172"/>
    </row>
    <row r="3" spans="1:6" x14ac:dyDescent="0.2">
      <c r="D3" s="165"/>
    </row>
    <row r="6" spans="1:6" ht="44.25" customHeight="1" x14ac:dyDescent="0.2">
      <c r="A6" s="525" t="s">
        <v>2603</v>
      </c>
      <c r="B6" s="525"/>
      <c r="C6" s="525"/>
      <c r="D6" s="209"/>
      <c r="E6" s="173"/>
    </row>
    <row r="8" spans="1:6" ht="27.6" customHeight="1" x14ac:dyDescent="0.2">
      <c r="A8" s="353" t="s">
        <v>188</v>
      </c>
      <c r="B8" s="353" t="s">
        <v>2141</v>
      </c>
      <c r="C8" s="353" t="s">
        <v>2964</v>
      </c>
    </row>
    <row r="9" spans="1:6" x14ac:dyDescent="0.2">
      <c r="A9" s="167">
        <v>1</v>
      </c>
      <c r="B9" s="168" t="s">
        <v>2099</v>
      </c>
      <c r="C9" s="208">
        <v>50000</v>
      </c>
    </row>
    <row r="10" spans="1:6" x14ac:dyDescent="0.2">
      <c r="A10" s="177"/>
      <c r="B10" s="230" t="s">
        <v>339</v>
      </c>
      <c r="C10" s="231">
        <v>50000</v>
      </c>
    </row>
  </sheetData>
  <mergeCells count="1">
    <mergeCell ref="A6:C6"/>
  </mergeCells>
  <phoneticPr fontId="0" type="noConversion"/>
  <pageMargins left="0.70866141732283472" right="0.7086614173228347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8" sqref="A8:D8"/>
    </sheetView>
  </sheetViews>
  <sheetFormatPr defaultColWidth="9.140625" defaultRowHeight="12.75" x14ac:dyDescent="0.2"/>
  <cols>
    <col min="1" max="1" width="6.5703125" style="69" customWidth="1"/>
    <col min="2" max="2" width="44.140625" style="69" customWidth="1"/>
    <col min="3" max="3" width="19" style="69" customWidth="1"/>
    <col min="4" max="4" width="19.8554687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1446</v>
      </c>
      <c r="E1" s="165"/>
      <c r="F1" s="172"/>
    </row>
    <row r="2" spans="1:6" x14ac:dyDescent="0.2">
      <c r="A2" s="165"/>
      <c r="B2" s="165"/>
      <c r="C2" s="171"/>
      <c r="D2" s="197" t="s">
        <v>2963</v>
      </c>
      <c r="E2" s="165"/>
      <c r="F2" s="172"/>
    </row>
    <row r="3" spans="1:6" x14ac:dyDescent="0.2">
      <c r="D3" s="165"/>
    </row>
    <row r="6" spans="1:6" ht="72" customHeight="1" x14ac:dyDescent="0.2">
      <c r="A6" s="525" t="s">
        <v>2965</v>
      </c>
      <c r="B6" s="525"/>
      <c r="C6" s="525"/>
      <c r="D6" s="525"/>
      <c r="E6" s="173"/>
    </row>
    <row r="8" spans="1:6" ht="31.15" customHeight="1" x14ac:dyDescent="0.2">
      <c r="A8" s="353" t="s">
        <v>188</v>
      </c>
      <c r="B8" s="353" t="s">
        <v>2141</v>
      </c>
      <c r="C8" s="353" t="s">
        <v>203</v>
      </c>
      <c r="D8" s="353" t="s">
        <v>204</v>
      </c>
    </row>
    <row r="9" spans="1:6" x14ac:dyDescent="0.2">
      <c r="A9" s="167">
        <v>1</v>
      </c>
      <c r="B9" s="168" t="s">
        <v>2144</v>
      </c>
      <c r="C9" s="208">
        <v>253478.5</v>
      </c>
      <c r="D9" s="208">
        <v>253825.6</v>
      </c>
    </row>
    <row r="10" spans="1:6" x14ac:dyDescent="0.2">
      <c r="A10" s="177"/>
      <c r="B10" s="230" t="s">
        <v>339</v>
      </c>
      <c r="C10" s="231">
        <f>C9</f>
        <v>253478.5</v>
      </c>
      <c r="D10" s="231">
        <f>D9</f>
        <v>253825.6</v>
      </c>
    </row>
  </sheetData>
  <mergeCells count="1">
    <mergeCell ref="A6:D6"/>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10" sqref="B10"/>
    </sheetView>
  </sheetViews>
  <sheetFormatPr defaultColWidth="9.140625" defaultRowHeight="12.75" x14ac:dyDescent="0.2"/>
  <cols>
    <col min="1" max="1" width="6.5703125" style="69" customWidth="1"/>
    <col min="2" max="2" width="44.140625" style="69" customWidth="1"/>
    <col min="3" max="3" width="17.42578125" style="69" customWidth="1"/>
    <col min="4" max="4" width="16.285156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1" width="10.42578125" style="69" bestFit="1" customWidth="1"/>
    <col min="22" max="22" width="13" style="69" customWidth="1"/>
    <col min="23" max="16384" width="9.140625" style="69"/>
  </cols>
  <sheetData>
    <row r="1" spans="1:6" x14ac:dyDescent="0.2">
      <c r="A1" s="165"/>
      <c r="B1" s="165"/>
      <c r="C1" s="171"/>
      <c r="D1" s="197" t="s">
        <v>2485</v>
      </c>
      <c r="E1" s="165"/>
      <c r="F1" s="172"/>
    </row>
    <row r="2" spans="1:6" x14ac:dyDescent="0.2">
      <c r="A2" s="165"/>
      <c r="B2" s="165"/>
      <c r="C2" s="171"/>
      <c r="D2" s="197" t="s">
        <v>2963</v>
      </c>
      <c r="E2" s="165"/>
      <c r="F2" s="172"/>
    </row>
    <row r="3" spans="1:6" x14ac:dyDescent="0.2">
      <c r="D3" s="165"/>
    </row>
    <row r="6" spans="1:6" ht="66" customHeight="1" x14ac:dyDescent="0.2">
      <c r="A6" s="525" t="s">
        <v>2966</v>
      </c>
      <c r="B6" s="525"/>
      <c r="C6" s="525"/>
      <c r="D6" s="525"/>
      <c r="E6" s="173"/>
    </row>
    <row r="8" spans="1:6" ht="28.9" customHeight="1" x14ac:dyDescent="0.2">
      <c r="A8" s="353" t="s">
        <v>188</v>
      </c>
      <c r="B8" s="353" t="s">
        <v>2141</v>
      </c>
      <c r="C8" s="353" t="s">
        <v>203</v>
      </c>
      <c r="D8" s="353" t="s">
        <v>204</v>
      </c>
    </row>
    <row r="9" spans="1:6" x14ac:dyDescent="0.2">
      <c r="A9" s="167">
        <v>1</v>
      </c>
      <c r="B9" s="168" t="s">
        <v>2144</v>
      </c>
      <c r="C9" s="207">
        <v>4320</v>
      </c>
      <c r="D9" s="206">
        <v>4220</v>
      </c>
    </row>
    <row r="10" spans="1:6" x14ac:dyDescent="0.2">
      <c r="A10" s="167">
        <v>2</v>
      </c>
      <c r="B10" s="168" t="s">
        <v>2150</v>
      </c>
      <c r="C10" s="207">
        <v>1726.4</v>
      </c>
      <c r="D10" s="206">
        <v>1196.4000000000001</v>
      </c>
    </row>
    <row r="11" spans="1:6" x14ac:dyDescent="0.2">
      <c r="A11" s="167">
        <v>3</v>
      </c>
      <c r="B11" s="168" t="s">
        <v>2100</v>
      </c>
      <c r="C11" s="207">
        <v>2500</v>
      </c>
      <c r="D11" s="206">
        <v>2000</v>
      </c>
    </row>
    <row r="12" spans="1:6" x14ac:dyDescent="0.2">
      <c r="A12" s="167">
        <v>4</v>
      </c>
      <c r="B12" s="168" t="s">
        <v>2909</v>
      </c>
      <c r="C12" s="207">
        <v>2000</v>
      </c>
      <c r="D12" s="206">
        <v>1500</v>
      </c>
    </row>
    <row r="13" spans="1:6" x14ac:dyDescent="0.2">
      <c r="A13" s="167">
        <v>5</v>
      </c>
      <c r="B13" s="168" t="s">
        <v>2104</v>
      </c>
      <c r="C13" s="207">
        <v>2108.8000000000002</v>
      </c>
      <c r="D13" s="206">
        <v>1628.8</v>
      </c>
    </row>
    <row r="14" spans="1:6" x14ac:dyDescent="0.2">
      <c r="A14" s="167">
        <v>6</v>
      </c>
      <c r="B14" s="168" t="s">
        <v>2133</v>
      </c>
      <c r="C14" s="207">
        <v>2576.6999999999998</v>
      </c>
      <c r="D14" s="206">
        <v>2558.6999999999998</v>
      </c>
    </row>
    <row r="15" spans="1:6" x14ac:dyDescent="0.2">
      <c r="A15" s="177"/>
      <c r="B15" s="230" t="s">
        <v>339</v>
      </c>
      <c r="C15" s="232">
        <f>SUM(C9:C14)</f>
        <v>15231.900000000001</v>
      </c>
      <c r="D15" s="231">
        <f>SUM(D9:D14)</f>
        <v>13103.899999999998</v>
      </c>
    </row>
  </sheetData>
  <mergeCells count="1">
    <mergeCell ref="A6:D6"/>
  </mergeCells>
  <phoneticPr fontId="0" type="noConversion"/>
  <pageMargins left="0.70866141732283472" right="0.23622047244094491"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7" workbookViewId="0">
      <selection activeCell="B24" sqref="B24"/>
    </sheetView>
  </sheetViews>
  <sheetFormatPr defaultRowHeight="15" x14ac:dyDescent="0.25"/>
  <cols>
    <col min="1" max="1" width="6.7109375" style="294" customWidth="1"/>
    <col min="2" max="2" width="25.7109375" style="294" customWidth="1"/>
    <col min="3" max="3" width="11.85546875" style="294" customWidth="1"/>
    <col min="4" max="4" width="9.42578125" style="294" customWidth="1"/>
    <col min="5" max="5" width="13" style="294" customWidth="1"/>
    <col min="6" max="6" width="12.85546875" style="294" customWidth="1"/>
    <col min="7" max="7" width="12.5703125" customWidth="1"/>
    <col min="8" max="8" width="11.5703125" customWidth="1"/>
  </cols>
  <sheetData>
    <row r="1" spans="1:8" x14ac:dyDescent="0.25">
      <c r="G1" s="197" t="s">
        <v>2487</v>
      </c>
    </row>
    <row r="2" spans="1:8" x14ac:dyDescent="0.25">
      <c r="E2" s="302"/>
      <c r="F2" s="302"/>
      <c r="G2" s="197" t="s">
        <v>2963</v>
      </c>
    </row>
    <row r="4" spans="1:8" ht="54.75" customHeight="1" x14ac:dyDescent="0.25">
      <c r="A4" s="537" t="s">
        <v>2967</v>
      </c>
      <c r="B4" s="537"/>
      <c r="C4" s="537"/>
      <c r="D4" s="537"/>
      <c r="E4" s="537"/>
      <c r="F4" s="537"/>
      <c r="G4" s="537"/>
      <c r="H4" s="537"/>
    </row>
    <row r="5" spans="1:8" x14ac:dyDescent="0.25">
      <c r="A5" s="540" t="s">
        <v>2569</v>
      </c>
      <c r="B5" s="540" t="s">
        <v>2094</v>
      </c>
      <c r="C5" s="543" t="s">
        <v>2908</v>
      </c>
      <c r="D5" s="544"/>
      <c r="E5" s="539" t="s">
        <v>2923</v>
      </c>
      <c r="F5" s="539"/>
      <c r="G5" s="539"/>
      <c r="H5" s="539"/>
    </row>
    <row r="6" spans="1:8" ht="58.5" customHeight="1" x14ac:dyDescent="0.25">
      <c r="A6" s="541"/>
      <c r="B6" s="541"/>
      <c r="C6" s="545"/>
      <c r="D6" s="546"/>
      <c r="E6" s="547" t="s">
        <v>2570</v>
      </c>
      <c r="F6" s="548"/>
      <c r="G6" s="547" t="s">
        <v>2571</v>
      </c>
      <c r="H6" s="548"/>
    </row>
    <row r="7" spans="1:8" x14ac:dyDescent="0.25">
      <c r="A7" s="542"/>
      <c r="B7" s="542"/>
      <c r="C7" s="425">
        <v>2014</v>
      </c>
      <c r="D7" s="425">
        <v>2015</v>
      </c>
      <c r="E7" s="425">
        <v>2014</v>
      </c>
      <c r="F7" s="425">
        <v>2015</v>
      </c>
      <c r="G7" s="425">
        <v>2014</v>
      </c>
      <c r="H7" s="425">
        <v>2015</v>
      </c>
    </row>
    <row r="8" spans="1:8" x14ac:dyDescent="0.25">
      <c r="A8" s="303">
        <v>1</v>
      </c>
      <c r="B8" s="304" t="s">
        <v>2144</v>
      </c>
      <c r="C8" s="298">
        <f t="shared" ref="C8:C21" si="0">E8+G8</f>
        <v>5771.1</v>
      </c>
      <c r="D8" s="298">
        <f t="shared" ref="D8:D21" si="1">F8+H8</f>
        <v>7275</v>
      </c>
      <c r="E8" s="305"/>
      <c r="F8" s="305"/>
      <c r="G8" s="305">
        <v>5771.1</v>
      </c>
      <c r="H8" s="305">
        <v>7275</v>
      </c>
    </row>
    <row r="9" spans="1:8" x14ac:dyDescent="0.25">
      <c r="A9" s="303">
        <f t="shared" ref="A9:A21" si="2">A8+1</f>
        <v>2</v>
      </c>
      <c r="B9" s="297" t="s">
        <v>2098</v>
      </c>
      <c r="C9" s="298">
        <f t="shared" si="0"/>
        <v>2954.9</v>
      </c>
      <c r="D9" s="298">
        <f t="shared" si="1"/>
        <v>0</v>
      </c>
      <c r="E9" s="298"/>
      <c r="F9" s="298"/>
      <c r="G9" s="306">
        <v>2954.9</v>
      </c>
      <c r="H9" s="306"/>
    </row>
    <row r="10" spans="1:8" x14ac:dyDescent="0.25">
      <c r="A10" s="303">
        <f t="shared" si="2"/>
        <v>3</v>
      </c>
      <c r="B10" s="297" t="s">
        <v>2101</v>
      </c>
      <c r="C10" s="298">
        <f t="shared" si="0"/>
        <v>0</v>
      </c>
      <c r="D10" s="298">
        <f t="shared" si="1"/>
        <v>11361.2</v>
      </c>
      <c r="E10" s="298"/>
      <c r="F10" s="298">
        <f>9185.1+2176.1</f>
        <v>11361.2</v>
      </c>
      <c r="G10" s="298"/>
      <c r="H10" s="306"/>
    </row>
    <row r="11" spans="1:8" x14ac:dyDescent="0.25">
      <c r="A11" s="303">
        <f t="shared" si="2"/>
        <v>4</v>
      </c>
      <c r="B11" s="297" t="s">
        <v>2729</v>
      </c>
      <c r="C11" s="298">
        <f t="shared" si="0"/>
        <v>225</v>
      </c>
      <c r="D11" s="298">
        <f t="shared" si="1"/>
        <v>6727.5</v>
      </c>
      <c r="E11" s="300">
        <f>225</f>
        <v>225</v>
      </c>
      <c r="F11" s="298">
        <f>6727.5</f>
        <v>6727.5</v>
      </c>
      <c r="G11" s="307"/>
      <c r="H11" s="306"/>
    </row>
    <row r="12" spans="1:8" x14ac:dyDescent="0.25">
      <c r="A12" s="303">
        <f t="shared" si="2"/>
        <v>5</v>
      </c>
      <c r="B12" s="297" t="s">
        <v>2109</v>
      </c>
      <c r="C12" s="298">
        <f t="shared" si="0"/>
        <v>8490.7000000000007</v>
      </c>
      <c r="D12" s="298">
        <f t="shared" si="1"/>
        <v>0</v>
      </c>
      <c r="E12" s="298">
        <v>8490.7000000000007</v>
      </c>
      <c r="F12" s="298"/>
      <c r="G12" s="306"/>
      <c r="H12" s="306"/>
    </row>
    <row r="13" spans="1:8" x14ac:dyDescent="0.25">
      <c r="A13" s="303">
        <f t="shared" si="2"/>
        <v>6</v>
      </c>
      <c r="B13" s="297" t="s">
        <v>2111</v>
      </c>
      <c r="C13" s="298">
        <f t="shared" si="0"/>
        <v>150</v>
      </c>
      <c r="D13" s="298">
        <f t="shared" si="1"/>
        <v>4066.5</v>
      </c>
      <c r="E13" s="298"/>
      <c r="F13" s="298"/>
      <c r="G13" s="306">
        <v>150</v>
      </c>
      <c r="H13" s="306">
        <v>4066.5</v>
      </c>
    </row>
    <row r="14" spans="1:8" x14ac:dyDescent="0.25">
      <c r="A14" s="303">
        <f t="shared" si="2"/>
        <v>7</v>
      </c>
      <c r="B14" s="297" t="s">
        <v>2114</v>
      </c>
      <c r="C14" s="298">
        <f t="shared" si="0"/>
        <v>0</v>
      </c>
      <c r="D14" s="298">
        <f t="shared" si="1"/>
        <v>8178.5</v>
      </c>
      <c r="E14" s="300"/>
      <c r="F14" s="298">
        <v>8178.5</v>
      </c>
      <c r="G14" s="307"/>
      <c r="H14" s="306"/>
    </row>
    <row r="15" spans="1:8" x14ac:dyDescent="0.25">
      <c r="A15" s="303">
        <f t="shared" si="2"/>
        <v>8</v>
      </c>
      <c r="B15" s="297" t="s">
        <v>2115</v>
      </c>
      <c r="C15" s="298">
        <f t="shared" si="0"/>
        <v>1150</v>
      </c>
      <c r="D15" s="298">
        <f t="shared" si="1"/>
        <v>225</v>
      </c>
      <c r="E15" s="300"/>
      <c r="F15" s="298"/>
      <c r="G15" s="307">
        <v>1150</v>
      </c>
      <c r="H15" s="306">
        <v>225</v>
      </c>
    </row>
    <row r="16" spans="1:8" x14ac:dyDescent="0.25">
      <c r="A16" s="303">
        <f t="shared" si="2"/>
        <v>9</v>
      </c>
      <c r="B16" s="297" t="s">
        <v>2119</v>
      </c>
      <c r="C16" s="298">
        <f t="shared" si="0"/>
        <v>12059.7</v>
      </c>
      <c r="D16" s="298">
        <f t="shared" si="1"/>
        <v>10464</v>
      </c>
      <c r="E16" s="300">
        <v>9267.2000000000007</v>
      </c>
      <c r="F16" s="298">
        <v>7500</v>
      </c>
      <c r="G16" s="307">
        <v>2792.5</v>
      </c>
      <c r="H16" s="306">
        <v>2964</v>
      </c>
    </row>
    <row r="17" spans="1:8" x14ac:dyDescent="0.25">
      <c r="A17" s="303">
        <f t="shared" si="2"/>
        <v>10</v>
      </c>
      <c r="B17" s="297" t="s">
        <v>2120</v>
      </c>
      <c r="C17" s="298">
        <f t="shared" si="0"/>
        <v>18781.599999999999</v>
      </c>
      <c r="D17" s="298">
        <f t="shared" si="1"/>
        <v>7922.9</v>
      </c>
      <c r="E17" s="300">
        <v>18781.599999999999</v>
      </c>
      <c r="F17" s="298">
        <v>7922.9</v>
      </c>
      <c r="G17" s="307"/>
      <c r="H17" s="306"/>
    </row>
    <row r="18" spans="1:8" x14ac:dyDescent="0.25">
      <c r="A18" s="303">
        <f t="shared" si="2"/>
        <v>11</v>
      </c>
      <c r="B18" s="297" t="s">
        <v>2124</v>
      </c>
      <c r="C18" s="298">
        <f t="shared" si="0"/>
        <v>20480.400000000001</v>
      </c>
      <c r="D18" s="298">
        <f t="shared" si="1"/>
        <v>16110.6</v>
      </c>
      <c r="E18" s="300">
        <f>2773.5+17706.9</f>
        <v>20480.400000000001</v>
      </c>
      <c r="F18" s="298">
        <v>16110.6</v>
      </c>
      <c r="G18" s="307"/>
      <c r="H18" s="306"/>
    </row>
    <row r="19" spans="1:8" x14ac:dyDescent="0.25">
      <c r="A19" s="303">
        <f t="shared" si="2"/>
        <v>12</v>
      </c>
      <c r="B19" s="297" t="s">
        <v>324</v>
      </c>
      <c r="C19" s="298">
        <f t="shared" si="0"/>
        <v>3917.8</v>
      </c>
      <c r="D19" s="298">
        <f t="shared" si="1"/>
        <v>0</v>
      </c>
      <c r="E19" s="298"/>
      <c r="F19" s="298"/>
      <c r="G19" s="298">
        <v>3917.8</v>
      </c>
      <c r="H19" s="306"/>
    </row>
    <row r="20" spans="1:8" x14ac:dyDescent="0.25">
      <c r="A20" s="303">
        <f t="shared" si="2"/>
        <v>13</v>
      </c>
      <c r="B20" s="308" t="s">
        <v>2137</v>
      </c>
      <c r="C20" s="298">
        <f t="shared" si="0"/>
        <v>5100</v>
      </c>
      <c r="D20" s="298">
        <f t="shared" si="1"/>
        <v>0</v>
      </c>
      <c r="E20" s="298"/>
      <c r="F20" s="298"/>
      <c r="G20" s="306">
        <v>5100</v>
      </c>
      <c r="H20" s="306"/>
    </row>
    <row r="21" spans="1:8" x14ac:dyDescent="0.25">
      <c r="A21" s="303">
        <f t="shared" si="2"/>
        <v>14</v>
      </c>
      <c r="B21" s="308" t="s">
        <v>2138</v>
      </c>
      <c r="C21" s="298">
        <f t="shared" si="0"/>
        <v>14182.5</v>
      </c>
      <c r="D21" s="298">
        <f t="shared" si="1"/>
        <v>14182.5</v>
      </c>
      <c r="E21" s="298">
        <v>14182.5</v>
      </c>
      <c r="F21" s="298">
        <v>14182.5</v>
      </c>
      <c r="G21" s="306"/>
      <c r="H21" s="306"/>
    </row>
    <row r="22" spans="1:8" x14ac:dyDescent="0.25">
      <c r="A22" s="303"/>
      <c r="B22" s="427" t="s">
        <v>339</v>
      </c>
      <c r="C22" s="298">
        <f>SUM(C8:C21)</f>
        <v>93263.7</v>
      </c>
      <c r="D22" s="298">
        <f>SUM(D8:D21)</f>
        <v>86513.7</v>
      </c>
      <c r="E22" s="298">
        <f>SUM(E8:E21)</f>
        <v>71427.399999999994</v>
      </c>
      <c r="F22" s="298">
        <f>SUM(F8:F21)</f>
        <v>71983.199999999997</v>
      </c>
      <c r="G22" s="298">
        <f>SUM(G8:G21)</f>
        <v>21836.3</v>
      </c>
      <c r="H22" s="298">
        <f>SUM(H8:H20)</f>
        <v>14530.5</v>
      </c>
    </row>
  </sheetData>
  <mergeCells count="7">
    <mergeCell ref="A4:H4"/>
    <mergeCell ref="A5:A7"/>
    <mergeCell ref="B5:B7"/>
    <mergeCell ref="C5:D6"/>
    <mergeCell ref="E5:H5"/>
    <mergeCell ref="E6:F6"/>
    <mergeCell ref="G6:H6"/>
  </mergeCells>
  <phoneticPr fontId="0" type="noConversion"/>
  <pageMargins left="0.70866141732283472" right="0.19685039370078741" top="0.39370078740157483" bottom="0.39370078740157483" header="0.31496062992125984" footer="0.31496062992125984"/>
  <pageSetup paperSize="9" scale="90" orientation="portrait" r:id="rId1"/>
  <headerFooter alignWithMargins="0">
    <oddFooter>&amp;L&amp;"Times New Roman,обычный"&amp;8 8753-12</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94"/>
  <sheetViews>
    <sheetView workbookViewId="0">
      <selection activeCell="C3" sqref="C3"/>
    </sheetView>
  </sheetViews>
  <sheetFormatPr defaultColWidth="9.140625" defaultRowHeight="15" x14ac:dyDescent="0.25"/>
  <cols>
    <col min="1" max="1" width="7.140625" style="223" customWidth="1"/>
    <col min="2" max="2" width="49.28515625" style="223" customWidth="1"/>
    <col min="3" max="3" width="23.28515625" style="223" customWidth="1"/>
    <col min="4" max="4" width="6.5703125" style="223" bestFit="1" customWidth="1"/>
    <col min="5" max="5" width="7.28515625" style="223" customWidth="1"/>
    <col min="6" max="6" width="8.7109375" style="223" customWidth="1"/>
    <col min="7" max="7" width="15.42578125" style="223" customWidth="1"/>
    <col min="8" max="8" width="17.85546875" style="223" customWidth="1"/>
    <col min="9" max="12" width="18.5703125" style="223" bestFit="1" customWidth="1"/>
    <col min="13" max="14" width="12.85546875" style="223" bestFit="1" customWidth="1"/>
    <col min="15" max="15" width="16.28515625" style="223" bestFit="1" customWidth="1"/>
    <col min="16" max="22" width="10.42578125" style="223" bestFit="1" customWidth="1"/>
    <col min="23" max="16384" width="9.140625" style="223"/>
  </cols>
  <sheetData>
    <row r="1" spans="1:3" x14ac:dyDescent="0.25">
      <c r="A1" s="69"/>
      <c r="B1" s="69"/>
      <c r="C1" s="404" t="s">
        <v>1456</v>
      </c>
    </row>
    <row r="2" spans="1:3" x14ac:dyDescent="0.25">
      <c r="A2" s="69" t="s">
        <v>187</v>
      </c>
      <c r="B2" s="69"/>
      <c r="C2" s="404" t="s">
        <v>186</v>
      </c>
    </row>
    <row r="3" spans="1:3" x14ac:dyDescent="0.25">
      <c r="A3" s="69" t="s">
        <v>187</v>
      </c>
      <c r="B3" s="69"/>
      <c r="C3" s="321" t="s">
        <v>3046</v>
      </c>
    </row>
    <row r="4" spans="1:3" x14ac:dyDescent="0.25">
      <c r="A4" s="69" t="s">
        <v>187</v>
      </c>
      <c r="B4" s="69"/>
      <c r="C4" s="69"/>
    </row>
    <row r="5" spans="1:3" x14ac:dyDescent="0.25">
      <c r="A5" s="524" t="s">
        <v>1455</v>
      </c>
      <c r="B5" s="524"/>
      <c r="C5" s="524"/>
    </row>
    <row r="6" spans="1:3" x14ac:dyDescent="0.25">
      <c r="A6" s="524"/>
      <c r="B6" s="524"/>
      <c r="C6" s="524"/>
    </row>
    <row r="7" spans="1:3" x14ac:dyDescent="0.25">
      <c r="A7" s="69" t="s">
        <v>187</v>
      </c>
      <c r="B7" s="69"/>
      <c r="C7" s="69"/>
    </row>
    <row r="8" spans="1:3" ht="25.5" x14ac:dyDescent="0.25">
      <c r="A8" s="353" t="s">
        <v>2907</v>
      </c>
      <c r="B8" s="360" t="s">
        <v>2094</v>
      </c>
      <c r="C8" s="353" t="s">
        <v>2908</v>
      </c>
    </row>
    <row r="9" spans="1:3" x14ac:dyDescent="0.25">
      <c r="A9" s="353">
        <v>1</v>
      </c>
      <c r="B9" s="360">
        <v>2</v>
      </c>
      <c r="C9" s="353">
        <v>3</v>
      </c>
    </row>
    <row r="10" spans="1:3" s="225" customFormat="1" ht="12.75" x14ac:dyDescent="0.2">
      <c r="A10" s="413">
        <v>1</v>
      </c>
      <c r="B10" s="405" t="s">
        <v>2144</v>
      </c>
      <c r="C10" s="208">
        <v>402873.59999999998</v>
      </c>
    </row>
    <row r="11" spans="1:3" x14ac:dyDescent="0.25">
      <c r="A11" s="413">
        <v>2</v>
      </c>
      <c r="B11" s="405" t="s">
        <v>2145</v>
      </c>
      <c r="C11" s="208">
        <v>41888</v>
      </c>
    </row>
    <row r="12" spans="1:3" x14ac:dyDescent="0.25">
      <c r="A12" s="414"/>
      <c r="B12" s="406" t="s">
        <v>2095</v>
      </c>
      <c r="C12" s="208">
        <v>33384.6</v>
      </c>
    </row>
    <row r="13" spans="1:3" x14ac:dyDescent="0.25">
      <c r="A13" s="414"/>
      <c r="B13" s="406" t="s">
        <v>2146</v>
      </c>
      <c r="C13" s="208">
        <v>4097.2</v>
      </c>
    </row>
    <row r="14" spans="1:3" x14ac:dyDescent="0.25">
      <c r="A14" s="414"/>
      <c r="B14" s="406" t="s">
        <v>2147</v>
      </c>
      <c r="C14" s="208">
        <v>1438.6</v>
      </c>
    </row>
    <row r="15" spans="1:3" x14ac:dyDescent="0.25">
      <c r="A15" s="414"/>
      <c r="B15" s="406" t="s">
        <v>2148</v>
      </c>
      <c r="C15" s="208">
        <v>2872.5</v>
      </c>
    </row>
    <row r="16" spans="1:3" s="225" customFormat="1" ht="12.75" x14ac:dyDescent="0.2">
      <c r="A16" s="414"/>
      <c r="B16" s="406" t="s">
        <v>2149</v>
      </c>
      <c r="C16" s="208">
        <v>95.1</v>
      </c>
    </row>
    <row r="17" spans="1:3" x14ac:dyDescent="0.25">
      <c r="A17" s="413">
        <v>3</v>
      </c>
      <c r="B17" s="405" t="s">
        <v>2151</v>
      </c>
      <c r="C17" s="208">
        <v>17971.099999999999</v>
      </c>
    </row>
    <row r="18" spans="1:3" x14ac:dyDescent="0.25">
      <c r="A18" s="414"/>
      <c r="B18" s="406" t="s">
        <v>2096</v>
      </c>
      <c r="C18" s="208">
        <v>14323</v>
      </c>
    </row>
    <row r="19" spans="1:3" x14ac:dyDescent="0.25">
      <c r="A19" s="414"/>
      <c r="B19" s="406" t="s">
        <v>2152</v>
      </c>
      <c r="C19" s="208">
        <v>2839.3</v>
      </c>
    </row>
    <row r="20" spans="1:3" x14ac:dyDescent="0.25">
      <c r="A20" s="414"/>
      <c r="B20" s="406" t="s">
        <v>2153</v>
      </c>
      <c r="C20" s="208">
        <v>133.19999999999999</v>
      </c>
    </row>
    <row r="21" spans="1:3" x14ac:dyDescent="0.25">
      <c r="A21" s="414"/>
      <c r="B21" s="406" t="s">
        <v>2154</v>
      </c>
      <c r="C21" s="208">
        <v>321.8</v>
      </c>
    </row>
    <row r="22" spans="1:3" s="225" customFormat="1" ht="12.75" x14ac:dyDescent="0.2">
      <c r="A22" s="414"/>
      <c r="B22" s="406" t="s">
        <v>2155</v>
      </c>
      <c r="C22" s="208">
        <v>353.8</v>
      </c>
    </row>
    <row r="23" spans="1:3" s="225" customFormat="1" ht="12.75" x14ac:dyDescent="0.2">
      <c r="A23" s="413">
        <v>4</v>
      </c>
      <c r="B23" s="405" t="s">
        <v>1334</v>
      </c>
      <c r="C23" s="208">
        <v>41193.5</v>
      </c>
    </row>
    <row r="24" spans="1:3" x14ac:dyDescent="0.25">
      <c r="A24" s="413">
        <v>5</v>
      </c>
      <c r="B24" s="405" t="s">
        <v>2156</v>
      </c>
      <c r="C24" s="208">
        <v>77293.899999999994</v>
      </c>
    </row>
    <row r="25" spans="1:3" x14ac:dyDescent="0.25">
      <c r="A25" s="414"/>
      <c r="B25" s="406" t="s">
        <v>2098</v>
      </c>
      <c r="C25" s="208">
        <v>61603</v>
      </c>
    </row>
    <row r="26" spans="1:3" x14ac:dyDescent="0.25">
      <c r="A26" s="414"/>
      <c r="B26" s="406" t="s">
        <v>2157</v>
      </c>
      <c r="C26" s="208">
        <v>9424.7999999999993</v>
      </c>
    </row>
    <row r="27" spans="1:3" x14ac:dyDescent="0.25">
      <c r="A27" s="414"/>
      <c r="B27" s="406" t="s">
        <v>2158</v>
      </c>
      <c r="C27" s="208">
        <v>3593.5</v>
      </c>
    </row>
    <row r="28" spans="1:3" x14ac:dyDescent="0.25">
      <c r="A28" s="414"/>
      <c r="B28" s="406" t="s">
        <v>2159</v>
      </c>
      <c r="C28" s="208">
        <v>404.2</v>
      </c>
    </row>
    <row r="29" spans="1:3" x14ac:dyDescent="0.25">
      <c r="A29" s="414"/>
      <c r="B29" s="406" t="s">
        <v>2160</v>
      </c>
      <c r="C29" s="208">
        <v>352.7</v>
      </c>
    </row>
    <row r="30" spans="1:3" x14ac:dyDescent="0.25">
      <c r="A30" s="414"/>
      <c r="B30" s="406" t="s">
        <v>2161</v>
      </c>
      <c r="C30" s="208">
        <v>567.79999999999995</v>
      </c>
    </row>
    <row r="31" spans="1:3" x14ac:dyDescent="0.25">
      <c r="A31" s="414"/>
      <c r="B31" s="406" t="s">
        <v>2162</v>
      </c>
      <c r="C31" s="208">
        <v>559.79999999999995</v>
      </c>
    </row>
    <row r="32" spans="1:3" x14ac:dyDescent="0.25">
      <c r="A32" s="414"/>
      <c r="B32" s="406" t="s">
        <v>2163</v>
      </c>
      <c r="C32" s="208">
        <v>449.5</v>
      </c>
    </row>
    <row r="33" spans="1:3" s="225" customFormat="1" ht="12.75" x14ac:dyDescent="0.2">
      <c r="A33" s="414"/>
      <c r="B33" s="406" t="s">
        <v>2164</v>
      </c>
      <c r="C33" s="208">
        <v>338.6</v>
      </c>
    </row>
    <row r="34" spans="1:3" x14ac:dyDescent="0.25">
      <c r="A34" s="413">
        <v>6</v>
      </c>
      <c r="B34" s="405" t="s">
        <v>2165</v>
      </c>
      <c r="C34" s="208">
        <v>32561.1</v>
      </c>
    </row>
    <row r="35" spans="1:3" x14ac:dyDescent="0.25">
      <c r="A35" s="414"/>
      <c r="B35" s="406" t="s">
        <v>2099</v>
      </c>
      <c r="C35" s="208">
        <v>25951.200000000001</v>
      </c>
    </row>
    <row r="36" spans="1:3" x14ac:dyDescent="0.25">
      <c r="A36" s="414"/>
      <c r="B36" s="406" t="s">
        <v>2166</v>
      </c>
      <c r="C36" s="208">
        <v>5133.5</v>
      </c>
    </row>
    <row r="37" spans="1:3" x14ac:dyDescent="0.25">
      <c r="A37" s="414"/>
      <c r="B37" s="406" t="s">
        <v>2167</v>
      </c>
      <c r="C37" s="208">
        <v>397.8</v>
      </c>
    </row>
    <row r="38" spans="1:3" x14ac:dyDescent="0.25">
      <c r="A38" s="414"/>
      <c r="B38" s="406" t="s">
        <v>2168</v>
      </c>
      <c r="C38" s="208">
        <v>293</v>
      </c>
    </row>
    <row r="39" spans="1:3" x14ac:dyDescent="0.25">
      <c r="A39" s="414"/>
      <c r="B39" s="406" t="s">
        <v>2169</v>
      </c>
      <c r="C39" s="208">
        <v>401.9</v>
      </c>
    </row>
    <row r="40" spans="1:3" s="225" customFormat="1" ht="12.75" x14ac:dyDescent="0.2">
      <c r="A40" s="414"/>
      <c r="B40" s="406" t="s">
        <v>2170</v>
      </c>
      <c r="C40" s="208">
        <v>383.7</v>
      </c>
    </row>
    <row r="41" spans="1:3" x14ac:dyDescent="0.25">
      <c r="A41" s="413">
        <v>7</v>
      </c>
      <c r="B41" s="405" t="s">
        <v>2171</v>
      </c>
      <c r="C41" s="208">
        <v>96432.1</v>
      </c>
    </row>
    <row r="42" spans="1:3" x14ac:dyDescent="0.25">
      <c r="A42" s="414"/>
      <c r="B42" s="406" t="s">
        <v>2100</v>
      </c>
      <c r="C42" s="208">
        <v>76856.100000000006</v>
      </c>
    </row>
    <row r="43" spans="1:3" x14ac:dyDescent="0.25">
      <c r="A43" s="414"/>
      <c r="B43" s="406" t="s">
        <v>2172</v>
      </c>
      <c r="C43" s="208">
        <v>14492.2</v>
      </c>
    </row>
    <row r="44" spans="1:3" x14ac:dyDescent="0.25">
      <c r="A44" s="414"/>
      <c r="B44" s="406" t="s">
        <v>2173</v>
      </c>
      <c r="C44" s="208">
        <v>2646.9</v>
      </c>
    </row>
    <row r="45" spans="1:3" x14ac:dyDescent="0.25">
      <c r="A45" s="414"/>
      <c r="B45" s="406" t="s">
        <v>2174</v>
      </c>
      <c r="C45" s="208">
        <v>1912.2</v>
      </c>
    </row>
    <row r="46" spans="1:3" s="225" customFormat="1" ht="12.75" x14ac:dyDescent="0.2">
      <c r="A46" s="414"/>
      <c r="B46" s="406" t="s">
        <v>2175</v>
      </c>
      <c r="C46" s="208">
        <v>524.70000000000005</v>
      </c>
    </row>
    <row r="47" spans="1:3" s="225" customFormat="1" ht="12.75" x14ac:dyDescent="0.2">
      <c r="A47" s="413">
        <v>8</v>
      </c>
      <c r="B47" s="405" t="s">
        <v>2101</v>
      </c>
      <c r="C47" s="208">
        <v>71974.3</v>
      </c>
    </row>
    <row r="48" spans="1:3" s="225" customFormat="1" ht="12.75" x14ac:dyDescent="0.2">
      <c r="A48" s="413">
        <v>9</v>
      </c>
      <c r="B48" s="405" t="s">
        <v>2909</v>
      </c>
      <c r="C48" s="208">
        <v>83665.399999999994</v>
      </c>
    </row>
    <row r="49" spans="1:3" s="225" customFormat="1" ht="12.75" x14ac:dyDescent="0.2">
      <c r="A49" s="413">
        <v>10</v>
      </c>
      <c r="B49" s="405" t="s">
        <v>2103</v>
      </c>
      <c r="C49" s="208">
        <v>105014.8</v>
      </c>
    </row>
    <row r="50" spans="1:3" x14ac:dyDescent="0.25">
      <c r="A50" s="413">
        <v>11</v>
      </c>
      <c r="B50" s="405" t="s">
        <v>2176</v>
      </c>
      <c r="C50" s="208">
        <v>141336.4</v>
      </c>
    </row>
    <row r="51" spans="1:3" x14ac:dyDescent="0.25">
      <c r="A51" s="414"/>
      <c r="B51" s="406" t="s">
        <v>2104</v>
      </c>
      <c r="C51" s="208">
        <v>112644.7</v>
      </c>
    </row>
    <row r="52" spans="1:3" x14ac:dyDescent="0.25">
      <c r="A52" s="414"/>
      <c r="B52" s="406" t="s">
        <v>2177</v>
      </c>
      <c r="C52" s="208">
        <v>22907.7</v>
      </c>
    </row>
    <row r="53" spans="1:3" x14ac:dyDescent="0.25">
      <c r="A53" s="414"/>
      <c r="B53" s="406" t="s">
        <v>2178</v>
      </c>
      <c r="C53" s="208">
        <v>391.7</v>
      </c>
    </row>
    <row r="54" spans="1:3" x14ac:dyDescent="0.25">
      <c r="A54" s="414"/>
      <c r="B54" s="406" t="s">
        <v>2179</v>
      </c>
      <c r="C54" s="208">
        <v>332</v>
      </c>
    </row>
    <row r="55" spans="1:3" x14ac:dyDescent="0.25">
      <c r="A55" s="414"/>
      <c r="B55" s="406" t="s">
        <v>2180</v>
      </c>
      <c r="C55" s="208">
        <v>589.9</v>
      </c>
    </row>
    <row r="56" spans="1:3" x14ac:dyDescent="0.25">
      <c r="A56" s="414"/>
      <c r="B56" s="406" t="s">
        <v>2181</v>
      </c>
      <c r="C56" s="208">
        <v>338.4</v>
      </c>
    </row>
    <row r="57" spans="1:3" x14ac:dyDescent="0.25">
      <c r="A57" s="414"/>
      <c r="B57" s="406" t="s">
        <v>2182</v>
      </c>
      <c r="C57" s="208">
        <v>913.4</v>
      </c>
    </row>
    <row r="58" spans="1:3" x14ac:dyDescent="0.25">
      <c r="A58" s="414"/>
      <c r="B58" s="406" t="s">
        <v>2183</v>
      </c>
      <c r="C58" s="208">
        <v>928.8</v>
      </c>
    </row>
    <row r="59" spans="1:3" x14ac:dyDescent="0.25">
      <c r="A59" s="414"/>
      <c r="B59" s="406" t="s">
        <v>2184</v>
      </c>
      <c r="C59" s="208">
        <v>461.7</v>
      </c>
    </row>
    <row r="60" spans="1:3" x14ac:dyDescent="0.25">
      <c r="A60" s="414"/>
      <c r="B60" s="406" t="s">
        <v>2185</v>
      </c>
      <c r="C60" s="208">
        <v>273.39999999999998</v>
      </c>
    </row>
    <row r="61" spans="1:3" s="225" customFormat="1" ht="12.75" x14ac:dyDescent="0.2">
      <c r="A61" s="414"/>
      <c r="B61" s="406" t="s">
        <v>2186</v>
      </c>
      <c r="C61" s="208">
        <v>1554.7</v>
      </c>
    </row>
    <row r="62" spans="1:3" x14ac:dyDescent="0.25">
      <c r="A62" s="413">
        <v>12</v>
      </c>
      <c r="B62" s="405" t="s">
        <v>2187</v>
      </c>
      <c r="C62" s="208">
        <v>19504.5</v>
      </c>
    </row>
    <row r="63" spans="1:3" x14ac:dyDescent="0.25">
      <c r="A63" s="414"/>
      <c r="B63" s="406" t="s">
        <v>2188</v>
      </c>
      <c r="C63" s="208">
        <v>14075.6</v>
      </c>
    </row>
    <row r="64" spans="1:3" x14ac:dyDescent="0.25">
      <c r="A64" s="414"/>
      <c r="B64" s="406" t="s">
        <v>2189</v>
      </c>
      <c r="C64" s="208">
        <v>720.1</v>
      </c>
    </row>
    <row r="65" spans="1:3" x14ac:dyDescent="0.25">
      <c r="A65" s="414"/>
      <c r="B65" s="406" t="s">
        <v>2190</v>
      </c>
      <c r="C65" s="208">
        <v>718.5</v>
      </c>
    </row>
    <row r="66" spans="1:3" x14ac:dyDescent="0.25">
      <c r="A66" s="414"/>
      <c r="B66" s="406" t="s">
        <v>2191</v>
      </c>
      <c r="C66" s="208">
        <v>1997.6</v>
      </c>
    </row>
    <row r="67" spans="1:3" x14ac:dyDescent="0.25">
      <c r="A67" s="414"/>
      <c r="B67" s="406" t="s">
        <v>2192</v>
      </c>
      <c r="C67" s="208">
        <v>668.7</v>
      </c>
    </row>
    <row r="68" spans="1:3" x14ac:dyDescent="0.25">
      <c r="A68" s="414"/>
      <c r="B68" s="406" t="s">
        <v>2193</v>
      </c>
      <c r="C68" s="208">
        <v>664.6</v>
      </c>
    </row>
    <row r="69" spans="1:3" x14ac:dyDescent="0.25">
      <c r="A69" s="414"/>
      <c r="B69" s="406" t="s">
        <v>2194</v>
      </c>
      <c r="C69" s="208">
        <v>332.6</v>
      </c>
    </row>
    <row r="70" spans="1:3" s="225" customFormat="1" ht="12.75" x14ac:dyDescent="0.2">
      <c r="A70" s="414"/>
      <c r="B70" s="406" t="s">
        <v>2195</v>
      </c>
      <c r="C70" s="208">
        <v>326.8</v>
      </c>
    </row>
    <row r="71" spans="1:3" x14ac:dyDescent="0.25">
      <c r="A71" s="413">
        <v>13</v>
      </c>
      <c r="B71" s="405" t="s">
        <v>2196</v>
      </c>
      <c r="C71" s="208">
        <v>34631</v>
      </c>
    </row>
    <row r="72" spans="1:3" x14ac:dyDescent="0.25">
      <c r="A72" s="414"/>
      <c r="B72" s="406" t="s">
        <v>2106</v>
      </c>
      <c r="C72" s="208">
        <v>27600.9</v>
      </c>
    </row>
    <row r="73" spans="1:3" x14ac:dyDescent="0.25">
      <c r="A73" s="414"/>
      <c r="B73" s="406" t="s">
        <v>2197</v>
      </c>
      <c r="C73" s="208">
        <v>2607.1</v>
      </c>
    </row>
    <row r="74" spans="1:3" x14ac:dyDescent="0.25">
      <c r="A74" s="414"/>
      <c r="B74" s="406" t="s">
        <v>2198</v>
      </c>
      <c r="C74" s="208">
        <v>355.2</v>
      </c>
    </row>
    <row r="75" spans="1:3" x14ac:dyDescent="0.25">
      <c r="A75" s="414"/>
      <c r="B75" s="406" t="s">
        <v>2199</v>
      </c>
      <c r="C75" s="208">
        <v>482.1</v>
      </c>
    </row>
    <row r="76" spans="1:3" x14ac:dyDescent="0.25">
      <c r="A76" s="414"/>
      <c r="B76" s="406" t="s">
        <v>2200</v>
      </c>
      <c r="C76" s="208">
        <v>241.3</v>
      </c>
    </row>
    <row r="77" spans="1:3" x14ac:dyDescent="0.25">
      <c r="A77" s="414"/>
      <c r="B77" s="406" t="s">
        <v>2201</v>
      </c>
      <c r="C77" s="208">
        <v>552.6</v>
      </c>
    </row>
    <row r="78" spans="1:3" x14ac:dyDescent="0.25">
      <c r="A78" s="414"/>
      <c r="B78" s="406" t="s">
        <v>2202</v>
      </c>
      <c r="C78" s="208">
        <v>589.70000000000005</v>
      </c>
    </row>
    <row r="79" spans="1:3" x14ac:dyDescent="0.25">
      <c r="A79" s="414"/>
      <c r="B79" s="406" t="s">
        <v>2203</v>
      </c>
      <c r="C79" s="208">
        <v>136.30000000000001</v>
      </c>
    </row>
    <row r="80" spans="1:3" x14ac:dyDescent="0.25">
      <c r="A80" s="414"/>
      <c r="B80" s="406" t="s">
        <v>2204</v>
      </c>
      <c r="C80" s="208">
        <v>456.1</v>
      </c>
    </row>
    <row r="81" spans="1:3" x14ac:dyDescent="0.25">
      <c r="A81" s="414"/>
      <c r="B81" s="406" t="s">
        <v>2205</v>
      </c>
      <c r="C81" s="208">
        <v>715.7</v>
      </c>
    </row>
    <row r="82" spans="1:3" x14ac:dyDescent="0.25">
      <c r="A82" s="414"/>
      <c r="B82" s="406" t="s">
        <v>2206</v>
      </c>
      <c r="C82" s="208">
        <v>397.2</v>
      </c>
    </row>
    <row r="83" spans="1:3" x14ac:dyDescent="0.25">
      <c r="A83" s="414"/>
      <c r="B83" s="406" t="s">
        <v>2207</v>
      </c>
      <c r="C83" s="208">
        <v>342.8</v>
      </c>
    </row>
    <row r="84" spans="1:3" s="225" customFormat="1" ht="12.75" x14ac:dyDescent="0.2">
      <c r="A84" s="414"/>
      <c r="B84" s="406" t="s">
        <v>2208</v>
      </c>
      <c r="C84" s="208">
        <v>154</v>
      </c>
    </row>
    <row r="85" spans="1:3" x14ac:dyDescent="0.25">
      <c r="A85" s="413">
        <v>14</v>
      </c>
      <c r="B85" s="405" t="s">
        <v>2209</v>
      </c>
      <c r="C85" s="208">
        <v>22627</v>
      </c>
    </row>
    <row r="86" spans="1:3" x14ac:dyDescent="0.25">
      <c r="A86" s="414"/>
      <c r="B86" s="406" t="s">
        <v>2107</v>
      </c>
      <c r="C86" s="208">
        <v>18033.7</v>
      </c>
    </row>
    <row r="87" spans="1:3" x14ac:dyDescent="0.25">
      <c r="A87" s="414"/>
      <c r="B87" s="406" t="s">
        <v>2210</v>
      </c>
      <c r="C87" s="208">
        <v>2094.6</v>
      </c>
    </row>
    <row r="88" spans="1:3" x14ac:dyDescent="0.25">
      <c r="A88" s="414"/>
      <c r="B88" s="406" t="s">
        <v>2211</v>
      </c>
      <c r="C88" s="208">
        <v>646.29999999999995</v>
      </c>
    </row>
    <row r="89" spans="1:3" x14ac:dyDescent="0.25">
      <c r="A89" s="414"/>
      <c r="B89" s="406" t="s">
        <v>2212</v>
      </c>
      <c r="C89" s="208">
        <v>314.3</v>
      </c>
    </row>
    <row r="90" spans="1:3" x14ac:dyDescent="0.25">
      <c r="A90" s="414"/>
      <c r="B90" s="406" t="s">
        <v>2184</v>
      </c>
      <c r="C90" s="208">
        <v>289.2</v>
      </c>
    </row>
    <row r="91" spans="1:3" x14ac:dyDescent="0.25">
      <c r="A91" s="414"/>
      <c r="B91" s="406" t="s">
        <v>2213</v>
      </c>
      <c r="C91" s="208">
        <v>322.60000000000002</v>
      </c>
    </row>
    <row r="92" spans="1:3" x14ac:dyDescent="0.25">
      <c r="A92" s="414"/>
      <c r="B92" s="406" t="s">
        <v>2214</v>
      </c>
      <c r="C92" s="208">
        <v>456.1</v>
      </c>
    </row>
    <row r="93" spans="1:3" s="225" customFormat="1" ht="12.75" x14ac:dyDescent="0.2">
      <c r="A93" s="414"/>
      <c r="B93" s="406" t="s">
        <v>2215</v>
      </c>
      <c r="C93" s="208">
        <v>470.2</v>
      </c>
    </row>
    <row r="94" spans="1:3" x14ac:dyDescent="0.25">
      <c r="A94" s="413">
        <v>15</v>
      </c>
      <c r="B94" s="405" t="s">
        <v>2216</v>
      </c>
      <c r="C94" s="208">
        <v>17957.7</v>
      </c>
    </row>
    <row r="95" spans="1:3" x14ac:dyDescent="0.25">
      <c r="A95" s="414"/>
      <c r="B95" s="406" t="s">
        <v>2108</v>
      </c>
      <c r="C95" s="208">
        <v>14312.2</v>
      </c>
    </row>
    <row r="96" spans="1:3" x14ac:dyDescent="0.25">
      <c r="A96" s="414"/>
      <c r="B96" s="406" t="s">
        <v>2217</v>
      </c>
      <c r="C96" s="208">
        <v>1663.9</v>
      </c>
    </row>
    <row r="97" spans="1:3" x14ac:dyDescent="0.25">
      <c r="A97" s="414"/>
      <c r="B97" s="406" t="s">
        <v>2218</v>
      </c>
      <c r="C97" s="208">
        <v>226.4</v>
      </c>
    </row>
    <row r="98" spans="1:3" x14ac:dyDescent="0.25">
      <c r="A98" s="414"/>
      <c r="B98" s="406" t="s">
        <v>2219</v>
      </c>
      <c r="C98" s="208">
        <v>142.4</v>
      </c>
    </row>
    <row r="99" spans="1:3" x14ac:dyDescent="0.25">
      <c r="A99" s="414"/>
      <c r="B99" s="406" t="s">
        <v>2220</v>
      </c>
      <c r="C99" s="208">
        <v>271.5</v>
      </c>
    </row>
    <row r="100" spans="1:3" x14ac:dyDescent="0.25">
      <c r="A100" s="414"/>
      <c r="B100" s="406" t="s">
        <v>2221</v>
      </c>
      <c r="C100" s="208">
        <v>545.1</v>
      </c>
    </row>
    <row r="101" spans="1:3" x14ac:dyDescent="0.25">
      <c r="A101" s="414"/>
      <c r="B101" s="406" t="s">
        <v>2222</v>
      </c>
      <c r="C101" s="208">
        <v>184.4</v>
      </c>
    </row>
    <row r="102" spans="1:3" s="225" customFormat="1" ht="12.75" x14ac:dyDescent="0.2">
      <c r="A102" s="414"/>
      <c r="B102" s="406" t="s">
        <v>2223</v>
      </c>
      <c r="C102" s="208">
        <v>611.79999999999995</v>
      </c>
    </row>
    <row r="103" spans="1:3" x14ac:dyDescent="0.25">
      <c r="A103" s="413">
        <v>16</v>
      </c>
      <c r="B103" s="405" t="s">
        <v>2224</v>
      </c>
      <c r="C103" s="208">
        <v>56000</v>
      </c>
    </row>
    <row r="104" spans="1:3" x14ac:dyDescent="0.25">
      <c r="A104" s="414"/>
      <c r="B104" s="406" t="s">
        <v>2109</v>
      </c>
      <c r="C104" s="208">
        <v>44631.8</v>
      </c>
    </row>
    <row r="105" spans="1:3" x14ac:dyDescent="0.25">
      <c r="A105" s="414"/>
      <c r="B105" s="406" t="s">
        <v>2225</v>
      </c>
      <c r="C105" s="208">
        <v>6456.3</v>
      </c>
    </row>
    <row r="106" spans="1:3" x14ac:dyDescent="0.25">
      <c r="A106" s="414"/>
      <c r="B106" s="406" t="s">
        <v>2226</v>
      </c>
      <c r="C106" s="208">
        <v>356.1</v>
      </c>
    </row>
    <row r="107" spans="1:3" x14ac:dyDescent="0.25">
      <c r="A107" s="414"/>
      <c r="B107" s="406" t="s">
        <v>2227</v>
      </c>
      <c r="C107" s="208">
        <v>904.8</v>
      </c>
    </row>
    <row r="108" spans="1:3" x14ac:dyDescent="0.25">
      <c r="A108" s="414"/>
      <c r="B108" s="406" t="s">
        <v>2228</v>
      </c>
      <c r="C108" s="208">
        <v>1372.8</v>
      </c>
    </row>
    <row r="109" spans="1:3" x14ac:dyDescent="0.25">
      <c r="A109" s="414"/>
      <c r="B109" s="406" t="s">
        <v>2229</v>
      </c>
      <c r="C109" s="208">
        <v>474.1</v>
      </c>
    </row>
    <row r="110" spans="1:3" x14ac:dyDescent="0.25">
      <c r="A110" s="414"/>
      <c r="B110" s="406" t="s">
        <v>2230</v>
      </c>
      <c r="C110" s="208">
        <v>815</v>
      </c>
    </row>
    <row r="111" spans="1:3" s="225" customFormat="1" ht="12.75" x14ac:dyDescent="0.2">
      <c r="A111" s="414"/>
      <c r="B111" s="406" t="s">
        <v>2231</v>
      </c>
      <c r="C111" s="208">
        <v>989.1</v>
      </c>
    </row>
    <row r="112" spans="1:3" x14ac:dyDescent="0.25">
      <c r="A112" s="413">
        <v>17</v>
      </c>
      <c r="B112" s="405" t="s">
        <v>2232</v>
      </c>
      <c r="C112" s="208">
        <v>34762.9</v>
      </c>
    </row>
    <row r="113" spans="1:3" x14ac:dyDescent="0.25">
      <c r="A113" s="414"/>
      <c r="B113" s="406" t="s">
        <v>2110</v>
      </c>
      <c r="C113" s="208">
        <v>27728.9</v>
      </c>
    </row>
    <row r="114" spans="1:3" x14ac:dyDescent="0.25">
      <c r="A114" s="414"/>
      <c r="B114" s="406" t="s">
        <v>2233</v>
      </c>
      <c r="C114" s="208">
        <v>3413.5</v>
      </c>
    </row>
    <row r="115" spans="1:3" x14ac:dyDescent="0.25">
      <c r="A115" s="414"/>
      <c r="B115" s="406" t="s">
        <v>2234</v>
      </c>
      <c r="C115" s="208">
        <v>347.2</v>
      </c>
    </row>
    <row r="116" spans="1:3" x14ac:dyDescent="0.25">
      <c r="A116" s="414"/>
      <c r="B116" s="406" t="s">
        <v>2235</v>
      </c>
      <c r="C116" s="208">
        <v>518</v>
      </c>
    </row>
    <row r="117" spans="1:3" x14ac:dyDescent="0.25">
      <c r="A117" s="414"/>
      <c r="B117" s="406" t="s">
        <v>2236</v>
      </c>
      <c r="C117" s="208">
        <v>1160.2</v>
      </c>
    </row>
    <row r="118" spans="1:3" x14ac:dyDescent="0.25">
      <c r="A118" s="414"/>
      <c r="B118" s="406" t="s">
        <v>2237</v>
      </c>
      <c r="C118" s="208">
        <v>295.5</v>
      </c>
    </row>
    <row r="119" spans="1:3" x14ac:dyDescent="0.25">
      <c r="A119" s="414"/>
      <c r="B119" s="406" t="s">
        <v>2238</v>
      </c>
      <c r="C119" s="208">
        <v>1025.5999999999999</v>
      </c>
    </row>
    <row r="120" spans="1:3" s="225" customFormat="1" ht="12.75" x14ac:dyDescent="0.2">
      <c r="A120" s="414"/>
      <c r="B120" s="406" t="s">
        <v>2239</v>
      </c>
      <c r="C120" s="208">
        <v>274</v>
      </c>
    </row>
    <row r="121" spans="1:3" x14ac:dyDescent="0.25">
      <c r="A121" s="413">
        <v>18</v>
      </c>
      <c r="B121" s="405" t="s">
        <v>2240</v>
      </c>
      <c r="C121" s="208">
        <v>14151.6</v>
      </c>
    </row>
    <row r="122" spans="1:3" x14ac:dyDescent="0.25">
      <c r="A122" s="414"/>
      <c r="B122" s="406" t="s">
        <v>2111</v>
      </c>
      <c r="C122" s="208">
        <v>11278.7</v>
      </c>
    </row>
    <row r="123" spans="1:3" x14ac:dyDescent="0.25">
      <c r="A123" s="414"/>
      <c r="B123" s="406" t="s">
        <v>2241</v>
      </c>
      <c r="C123" s="208">
        <v>1804.1</v>
      </c>
    </row>
    <row r="124" spans="1:3" x14ac:dyDescent="0.25">
      <c r="A124" s="414"/>
      <c r="B124" s="406" t="s">
        <v>2242</v>
      </c>
      <c r="C124" s="208">
        <v>433.5</v>
      </c>
    </row>
    <row r="125" spans="1:3" x14ac:dyDescent="0.25">
      <c r="A125" s="414"/>
      <c r="B125" s="406" t="s">
        <v>2243</v>
      </c>
      <c r="C125" s="208">
        <v>299.7</v>
      </c>
    </row>
    <row r="126" spans="1:3" x14ac:dyDescent="0.25">
      <c r="A126" s="414"/>
      <c r="B126" s="406" t="s">
        <v>2244</v>
      </c>
      <c r="C126" s="208">
        <v>207.1</v>
      </c>
    </row>
    <row r="127" spans="1:3" s="225" customFormat="1" ht="12.75" x14ac:dyDescent="0.2">
      <c r="A127" s="414"/>
      <c r="B127" s="406" t="s">
        <v>2245</v>
      </c>
      <c r="C127" s="208">
        <v>128.5</v>
      </c>
    </row>
    <row r="128" spans="1:3" x14ac:dyDescent="0.25">
      <c r="A128" s="413">
        <v>19</v>
      </c>
      <c r="B128" s="405" t="s">
        <v>2246</v>
      </c>
      <c r="C128" s="208">
        <v>26434.5</v>
      </c>
    </row>
    <row r="129" spans="1:3" x14ac:dyDescent="0.25">
      <c r="A129" s="414"/>
      <c r="B129" s="406" t="s">
        <v>2112</v>
      </c>
      <c r="C129" s="208">
        <v>21068.3</v>
      </c>
    </row>
    <row r="130" spans="1:3" x14ac:dyDescent="0.25">
      <c r="A130" s="414"/>
      <c r="B130" s="406" t="s">
        <v>2247</v>
      </c>
      <c r="C130" s="208">
        <v>2070</v>
      </c>
    </row>
    <row r="131" spans="1:3" x14ac:dyDescent="0.25">
      <c r="A131" s="414"/>
      <c r="B131" s="406" t="s">
        <v>2248</v>
      </c>
      <c r="C131" s="208">
        <v>1145</v>
      </c>
    </row>
    <row r="132" spans="1:3" x14ac:dyDescent="0.25">
      <c r="A132" s="414"/>
      <c r="B132" s="406" t="s">
        <v>2249</v>
      </c>
      <c r="C132" s="208">
        <v>287.5</v>
      </c>
    </row>
    <row r="133" spans="1:3" x14ac:dyDescent="0.25">
      <c r="A133" s="414"/>
      <c r="B133" s="406" t="s">
        <v>2250</v>
      </c>
      <c r="C133" s="208">
        <v>486.5</v>
      </c>
    </row>
    <row r="134" spans="1:3" x14ac:dyDescent="0.25">
      <c r="A134" s="414"/>
      <c r="B134" s="406" t="s">
        <v>2251</v>
      </c>
      <c r="C134" s="208">
        <v>299.10000000000002</v>
      </c>
    </row>
    <row r="135" spans="1:3" x14ac:dyDescent="0.25">
      <c r="A135" s="414"/>
      <c r="B135" s="406" t="s">
        <v>2252</v>
      </c>
      <c r="C135" s="208">
        <v>854.2</v>
      </c>
    </row>
    <row r="136" spans="1:3" s="225" customFormat="1" ht="12.75" x14ac:dyDescent="0.2">
      <c r="A136" s="414"/>
      <c r="B136" s="406" t="s">
        <v>2253</v>
      </c>
      <c r="C136" s="208">
        <v>223.9</v>
      </c>
    </row>
    <row r="137" spans="1:3" x14ac:dyDescent="0.25">
      <c r="A137" s="413">
        <v>20</v>
      </c>
      <c r="B137" s="405" t="s">
        <v>2254</v>
      </c>
      <c r="C137" s="208">
        <v>30781.4</v>
      </c>
    </row>
    <row r="138" spans="1:3" x14ac:dyDescent="0.25">
      <c r="A138" s="414"/>
      <c r="B138" s="406" t="s">
        <v>2113</v>
      </c>
      <c r="C138" s="208">
        <v>24532.7</v>
      </c>
    </row>
    <row r="139" spans="1:3" x14ac:dyDescent="0.25">
      <c r="A139" s="414"/>
      <c r="B139" s="406" t="s">
        <v>2255</v>
      </c>
      <c r="C139" s="208">
        <v>2384.6</v>
      </c>
    </row>
    <row r="140" spans="1:3" x14ac:dyDescent="0.25">
      <c r="A140" s="414"/>
      <c r="B140" s="406" t="s">
        <v>2256</v>
      </c>
      <c r="C140" s="208">
        <v>300.8</v>
      </c>
    </row>
    <row r="141" spans="1:3" x14ac:dyDescent="0.25">
      <c r="A141" s="414"/>
      <c r="B141" s="406" t="s">
        <v>2257</v>
      </c>
      <c r="C141" s="208">
        <v>1674.1</v>
      </c>
    </row>
    <row r="142" spans="1:3" x14ac:dyDescent="0.25">
      <c r="A142" s="414"/>
      <c r="B142" s="406" t="s">
        <v>2258</v>
      </c>
      <c r="C142" s="208">
        <v>641.6</v>
      </c>
    </row>
    <row r="143" spans="1:3" x14ac:dyDescent="0.25">
      <c r="A143" s="414"/>
      <c r="B143" s="406" t="s">
        <v>2259</v>
      </c>
      <c r="C143" s="208">
        <v>359.4</v>
      </c>
    </row>
    <row r="144" spans="1:3" x14ac:dyDescent="0.25">
      <c r="A144" s="414"/>
      <c r="B144" s="406" t="s">
        <v>2260</v>
      </c>
      <c r="C144" s="208">
        <v>372.4</v>
      </c>
    </row>
    <row r="145" spans="1:3" s="225" customFormat="1" ht="12.75" x14ac:dyDescent="0.2">
      <c r="A145" s="414"/>
      <c r="B145" s="406" t="s">
        <v>2261</v>
      </c>
      <c r="C145" s="208">
        <v>515.79999999999995</v>
      </c>
    </row>
    <row r="146" spans="1:3" x14ac:dyDescent="0.25">
      <c r="A146" s="413">
        <v>21</v>
      </c>
      <c r="B146" s="405" t="s">
        <v>2262</v>
      </c>
      <c r="C146" s="208">
        <v>17235.8</v>
      </c>
    </row>
    <row r="147" spans="1:3" x14ac:dyDescent="0.25">
      <c r="A147" s="414"/>
      <c r="B147" s="406" t="s">
        <v>2114</v>
      </c>
      <c r="C147" s="208">
        <v>13736.9</v>
      </c>
    </row>
    <row r="148" spans="1:3" x14ac:dyDescent="0.25">
      <c r="A148" s="414"/>
      <c r="B148" s="406" t="s">
        <v>2263</v>
      </c>
      <c r="C148" s="208">
        <v>1439.4</v>
      </c>
    </row>
    <row r="149" spans="1:3" x14ac:dyDescent="0.25">
      <c r="A149" s="414"/>
      <c r="B149" s="406" t="s">
        <v>2264</v>
      </c>
      <c r="C149" s="208">
        <v>458.9</v>
      </c>
    </row>
    <row r="150" spans="1:3" x14ac:dyDescent="0.25">
      <c r="A150" s="414"/>
      <c r="B150" s="406" t="s">
        <v>2265</v>
      </c>
      <c r="C150" s="208">
        <v>413</v>
      </c>
    </row>
    <row r="151" spans="1:3" x14ac:dyDescent="0.25">
      <c r="A151" s="414"/>
      <c r="B151" s="406" t="s">
        <v>2266</v>
      </c>
      <c r="C151" s="208">
        <v>180</v>
      </c>
    </row>
    <row r="152" spans="1:3" x14ac:dyDescent="0.25">
      <c r="A152" s="414"/>
      <c r="B152" s="406" t="s">
        <v>2267</v>
      </c>
      <c r="C152" s="208">
        <v>433.7</v>
      </c>
    </row>
    <row r="153" spans="1:3" x14ac:dyDescent="0.25">
      <c r="A153" s="414"/>
      <c r="B153" s="406" t="s">
        <v>2268</v>
      </c>
      <c r="C153" s="208">
        <v>429.3</v>
      </c>
    </row>
    <row r="154" spans="1:3" s="225" customFormat="1" ht="12.75" x14ac:dyDescent="0.2">
      <c r="A154" s="414"/>
      <c r="B154" s="406" t="s">
        <v>2269</v>
      </c>
      <c r="C154" s="208">
        <v>144.6</v>
      </c>
    </row>
    <row r="155" spans="1:3" x14ac:dyDescent="0.25">
      <c r="A155" s="413">
        <v>22</v>
      </c>
      <c r="B155" s="405" t="s">
        <v>2270</v>
      </c>
      <c r="C155" s="208">
        <v>36409.5</v>
      </c>
    </row>
    <row r="156" spans="1:3" x14ac:dyDescent="0.25">
      <c r="A156" s="414"/>
      <c r="B156" s="406" t="s">
        <v>2115</v>
      </c>
      <c r="C156" s="208">
        <v>29018.3</v>
      </c>
    </row>
    <row r="157" spans="1:3" x14ac:dyDescent="0.25">
      <c r="A157" s="414"/>
      <c r="B157" s="406" t="s">
        <v>2271</v>
      </c>
      <c r="C157" s="208">
        <v>3283.6</v>
      </c>
    </row>
    <row r="158" spans="1:3" x14ac:dyDescent="0.25">
      <c r="A158" s="414"/>
      <c r="B158" s="406" t="s">
        <v>2272</v>
      </c>
      <c r="C158" s="208">
        <v>296.10000000000002</v>
      </c>
    </row>
    <row r="159" spans="1:3" x14ac:dyDescent="0.25">
      <c r="A159" s="414"/>
      <c r="B159" s="406" t="s">
        <v>2273</v>
      </c>
      <c r="C159" s="208">
        <v>838.2</v>
      </c>
    </row>
    <row r="160" spans="1:3" x14ac:dyDescent="0.25">
      <c r="A160" s="414"/>
      <c r="B160" s="406" t="s">
        <v>2274</v>
      </c>
      <c r="C160" s="208">
        <v>294.10000000000002</v>
      </c>
    </row>
    <row r="161" spans="1:3" x14ac:dyDescent="0.25">
      <c r="A161" s="414"/>
      <c r="B161" s="406" t="s">
        <v>2275</v>
      </c>
      <c r="C161" s="208">
        <v>662.9</v>
      </c>
    </row>
    <row r="162" spans="1:3" x14ac:dyDescent="0.25">
      <c r="A162" s="414"/>
      <c r="B162" s="406" t="s">
        <v>2276</v>
      </c>
      <c r="C162" s="208">
        <v>272.60000000000002</v>
      </c>
    </row>
    <row r="163" spans="1:3" x14ac:dyDescent="0.25">
      <c r="A163" s="414"/>
      <c r="B163" s="406" t="s">
        <v>2277</v>
      </c>
      <c r="C163" s="208">
        <v>467.7</v>
      </c>
    </row>
    <row r="164" spans="1:3" x14ac:dyDescent="0.25">
      <c r="A164" s="414"/>
      <c r="B164" s="406" t="s">
        <v>2278</v>
      </c>
      <c r="C164" s="208">
        <v>214.8</v>
      </c>
    </row>
    <row r="165" spans="1:3" x14ac:dyDescent="0.25">
      <c r="A165" s="414"/>
      <c r="B165" s="406" t="s">
        <v>2279</v>
      </c>
      <c r="C165" s="208">
        <v>379.8</v>
      </c>
    </row>
    <row r="166" spans="1:3" s="225" customFormat="1" ht="12.75" x14ac:dyDescent="0.2">
      <c r="A166" s="414"/>
      <c r="B166" s="406" t="s">
        <v>2280</v>
      </c>
      <c r="C166" s="208">
        <v>681.4</v>
      </c>
    </row>
    <row r="167" spans="1:3" x14ac:dyDescent="0.25">
      <c r="A167" s="413">
        <v>23</v>
      </c>
      <c r="B167" s="405" t="s">
        <v>2281</v>
      </c>
      <c r="C167" s="208">
        <v>58553.3</v>
      </c>
    </row>
    <row r="168" spans="1:3" x14ac:dyDescent="0.25">
      <c r="A168" s="414"/>
      <c r="B168" s="406" t="s">
        <v>2116</v>
      </c>
      <c r="C168" s="208">
        <v>46666.7</v>
      </c>
    </row>
    <row r="169" spans="1:3" x14ac:dyDescent="0.25">
      <c r="A169" s="414"/>
      <c r="B169" s="406" t="s">
        <v>2282</v>
      </c>
      <c r="C169" s="208">
        <v>399.2</v>
      </c>
    </row>
    <row r="170" spans="1:3" x14ac:dyDescent="0.25">
      <c r="A170" s="414"/>
      <c r="B170" s="406" t="s">
        <v>2283</v>
      </c>
      <c r="C170" s="208">
        <v>543.79999999999995</v>
      </c>
    </row>
    <row r="171" spans="1:3" x14ac:dyDescent="0.25">
      <c r="A171" s="414"/>
      <c r="B171" s="406" t="s">
        <v>2284</v>
      </c>
      <c r="C171" s="208">
        <v>589.4</v>
      </c>
    </row>
    <row r="172" spans="1:3" x14ac:dyDescent="0.25">
      <c r="A172" s="414"/>
      <c r="B172" s="406" t="s">
        <v>2285</v>
      </c>
      <c r="C172" s="208">
        <v>764.4</v>
      </c>
    </row>
    <row r="173" spans="1:3" x14ac:dyDescent="0.25">
      <c r="A173" s="414"/>
      <c r="B173" s="406" t="s">
        <v>2286</v>
      </c>
      <c r="C173" s="208">
        <v>945.2</v>
      </c>
    </row>
    <row r="174" spans="1:3" x14ac:dyDescent="0.25">
      <c r="A174" s="414"/>
      <c r="B174" s="406" t="s">
        <v>2287</v>
      </c>
      <c r="C174" s="208">
        <v>652.4</v>
      </c>
    </row>
    <row r="175" spans="1:3" x14ac:dyDescent="0.25">
      <c r="A175" s="414"/>
      <c r="B175" s="406" t="s">
        <v>2288</v>
      </c>
      <c r="C175" s="208">
        <v>773.8</v>
      </c>
    </row>
    <row r="176" spans="1:3" x14ac:dyDescent="0.25">
      <c r="A176" s="414"/>
      <c r="B176" s="406" t="s">
        <v>2289</v>
      </c>
      <c r="C176" s="208">
        <v>370.4</v>
      </c>
    </row>
    <row r="177" spans="1:3" x14ac:dyDescent="0.25">
      <c r="A177" s="414"/>
      <c r="B177" s="406" t="s">
        <v>2290</v>
      </c>
      <c r="C177" s="208">
        <v>755.8</v>
      </c>
    </row>
    <row r="178" spans="1:3" x14ac:dyDescent="0.25">
      <c r="A178" s="414"/>
      <c r="B178" s="406" t="s">
        <v>2291</v>
      </c>
      <c r="C178" s="208">
        <v>227</v>
      </c>
    </row>
    <row r="179" spans="1:3" x14ac:dyDescent="0.25">
      <c r="A179" s="414"/>
      <c r="B179" s="406" t="s">
        <v>2292</v>
      </c>
      <c r="C179" s="208">
        <v>691.4</v>
      </c>
    </row>
    <row r="180" spans="1:3" x14ac:dyDescent="0.25">
      <c r="A180" s="414"/>
      <c r="B180" s="406" t="s">
        <v>2293</v>
      </c>
      <c r="C180" s="208">
        <v>808.3</v>
      </c>
    </row>
    <row r="181" spans="1:3" x14ac:dyDescent="0.25">
      <c r="A181" s="414"/>
      <c r="B181" s="406" t="s">
        <v>2294</v>
      </c>
      <c r="C181" s="208">
        <v>614.5</v>
      </c>
    </row>
    <row r="182" spans="1:3" x14ac:dyDescent="0.25">
      <c r="A182" s="414"/>
      <c r="B182" s="406" t="s">
        <v>2295</v>
      </c>
      <c r="C182" s="208">
        <v>682</v>
      </c>
    </row>
    <row r="183" spans="1:3" x14ac:dyDescent="0.25">
      <c r="A183" s="414"/>
      <c r="B183" s="406" t="s">
        <v>2296</v>
      </c>
      <c r="C183" s="208">
        <v>602.1</v>
      </c>
    </row>
    <row r="184" spans="1:3" x14ac:dyDescent="0.25">
      <c r="A184" s="414"/>
      <c r="B184" s="406" t="s">
        <v>2297</v>
      </c>
      <c r="C184" s="208">
        <v>986.6</v>
      </c>
    </row>
    <row r="185" spans="1:3" x14ac:dyDescent="0.25">
      <c r="A185" s="414"/>
      <c r="B185" s="406" t="s">
        <v>2298</v>
      </c>
      <c r="C185" s="208">
        <v>612</v>
      </c>
    </row>
    <row r="186" spans="1:3" x14ac:dyDescent="0.25">
      <c r="A186" s="414"/>
      <c r="B186" s="406" t="s">
        <v>2299</v>
      </c>
      <c r="C186" s="208">
        <v>560.6</v>
      </c>
    </row>
    <row r="187" spans="1:3" s="225" customFormat="1" ht="12.75" x14ac:dyDescent="0.2">
      <c r="A187" s="414"/>
      <c r="B187" s="406" t="s">
        <v>2300</v>
      </c>
      <c r="C187" s="208">
        <v>307.7</v>
      </c>
    </row>
    <row r="188" spans="1:3" x14ac:dyDescent="0.25">
      <c r="A188" s="413">
        <v>24</v>
      </c>
      <c r="B188" s="405" t="s">
        <v>2301</v>
      </c>
      <c r="C188" s="208">
        <v>30163.1</v>
      </c>
    </row>
    <row r="189" spans="1:3" x14ac:dyDescent="0.25">
      <c r="A189" s="414"/>
      <c r="B189" s="406" t="s">
        <v>2117</v>
      </c>
      <c r="C189" s="208">
        <v>24039.9</v>
      </c>
    </row>
    <row r="190" spans="1:3" x14ac:dyDescent="0.25">
      <c r="A190" s="414"/>
      <c r="B190" s="406" t="s">
        <v>2302</v>
      </c>
      <c r="C190" s="208">
        <v>4585.6000000000004</v>
      </c>
    </row>
    <row r="191" spans="1:3" x14ac:dyDescent="0.25">
      <c r="A191" s="414"/>
      <c r="B191" s="406" t="s">
        <v>2303</v>
      </c>
      <c r="C191" s="208">
        <v>729.3</v>
      </c>
    </row>
    <row r="192" spans="1:3" x14ac:dyDescent="0.25">
      <c r="A192" s="414"/>
      <c r="B192" s="406" t="s">
        <v>2304</v>
      </c>
      <c r="C192" s="208">
        <v>147.1</v>
      </c>
    </row>
    <row r="193" spans="1:3" x14ac:dyDescent="0.25">
      <c r="A193" s="414"/>
      <c r="B193" s="406" t="s">
        <v>2305</v>
      </c>
      <c r="C193" s="208">
        <v>240.5</v>
      </c>
    </row>
    <row r="194" spans="1:3" s="225" customFormat="1" ht="12.75" x14ac:dyDescent="0.2">
      <c r="A194" s="414"/>
      <c r="B194" s="406" t="s">
        <v>2306</v>
      </c>
      <c r="C194" s="208">
        <v>420.7</v>
      </c>
    </row>
    <row r="195" spans="1:3" x14ac:dyDescent="0.25">
      <c r="A195" s="413">
        <v>25</v>
      </c>
      <c r="B195" s="405" t="s">
        <v>2307</v>
      </c>
      <c r="C195" s="208">
        <v>58983.5</v>
      </c>
    </row>
    <row r="196" spans="1:3" x14ac:dyDescent="0.25">
      <c r="A196" s="414"/>
      <c r="B196" s="406" t="s">
        <v>2118</v>
      </c>
      <c r="C196" s="208">
        <v>47009.7</v>
      </c>
    </row>
    <row r="197" spans="1:3" x14ac:dyDescent="0.25">
      <c r="A197" s="414"/>
      <c r="B197" s="406" t="s">
        <v>2308</v>
      </c>
      <c r="C197" s="208">
        <v>5463.1</v>
      </c>
    </row>
    <row r="198" spans="1:3" x14ac:dyDescent="0.25">
      <c r="A198" s="414"/>
      <c r="B198" s="406" t="s">
        <v>2309</v>
      </c>
      <c r="C198" s="208">
        <v>973.1</v>
      </c>
    </row>
    <row r="199" spans="1:3" x14ac:dyDescent="0.25">
      <c r="A199" s="414"/>
      <c r="B199" s="406" t="s">
        <v>2310</v>
      </c>
      <c r="C199" s="208">
        <v>2230.3000000000002</v>
      </c>
    </row>
    <row r="200" spans="1:3" x14ac:dyDescent="0.25">
      <c r="A200" s="414"/>
      <c r="B200" s="406" t="s">
        <v>2311</v>
      </c>
      <c r="C200" s="208">
        <v>990.8</v>
      </c>
    </row>
    <row r="201" spans="1:3" x14ac:dyDescent="0.25">
      <c r="A201" s="414"/>
      <c r="B201" s="406" t="s">
        <v>2312</v>
      </c>
      <c r="C201" s="208">
        <v>238.3</v>
      </c>
    </row>
    <row r="202" spans="1:3" x14ac:dyDescent="0.25">
      <c r="A202" s="414"/>
      <c r="B202" s="406" t="s">
        <v>2313</v>
      </c>
      <c r="C202" s="208">
        <v>1065.0999999999999</v>
      </c>
    </row>
    <row r="203" spans="1:3" x14ac:dyDescent="0.25">
      <c r="A203" s="414"/>
      <c r="B203" s="406" t="s">
        <v>2314</v>
      </c>
      <c r="C203" s="208">
        <v>308.2</v>
      </c>
    </row>
    <row r="204" spans="1:3" s="225" customFormat="1" ht="12.75" x14ac:dyDescent="0.2">
      <c r="A204" s="414"/>
      <c r="B204" s="406" t="s">
        <v>2315</v>
      </c>
      <c r="C204" s="208">
        <v>704.9</v>
      </c>
    </row>
    <row r="205" spans="1:3" x14ac:dyDescent="0.25">
      <c r="A205" s="413">
        <v>26</v>
      </c>
      <c r="B205" s="405" t="s">
        <v>2316</v>
      </c>
      <c r="C205" s="208">
        <v>12695.5</v>
      </c>
    </row>
    <row r="206" spans="1:3" x14ac:dyDescent="0.25">
      <c r="A206" s="414"/>
      <c r="B206" s="406" t="s">
        <v>2119</v>
      </c>
      <c r="C206" s="208">
        <v>4409.7</v>
      </c>
    </row>
    <row r="207" spans="1:3" x14ac:dyDescent="0.25">
      <c r="A207" s="414"/>
      <c r="B207" s="406" t="s">
        <v>2317</v>
      </c>
      <c r="C207" s="208">
        <v>3101.4</v>
      </c>
    </row>
    <row r="208" spans="1:3" x14ac:dyDescent="0.25">
      <c r="A208" s="414"/>
      <c r="B208" s="406" t="s">
        <v>2318</v>
      </c>
      <c r="C208" s="208">
        <v>1493.6</v>
      </c>
    </row>
    <row r="209" spans="1:3" x14ac:dyDescent="0.25">
      <c r="A209" s="414"/>
      <c r="B209" s="406" t="s">
        <v>2319</v>
      </c>
      <c r="C209" s="208">
        <v>268.10000000000002</v>
      </c>
    </row>
    <row r="210" spans="1:3" x14ac:dyDescent="0.25">
      <c r="A210" s="414"/>
      <c r="B210" s="406" t="s">
        <v>2320</v>
      </c>
      <c r="C210" s="208">
        <v>456.1</v>
      </c>
    </row>
    <row r="211" spans="1:3" x14ac:dyDescent="0.25">
      <c r="A211" s="414"/>
      <c r="B211" s="406" t="s">
        <v>2321</v>
      </c>
      <c r="C211" s="208">
        <v>251.6</v>
      </c>
    </row>
    <row r="212" spans="1:3" x14ac:dyDescent="0.25">
      <c r="A212" s="414"/>
      <c r="B212" s="406" t="s">
        <v>2322</v>
      </c>
      <c r="C212" s="208">
        <v>435.1</v>
      </c>
    </row>
    <row r="213" spans="1:3" x14ac:dyDescent="0.25">
      <c r="A213" s="414"/>
      <c r="B213" s="406" t="s">
        <v>2323</v>
      </c>
      <c r="C213" s="208">
        <v>226.7</v>
      </c>
    </row>
    <row r="214" spans="1:3" x14ac:dyDescent="0.25">
      <c r="A214" s="414"/>
      <c r="B214" s="406" t="s">
        <v>2324</v>
      </c>
      <c r="C214" s="208">
        <v>306.89999999999998</v>
      </c>
    </row>
    <row r="215" spans="1:3" x14ac:dyDescent="0.25">
      <c r="A215" s="414"/>
      <c r="B215" s="406" t="s">
        <v>2325</v>
      </c>
      <c r="C215" s="208">
        <v>331.7</v>
      </c>
    </row>
    <row r="216" spans="1:3" x14ac:dyDescent="0.25">
      <c r="A216" s="414"/>
      <c r="B216" s="406" t="s">
        <v>2326</v>
      </c>
      <c r="C216" s="208">
        <v>303</v>
      </c>
    </row>
    <row r="217" spans="1:3" x14ac:dyDescent="0.25">
      <c r="A217" s="414"/>
      <c r="B217" s="406" t="s">
        <v>2220</v>
      </c>
      <c r="C217" s="208">
        <v>234.4</v>
      </c>
    </row>
    <row r="218" spans="1:3" x14ac:dyDescent="0.25">
      <c r="A218" s="414"/>
      <c r="B218" s="406" t="s">
        <v>2327</v>
      </c>
      <c r="C218" s="208">
        <v>243</v>
      </c>
    </row>
    <row r="219" spans="1:3" s="225" customFormat="1" ht="12.75" x14ac:dyDescent="0.2">
      <c r="A219" s="414"/>
      <c r="B219" s="406" t="s">
        <v>2914</v>
      </c>
      <c r="C219" s="208">
        <v>634.20000000000005</v>
      </c>
    </row>
    <row r="220" spans="1:3" x14ac:dyDescent="0.25">
      <c r="A220" s="413">
        <v>27</v>
      </c>
      <c r="B220" s="405" t="s">
        <v>2329</v>
      </c>
      <c r="C220" s="208">
        <v>40036</v>
      </c>
    </row>
    <row r="221" spans="1:3" x14ac:dyDescent="0.25">
      <c r="A221" s="414"/>
      <c r="B221" s="406" t="s">
        <v>2120</v>
      </c>
      <c r="C221" s="208">
        <v>31908.5</v>
      </c>
    </row>
    <row r="222" spans="1:3" x14ac:dyDescent="0.25">
      <c r="A222" s="414"/>
      <c r="B222" s="406" t="s">
        <v>2330</v>
      </c>
      <c r="C222" s="208">
        <v>6014.3</v>
      </c>
    </row>
    <row r="223" spans="1:3" x14ac:dyDescent="0.25">
      <c r="A223" s="414"/>
      <c r="B223" s="406" t="s">
        <v>2331</v>
      </c>
      <c r="C223" s="208">
        <v>212.9</v>
      </c>
    </row>
    <row r="224" spans="1:3" x14ac:dyDescent="0.25">
      <c r="A224" s="414"/>
      <c r="B224" s="406" t="s">
        <v>2332</v>
      </c>
      <c r="C224" s="208">
        <v>204.8</v>
      </c>
    </row>
    <row r="225" spans="1:3" x14ac:dyDescent="0.25">
      <c r="A225" s="414"/>
      <c r="B225" s="406" t="s">
        <v>2333</v>
      </c>
      <c r="C225" s="208">
        <v>291.39999999999998</v>
      </c>
    </row>
    <row r="226" spans="1:3" x14ac:dyDescent="0.25">
      <c r="A226" s="414"/>
      <c r="B226" s="406" t="s">
        <v>2334</v>
      </c>
      <c r="C226" s="208">
        <v>233.9</v>
      </c>
    </row>
    <row r="227" spans="1:3" x14ac:dyDescent="0.25">
      <c r="A227" s="414"/>
      <c r="B227" s="406" t="s">
        <v>2335</v>
      </c>
      <c r="C227" s="208">
        <v>463</v>
      </c>
    </row>
    <row r="228" spans="1:3" x14ac:dyDescent="0.25">
      <c r="A228" s="414"/>
      <c r="B228" s="406" t="s">
        <v>2336</v>
      </c>
      <c r="C228" s="208">
        <v>194.9</v>
      </c>
    </row>
    <row r="229" spans="1:3" x14ac:dyDescent="0.25">
      <c r="A229" s="414"/>
      <c r="B229" s="406" t="s">
        <v>2337</v>
      </c>
      <c r="C229" s="208">
        <v>299.7</v>
      </c>
    </row>
    <row r="230" spans="1:3" s="225" customFormat="1" ht="12.75" x14ac:dyDescent="0.2">
      <c r="A230" s="414"/>
      <c r="B230" s="406" t="s">
        <v>2338</v>
      </c>
      <c r="C230" s="208">
        <v>212.6</v>
      </c>
    </row>
    <row r="231" spans="1:3" x14ac:dyDescent="0.25">
      <c r="A231" s="413">
        <v>28</v>
      </c>
      <c r="B231" s="405" t="s">
        <v>2339</v>
      </c>
      <c r="C231" s="208">
        <v>21172.7</v>
      </c>
    </row>
    <row r="232" spans="1:3" x14ac:dyDescent="0.25">
      <c r="A232" s="414"/>
      <c r="B232" s="406" t="s">
        <v>2121</v>
      </c>
      <c r="C232" s="208">
        <v>16874.599999999999</v>
      </c>
    </row>
    <row r="233" spans="1:3" x14ac:dyDescent="0.25">
      <c r="A233" s="414"/>
      <c r="B233" s="406" t="s">
        <v>2340</v>
      </c>
      <c r="C233" s="208">
        <v>1644.6</v>
      </c>
    </row>
    <row r="234" spans="1:3" x14ac:dyDescent="0.25">
      <c r="A234" s="414"/>
      <c r="B234" s="406" t="s">
        <v>2341</v>
      </c>
      <c r="C234" s="208">
        <v>625.29999999999995</v>
      </c>
    </row>
    <row r="235" spans="1:3" x14ac:dyDescent="0.25">
      <c r="A235" s="414"/>
      <c r="B235" s="406" t="s">
        <v>2342</v>
      </c>
      <c r="C235" s="208">
        <v>529.4</v>
      </c>
    </row>
    <row r="236" spans="1:3" x14ac:dyDescent="0.25">
      <c r="A236" s="414"/>
      <c r="B236" s="406" t="s">
        <v>2343</v>
      </c>
      <c r="C236" s="208">
        <v>541.79999999999995</v>
      </c>
    </row>
    <row r="237" spans="1:3" s="225" customFormat="1" ht="12.75" x14ac:dyDescent="0.2">
      <c r="A237" s="414"/>
      <c r="B237" s="406" t="s">
        <v>2344</v>
      </c>
      <c r="C237" s="208">
        <v>957</v>
      </c>
    </row>
    <row r="238" spans="1:3" x14ac:dyDescent="0.25">
      <c r="A238" s="413">
        <v>29</v>
      </c>
      <c r="B238" s="405" t="s">
        <v>2345</v>
      </c>
      <c r="C238" s="208">
        <v>40080.6</v>
      </c>
    </row>
    <row r="239" spans="1:3" x14ac:dyDescent="0.25">
      <c r="A239" s="414"/>
      <c r="B239" s="406" t="s">
        <v>2122</v>
      </c>
      <c r="C239" s="208">
        <v>35509.800000000003</v>
      </c>
    </row>
    <row r="240" spans="1:3" x14ac:dyDescent="0.25">
      <c r="A240" s="414"/>
      <c r="B240" s="406" t="s">
        <v>2346</v>
      </c>
      <c r="C240" s="208">
        <v>2018.3</v>
      </c>
    </row>
    <row r="241" spans="1:3" x14ac:dyDescent="0.25">
      <c r="A241" s="414"/>
      <c r="B241" s="406" t="s">
        <v>2264</v>
      </c>
      <c r="C241" s="208">
        <v>238.6</v>
      </c>
    </row>
    <row r="242" spans="1:3" x14ac:dyDescent="0.25">
      <c r="A242" s="414"/>
      <c r="B242" s="406" t="s">
        <v>2347</v>
      </c>
      <c r="C242" s="208">
        <v>221.7</v>
      </c>
    </row>
    <row r="243" spans="1:3" x14ac:dyDescent="0.25">
      <c r="A243" s="414"/>
      <c r="B243" s="406" t="s">
        <v>2243</v>
      </c>
      <c r="C243" s="208">
        <v>592.1</v>
      </c>
    </row>
    <row r="244" spans="1:3" x14ac:dyDescent="0.25">
      <c r="A244" s="414"/>
      <c r="B244" s="406" t="s">
        <v>2348</v>
      </c>
      <c r="C244" s="208">
        <v>251.3</v>
      </c>
    </row>
    <row r="245" spans="1:3" x14ac:dyDescent="0.25">
      <c r="A245" s="414"/>
      <c r="B245" s="406" t="s">
        <v>2349</v>
      </c>
      <c r="C245" s="208">
        <v>475.8</v>
      </c>
    </row>
    <row r="246" spans="1:3" x14ac:dyDescent="0.25">
      <c r="A246" s="414"/>
      <c r="B246" s="406" t="s">
        <v>2350</v>
      </c>
      <c r="C246" s="208">
        <v>438.2</v>
      </c>
    </row>
    <row r="247" spans="1:3" s="225" customFormat="1" ht="12.75" x14ac:dyDescent="0.2">
      <c r="A247" s="414"/>
      <c r="B247" s="406" t="s">
        <v>2351</v>
      </c>
      <c r="C247" s="208">
        <v>334.8</v>
      </c>
    </row>
    <row r="248" spans="1:3" x14ac:dyDescent="0.25">
      <c r="A248" s="413">
        <v>30</v>
      </c>
      <c r="B248" s="405" t="s">
        <v>2352</v>
      </c>
      <c r="C248" s="208">
        <v>31149.1</v>
      </c>
    </row>
    <row r="249" spans="1:3" x14ac:dyDescent="0.25">
      <c r="A249" s="414"/>
      <c r="B249" s="406" t="s">
        <v>2123</v>
      </c>
      <c r="C249" s="208">
        <v>24825.7</v>
      </c>
    </row>
    <row r="250" spans="1:3" x14ac:dyDescent="0.25">
      <c r="A250" s="414"/>
      <c r="B250" s="406" t="s">
        <v>2353</v>
      </c>
      <c r="C250" s="208">
        <v>3922.2</v>
      </c>
    </row>
    <row r="251" spans="1:3" x14ac:dyDescent="0.25">
      <c r="A251" s="414"/>
      <c r="B251" s="406" t="s">
        <v>2354</v>
      </c>
      <c r="C251" s="208">
        <v>1273.8</v>
      </c>
    </row>
    <row r="252" spans="1:3" x14ac:dyDescent="0.25">
      <c r="A252" s="414"/>
      <c r="B252" s="406" t="s">
        <v>2355</v>
      </c>
      <c r="C252" s="208">
        <v>264.3</v>
      </c>
    </row>
    <row r="253" spans="1:3" x14ac:dyDescent="0.25">
      <c r="A253" s="414"/>
      <c r="B253" s="406" t="s">
        <v>2356</v>
      </c>
      <c r="C253" s="208">
        <v>319.3</v>
      </c>
    </row>
    <row r="254" spans="1:3" s="225" customFormat="1" ht="12.75" x14ac:dyDescent="0.2">
      <c r="A254" s="414"/>
      <c r="B254" s="406" t="s">
        <v>2357</v>
      </c>
      <c r="C254" s="208">
        <v>543.79999999999995</v>
      </c>
    </row>
    <row r="255" spans="1:3" x14ac:dyDescent="0.25">
      <c r="A255" s="413">
        <v>31</v>
      </c>
      <c r="B255" s="405" t="s">
        <v>2358</v>
      </c>
      <c r="C255" s="208">
        <v>140550.79999999999</v>
      </c>
    </row>
    <row r="256" spans="1:3" x14ac:dyDescent="0.25">
      <c r="A256" s="414"/>
      <c r="B256" s="406" t="s">
        <v>2124</v>
      </c>
      <c r="C256" s="208">
        <v>112018.4</v>
      </c>
    </row>
    <row r="257" spans="1:3" x14ac:dyDescent="0.25">
      <c r="A257" s="414"/>
      <c r="B257" s="406" t="s">
        <v>2911</v>
      </c>
      <c r="C257" s="208">
        <v>2855.9</v>
      </c>
    </row>
    <row r="258" spans="1:3" x14ac:dyDescent="0.25">
      <c r="A258" s="414"/>
      <c r="B258" s="406" t="s">
        <v>2360</v>
      </c>
      <c r="C258" s="208">
        <v>2646.4</v>
      </c>
    </row>
    <row r="259" spans="1:3" x14ac:dyDescent="0.25">
      <c r="A259" s="414"/>
      <c r="B259" s="406" t="s">
        <v>2361</v>
      </c>
      <c r="C259" s="208">
        <v>1083.4000000000001</v>
      </c>
    </row>
    <row r="260" spans="1:3" x14ac:dyDescent="0.25">
      <c r="A260" s="414"/>
      <c r="B260" s="406" t="s">
        <v>2362</v>
      </c>
      <c r="C260" s="208">
        <v>1592.9</v>
      </c>
    </row>
    <row r="261" spans="1:3" x14ac:dyDescent="0.25">
      <c r="A261" s="414"/>
      <c r="B261" s="406" t="s">
        <v>2363</v>
      </c>
      <c r="C261" s="208">
        <v>2211</v>
      </c>
    </row>
    <row r="262" spans="1:3" x14ac:dyDescent="0.25">
      <c r="A262" s="414"/>
      <c r="B262" s="406" t="s">
        <v>2364</v>
      </c>
      <c r="C262" s="208">
        <v>440.9</v>
      </c>
    </row>
    <row r="263" spans="1:3" x14ac:dyDescent="0.25">
      <c r="A263" s="414"/>
      <c r="B263" s="406" t="s">
        <v>2365</v>
      </c>
      <c r="C263" s="208">
        <v>2831.6</v>
      </c>
    </row>
    <row r="264" spans="1:3" x14ac:dyDescent="0.25">
      <c r="A264" s="414"/>
      <c r="B264" s="406" t="s">
        <v>2366</v>
      </c>
      <c r="C264" s="208">
        <v>367.7</v>
      </c>
    </row>
    <row r="265" spans="1:3" x14ac:dyDescent="0.25">
      <c r="A265" s="414"/>
      <c r="B265" s="406" t="s">
        <v>2367</v>
      </c>
      <c r="C265" s="208">
        <v>2475.8000000000002</v>
      </c>
    </row>
    <row r="266" spans="1:3" x14ac:dyDescent="0.25">
      <c r="A266" s="414"/>
      <c r="B266" s="406" t="s">
        <v>2368</v>
      </c>
      <c r="C266" s="208">
        <v>2909.6</v>
      </c>
    </row>
    <row r="267" spans="1:3" x14ac:dyDescent="0.25">
      <c r="A267" s="414"/>
      <c r="B267" s="406" t="s">
        <v>2369</v>
      </c>
      <c r="C267" s="208">
        <v>1379.4</v>
      </c>
    </row>
    <row r="268" spans="1:3" x14ac:dyDescent="0.25">
      <c r="A268" s="414"/>
      <c r="B268" s="406" t="s">
        <v>2370</v>
      </c>
      <c r="C268" s="208">
        <v>781.5</v>
      </c>
    </row>
    <row r="269" spans="1:3" x14ac:dyDescent="0.25">
      <c r="A269" s="414"/>
      <c r="B269" s="406" t="s">
        <v>2371</v>
      </c>
      <c r="C269" s="208">
        <v>446.5</v>
      </c>
    </row>
    <row r="270" spans="1:3" x14ac:dyDescent="0.25">
      <c r="A270" s="414"/>
      <c r="B270" s="406" t="s">
        <v>2372</v>
      </c>
      <c r="C270" s="208">
        <v>680.6</v>
      </c>
    </row>
    <row r="271" spans="1:3" x14ac:dyDescent="0.25">
      <c r="A271" s="414"/>
      <c r="B271" s="406" t="s">
        <v>2373</v>
      </c>
      <c r="C271" s="208">
        <v>1470.7</v>
      </c>
    </row>
    <row r="272" spans="1:3" x14ac:dyDescent="0.25">
      <c r="A272" s="414"/>
      <c r="B272" s="406" t="s">
        <v>1450</v>
      </c>
      <c r="C272" s="208">
        <v>471.3</v>
      </c>
    </row>
    <row r="273" spans="1:3" x14ac:dyDescent="0.25">
      <c r="A273" s="414"/>
      <c r="B273" s="406" t="s">
        <v>2374</v>
      </c>
      <c r="C273" s="208">
        <v>1690.2</v>
      </c>
    </row>
    <row r="274" spans="1:3" x14ac:dyDescent="0.25">
      <c r="A274" s="414"/>
      <c r="B274" s="406" t="s">
        <v>2375</v>
      </c>
      <c r="C274" s="208">
        <v>1111.9000000000001</v>
      </c>
    </row>
    <row r="275" spans="1:3" x14ac:dyDescent="0.25">
      <c r="A275" s="414"/>
      <c r="B275" s="406" t="s">
        <v>2376</v>
      </c>
      <c r="C275" s="208">
        <v>363</v>
      </c>
    </row>
    <row r="276" spans="1:3" s="225" customFormat="1" ht="12.75" x14ac:dyDescent="0.2">
      <c r="A276" s="414"/>
      <c r="B276" s="406" t="s">
        <v>2377</v>
      </c>
      <c r="C276" s="208">
        <v>722.1</v>
      </c>
    </row>
    <row r="277" spans="1:3" x14ac:dyDescent="0.25">
      <c r="A277" s="413">
        <v>32</v>
      </c>
      <c r="B277" s="405" t="s">
        <v>2378</v>
      </c>
      <c r="C277" s="208">
        <v>6507.8</v>
      </c>
    </row>
    <row r="278" spans="1:3" x14ac:dyDescent="0.25">
      <c r="A278" s="414"/>
      <c r="B278" s="406" t="s">
        <v>2125</v>
      </c>
      <c r="C278" s="208">
        <v>2452.6</v>
      </c>
    </row>
    <row r="279" spans="1:3" x14ac:dyDescent="0.25">
      <c r="A279" s="414"/>
      <c r="B279" s="406" t="s">
        <v>2379</v>
      </c>
      <c r="C279" s="208">
        <v>2001.2</v>
      </c>
    </row>
    <row r="280" spans="1:3" x14ac:dyDescent="0.25">
      <c r="A280" s="414"/>
      <c r="B280" s="406" t="s">
        <v>2380</v>
      </c>
      <c r="C280" s="208">
        <v>806.7</v>
      </c>
    </row>
    <row r="281" spans="1:3" x14ac:dyDescent="0.25">
      <c r="A281" s="414"/>
      <c r="B281" s="406" t="s">
        <v>2381</v>
      </c>
      <c r="C281" s="208">
        <v>636.4</v>
      </c>
    </row>
    <row r="282" spans="1:3" s="225" customFormat="1" ht="12.75" x14ac:dyDescent="0.2">
      <c r="A282" s="414"/>
      <c r="B282" s="406" t="s">
        <v>2382</v>
      </c>
      <c r="C282" s="208">
        <v>610.9</v>
      </c>
    </row>
    <row r="283" spans="1:3" x14ac:dyDescent="0.25">
      <c r="A283" s="413">
        <v>33</v>
      </c>
      <c r="B283" s="405" t="s">
        <v>2383</v>
      </c>
      <c r="C283" s="208">
        <v>23283.599999999999</v>
      </c>
    </row>
    <row r="284" spans="1:3" x14ac:dyDescent="0.25">
      <c r="A284" s="414"/>
      <c r="B284" s="406" t="s">
        <v>2126</v>
      </c>
      <c r="C284" s="208">
        <v>18556.900000000001</v>
      </c>
    </row>
    <row r="285" spans="1:3" x14ac:dyDescent="0.25">
      <c r="A285" s="414"/>
      <c r="B285" s="406" t="s">
        <v>2384</v>
      </c>
      <c r="C285" s="208">
        <v>158.4</v>
      </c>
    </row>
    <row r="286" spans="1:3" x14ac:dyDescent="0.25">
      <c r="A286" s="414"/>
      <c r="B286" s="406" t="s">
        <v>2385</v>
      </c>
      <c r="C286" s="208">
        <v>340.3</v>
      </c>
    </row>
    <row r="287" spans="1:3" x14ac:dyDescent="0.25">
      <c r="A287" s="414"/>
      <c r="B287" s="406" t="s">
        <v>2386</v>
      </c>
      <c r="C287" s="208">
        <v>928.3</v>
      </c>
    </row>
    <row r="288" spans="1:3" x14ac:dyDescent="0.25">
      <c r="A288" s="414"/>
      <c r="B288" s="406" t="s">
        <v>2387</v>
      </c>
      <c r="C288" s="208">
        <v>1040</v>
      </c>
    </row>
    <row r="289" spans="1:3" x14ac:dyDescent="0.25">
      <c r="A289" s="414"/>
      <c r="B289" s="406" t="s">
        <v>2388</v>
      </c>
      <c r="C289" s="208">
        <v>655.20000000000005</v>
      </c>
    </row>
    <row r="290" spans="1:3" x14ac:dyDescent="0.25">
      <c r="A290" s="414"/>
      <c r="B290" s="406" t="s">
        <v>2389</v>
      </c>
      <c r="C290" s="208">
        <v>740.9</v>
      </c>
    </row>
    <row r="291" spans="1:3" s="225" customFormat="1" ht="12.75" x14ac:dyDescent="0.2">
      <c r="A291" s="414"/>
      <c r="B291" s="406" t="s">
        <v>2390</v>
      </c>
      <c r="C291" s="208">
        <v>863.6</v>
      </c>
    </row>
    <row r="292" spans="1:3" x14ac:dyDescent="0.25">
      <c r="A292" s="413">
        <v>34</v>
      </c>
      <c r="B292" s="405" t="s">
        <v>2391</v>
      </c>
      <c r="C292" s="208">
        <v>27231.200000000001</v>
      </c>
    </row>
    <row r="293" spans="1:3" x14ac:dyDescent="0.25">
      <c r="A293" s="414"/>
      <c r="B293" s="406" t="s">
        <v>2127</v>
      </c>
      <c r="C293" s="208">
        <v>21703.200000000001</v>
      </c>
    </row>
    <row r="294" spans="1:3" x14ac:dyDescent="0.25">
      <c r="A294" s="414"/>
      <c r="B294" s="406" t="s">
        <v>2392</v>
      </c>
      <c r="C294" s="208">
        <v>2261.9</v>
      </c>
    </row>
    <row r="295" spans="1:3" x14ac:dyDescent="0.25">
      <c r="A295" s="414"/>
      <c r="B295" s="406" t="s">
        <v>2393</v>
      </c>
      <c r="C295" s="208">
        <v>742.2</v>
      </c>
    </row>
    <row r="296" spans="1:3" x14ac:dyDescent="0.25">
      <c r="A296" s="414"/>
      <c r="B296" s="406" t="s">
        <v>2394</v>
      </c>
      <c r="C296" s="208">
        <v>832.9</v>
      </c>
    </row>
    <row r="297" spans="1:3" x14ac:dyDescent="0.25">
      <c r="A297" s="414"/>
      <c r="B297" s="406" t="s">
        <v>2395</v>
      </c>
      <c r="C297" s="208">
        <v>1171</v>
      </c>
    </row>
    <row r="298" spans="1:3" s="225" customFormat="1" ht="12.75" x14ac:dyDescent="0.2">
      <c r="A298" s="414"/>
      <c r="B298" s="406" t="s">
        <v>2396</v>
      </c>
      <c r="C298" s="208">
        <v>520</v>
      </c>
    </row>
    <row r="299" spans="1:3" x14ac:dyDescent="0.25">
      <c r="A299" s="413">
        <v>35</v>
      </c>
      <c r="B299" s="405" t="s">
        <v>2397</v>
      </c>
      <c r="C299" s="208">
        <v>19323.400000000001</v>
      </c>
    </row>
    <row r="300" spans="1:3" x14ac:dyDescent="0.25">
      <c r="A300" s="414"/>
      <c r="B300" s="406" t="s">
        <v>2128</v>
      </c>
      <c r="C300" s="208">
        <v>15400.7</v>
      </c>
    </row>
    <row r="301" spans="1:3" x14ac:dyDescent="0.25">
      <c r="A301" s="414"/>
      <c r="B301" s="406" t="s">
        <v>2398</v>
      </c>
      <c r="C301" s="208">
        <v>1577.1</v>
      </c>
    </row>
    <row r="302" spans="1:3" x14ac:dyDescent="0.25">
      <c r="A302" s="414"/>
      <c r="B302" s="406" t="s">
        <v>2399</v>
      </c>
      <c r="C302" s="208">
        <v>267.89999999999998</v>
      </c>
    </row>
    <row r="303" spans="1:3" x14ac:dyDescent="0.25">
      <c r="A303" s="414"/>
      <c r="B303" s="406" t="s">
        <v>2400</v>
      </c>
      <c r="C303" s="208">
        <v>633.6</v>
      </c>
    </row>
    <row r="304" spans="1:3" x14ac:dyDescent="0.25">
      <c r="A304" s="414"/>
      <c r="B304" s="406" t="s">
        <v>2401</v>
      </c>
      <c r="C304" s="208">
        <v>558.1</v>
      </c>
    </row>
    <row r="305" spans="1:3" x14ac:dyDescent="0.25">
      <c r="A305" s="414"/>
      <c r="B305" s="406" t="s">
        <v>2402</v>
      </c>
      <c r="C305" s="208">
        <v>368.8</v>
      </c>
    </row>
    <row r="306" spans="1:3" s="225" customFormat="1" ht="12.75" x14ac:dyDescent="0.2">
      <c r="A306" s="414"/>
      <c r="B306" s="406" t="s">
        <v>2403</v>
      </c>
      <c r="C306" s="208">
        <v>517.20000000000005</v>
      </c>
    </row>
    <row r="307" spans="1:3" x14ac:dyDescent="0.25">
      <c r="A307" s="413">
        <v>36</v>
      </c>
      <c r="B307" s="405" t="s">
        <v>2404</v>
      </c>
      <c r="C307" s="208">
        <v>14973.9</v>
      </c>
    </row>
    <row r="308" spans="1:3" x14ac:dyDescent="0.25">
      <c r="A308" s="414"/>
      <c r="B308" s="406" t="s">
        <v>2129</v>
      </c>
      <c r="C308" s="208">
        <v>11934.2</v>
      </c>
    </row>
    <row r="309" spans="1:3" x14ac:dyDescent="0.25">
      <c r="A309" s="414"/>
      <c r="B309" s="406" t="s">
        <v>2405</v>
      </c>
      <c r="C309" s="208">
        <v>1262.2</v>
      </c>
    </row>
    <row r="310" spans="1:3" x14ac:dyDescent="0.25">
      <c r="A310" s="414"/>
      <c r="B310" s="406" t="s">
        <v>2406</v>
      </c>
      <c r="C310" s="208">
        <v>482.1</v>
      </c>
    </row>
    <row r="311" spans="1:3" x14ac:dyDescent="0.25">
      <c r="A311" s="414"/>
      <c r="B311" s="406" t="s">
        <v>2407</v>
      </c>
      <c r="C311" s="208">
        <v>296.89999999999998</v>
      </c>
    </row>
    <row r="312" spans="1:3" x14ac:dyDescent="0.25">
      <c r="A312" s="414"/>
      <c r="B312" s="406" t="s">
        <v>2408</v>
      </c>
      <c r="C312" s="208">
        <v>157.30000000000001</v>
      </c>
    </row>
    <row r="313" spans="1:3" x14ac:dyDescent="0.25">
      <c r="A313" s="414"/>
      <c r="B313" s="406" t="s">
        <v>2409</v>
      </c>
      <c r="C313" s="208">
        <v>263.2</v>
      </c>
    </row>
    <row r="314" spans="1:3" x14ac:dyDescent="0.25">
      <c r="A314" s="414"/>
      <c r="B314" s="406" t="s">
        <v>2410</v>
      </c>
      <c r="C314" s="208">
        <v>324.5</v>
      </c>
    </row>
    <row r="315" spans="1:3" s="225" customFormat="1" ht="12.75" x14ac:dyDescent="0.2">
      <c r="A315" s="414"/>
      <c r="B315" s="406" t="s">
        <v>2411</v>
      </c>
      <c r="C315" s="208">
        <v>253.5</v>
      </c>
    </row>
    <row r="316" spans="1:3" x14ac:dyDescent="0.25">
      <c r="A316" s="413">
        <v>37</v>
      </c>
      <c r="B316" s="405" t="s">
        <v>2412</v>
      </c>
      <c r="C316" s="208">
        <v>17615.8</v>
      </c>
    </row>
    <row r="317" spans="1:3" x14ac:dyDescent="0.25">
      <c r="A317" s="414"/>
      <c r="B317" s="406" t="s">
        <v>2130</v>
      </c>
      <c r="C317" s="208">
        <v>14039.7</v>
      </c>
    </row>
    <row r="318" spans="1:3" x14ac:dyDescent="0.25">
      <c r="A318" s="414"/>
      <c r="B318" s="406" t="s">
        <v>2413</v>
      </c>
      <c r="C318" s="208">
        <v>1888.7</v>
      </c>
    </row>
    <row r="319" spans="1:3" x14ac:dyDescent="0.25">
      <c r="A319" s="414"/>
      <c r="B319" s="406" t="s">
        <v>2414</v>
      </c>
      <c r="C319" s="208">
        <v>389</v>
      </c>
    </row>
    <row r="320" spans="1:3" x14ac:dyDescent="0.25">
      <c r="A320" s="414"/>
      <c r="B320" s="406" t="s">
        <v>2415</v>
      </c>
      <c r="C320" s="208">
        <v>639.4</v>
      </c>
    </row>
    <row r="321" spans="1:3" s="225" customFormat="1" ht="12.75" x14ac:dyDescent="0.2">
      <c r="A321" s="414"/>
      <c r="B321" s="406" t="s">
        <v>2416</v>
      </c>
      <c r="C321" s="208">
        <v>659</v>
      </c>
    </row>
    <row r="322" spans="1:3" x14ac:dyDescent="0.25">
      <c r="A322" s="413">
        <v>38</v>
      </c>
      <c r="B322" s="405" t="s">
        <v>2417</v>
      </c>
      <c r="C322" s="208">
        <v>32064.2</v>
      </c>
    </row>
    <row r="323" spans="1:3" x14ac:dyDescent="0.25">
      <c r="A323" s="414"/>
      <c r="B323" s="406" t="s">
        <v>2131</v>
      </c>
      <c r="C323" s="208">
        <v>25555</v>
      </c>
    </row>
    <row r="324" spans="1:3" x14ac:dyDescent="0.25">
      <c r="A324" s="414"/>
      <c r="B324" s="406" t="s">
        <v>2418</v>
      </c>
      <c r="C324" s="208">
        <v>1314.8</v>
      </c>
    </row>
    <row r="325" spans="1:3" x14ac:dyDescent="0.25">
      <c r="A325" s="414"/>
      <c r="B325" s="406" t="s">
        <v>2419</v>
      </c>
      <c r="C325" s="208">
        <v>1593.7</v>
      </c>
    </row>
    <row r="326" spans="1:3" x14ac:dyDescent="0.25">
      <c r="A326" s="414"/>
      <c r="B326" s="406" t="s">
        <v>2420</v>
      </c>
      <c r="C326" s="208">
        <v>369.6</v>
      </c>
    </row>
    <row r="327" spans="1:3" x14ac:dyDescent="0.25">
      <c r="A327" s="414"/>
      <c r="B327" s="406" t="s">
        <v>2421</v>
      </c>
      <c r="C327" s="208">
        <v>343.1</v>
      </c>
    </row>
    <row r="328" spans="1:3" x14ac:dyDescent="0.25">
      <c r="A328" s="414"/>
      <c r="B328" s="406" t="s">
        <v>2422</v>
      </c>
      <c r="C328" s="208">
        <v>354.7</v>
      </c>
    </row>
    <row r="329" spans="1:3" x14ac:dyDescent="0.25">
      <c r="A329" s="414"/>
      <c r="B329" s="406" t="s">
        <v>2423</v>
      </c>
      <c r="C329" s="208">
        <v>727.3</v>
      </c>
    </row>
    <row r="330" spans="1:3" x14ac:dyDescent="0.25">
      <c r="A330" s="414"/>
      <c r="B330" s="406" t="s">
        <v>2424</v>
      </c>
      <c r="C330" s="208">
        <v>207.6</v>
      </c>
    </row>
    <row r="331" spans="1:3" x14ac:dyDescent="0.25">
      <c r="A331" s="414"/>
      <c r="B331" s="406" t="s">
        <v>2425</v>
      </c>
      <c r="C331" s="208">
        <v>595.5</v>
      </c>
    </row>
    <row r="332" spans="1:3" x14ac:dyDescent="0.25">
      <c r="A332" s="414"/>
      <c r="B332" s="406" t="s">
        <v>2426</v>
      </c>
      <c r="C332" s="208">
        <v>743.9</v>
      </c>
    </row>
    <row r="333" spans="1:3" s="225" customFormat="1" ht="12.75" x14ac:dyDescent="0.2">
      <c r="A333" s="414"/>
      <c r="B333" s="406" t="s">
        <v>2427</v>
      </c>
      <c r="C333" s="208">
        <v>259</v>
      </c>
    </row>
    <row r="334" spans="1:3" x14ac:dyDescent="0.25">
      <c r="A334" s="413">
        <v>39</v>
      </c>
      <c r="B334" s="405" t="s">
        <v>2428</v>
      </c>
      <c r="C334" s="208">
        <v>69007.7</v>
      </c>
    </row>
    <row r="335" spans="1:3" x14ac:dyDescent="0.25">
      <c r="A335" s="414"/>
      <c r="B335" s="406" t="s">
        <v>2132</v>
      </c>
      <c r="C335" s="208">
        <v>54998.8</v>
      </c>
    </row>
    <row r="336" spans="1:3" x14ac:dyDescent="0.25">
      <c r="A336" s="414"/>
      <c r="B336" s="406" t="s">
        <v>2429</v>
      </c>
      <c r="C336" s="208">
        <v>9578.5</v>
      </c>
    </row>
    <row r="337" spans="1:3" x14ac:dyDescent="0.25">
      <c r="A337" s="414"/>
      <c r="B337" s="406" t="s">
        <v>2430</v>
      </c>
      <c r="C337" s="208">
        <v>273.39999999999998</v>
      </c>
    </row>
    <row r="338" spans="1:3" x14ac:dyDescent="0.25">
      <c r="A338" s="414"/>
      <c r="B338" s="406" t="s">
        <v>2431</v>
      </c>
      <c r="C338" s="208">
        <v>216.5</v>
      </c>
    </row>
    <row r="339" spans="1:3" x14ac:dyDescent="0.25">
      <c r="A339" s="414"/>
      <c r="B339" s="406" t="s">
        <v>2432</v>
      </c>
      <c r="C339" s="208">
        <v>293</v>
      </c>
    </row>
    <row r="340" spans="1:3" x14ac:dyDescent="0.25">
      <c r="A340" s="414"/>
      <c r="B340" s="406" t="s">
        <v>2433</v>
      </c>
      <c r="C340" s="208">
        <v>277.3</v>
      </c>
    </row>
    <row r="341" spans="1:3" x14ac:dyDescent="0.25">
      <c r="A341" s="414"/>
      <c r="B341" s="406" t="s">
        <v>2434</v>
      </c>
      <c r="C341" s="208">
        <v>171.1</v>
      </c>
    </row>
    <row r="342" spans="1:3" x14ac:dyDescent="0.25">
      <c r="A342" s="414"/>
      <c r="B342" s="406" t="s">
        <v>2435</v>
      </c>
      <c r="C342" s="208">
        <v>197.4</v>
      </c>
    </row>
    <row r="343" spans="1:3" x14ac:dyDescent="0.25">
      <c r="A343" s="414"/>
      <c r="B343" s="406" t="s">
        <v>2436</v>
      </c>
      <c r="C343" s="208">
        <v>496.8</v>
      </c>
    </row>
    <row r="344" spans="1:3" x14ac:dyDescent="0.25">
      <c r="A344" s="414"/>
      <c r="B344" s="406" t="s">
        <v>2437</v>
      </c>
      <c r="C344" s="208">
        <v>568.4</v>
      </c>
    </row>
    <row r="345" spans="1:3" x14ac:dyDescent="0.25">
      <c r="A345" s="414"/>
      <c r="B345" s="406" t="s">
        <v>2438</v>
      </c>
      <c r="C345" s="208">
        <v>368.8</v>
      </c>
    </row>
    <row r="346" spans="1:3" x14ac:dyDescent="0.25">
      <c r="A346" s="414"/>
      <c r="B346" s="406" t="s">
        <v>2439</v>
      </c>
      <c r="C346" s="208">
        <v>328.1</v>
      </c>
    </row>
    <row r="347" spans="1:3" x14ac:dyDescent="0.25">
      <c r="A347" s="414"/>
      <c r="B347" s="406" t="s">
        <v>2440</v>
      </c>
      <c r="C347" s="208">
        <v>347.8</v>
      </c>
    </row>
    <row r="348" spans="1:3" x14ac:dyDescent="0.25">
      <c r="A348" s="414"/>
      <c r="B348" s="406" t="s">
        <v>2441</v>
      </c>
      <c r="C348" s="208">
        <v>312.89999999999998</v>
      </c>
    </row>
    <row r="349" spans="1:3" x14ac:dyDescent="0.25">
      <c r="A349" s="414"/>
      <c r="B349" s="406" t="s">
        <v>2442</v>
      </c>
      <c r="C349" s="208">
        <v>288.10000000000002</v>
      </c>
    </row>
    <row r="350" spans="1:3" s="225" customFormat="1" ht="12.75" x14ac:dyDescent="0.2">
      <c r="A350" s="414"/>
      <c r="B350" s="406" t="s">
        <v>2443</v>
      </c>
      <c r="C350" s="208">
        <v>290.8</v>
      </c>
    </row>
    <row r="351" spans="1:3" s="225" customFormat="1" ht="12.75" x14ac:dyDescent="0.2">
      <c r="A351" s="413">
        <v>40</v>
      </c>
      <c r="B351" s="405" t="s">
        <v>324</v>
      </c>
      <c r="C351" s="208">
        <v>19.600000000000001</v>
      </c>
    </row>
    <row r="352" spans="1:3" s="225" customFormat="1" ht="12.75" x14ac:dyDescent="0.2">
      <c r="A352" s="413">
        <v>41</v>
      </c>
      <c r="B352" s="405" t="s">
        <v>2133</v>
      </c>
      <c r="C352" s="208">
        <v>32083.3</v>
      </c>
    </row>
    <row r="353" spans="1:3" x14ac:dyDescent="0.25">
      <c r="A353" s="413">
        <v>42</v>
      </c>
      <c r="B353" s="405" t="s">
        <v>2444</v>
      </c>
      <c r="C353" s="208">
        <v>3673.9</v>
      </c>
    </row>
    <row r="354" spans="1:3" x14ac:dyDescent="0.25">
      <c r="A354" s="414"/>
      <c r="B354" s="406" t="s">
        <v>2445</v>
      </c>
      <c r="C354" s="208">
        <v>1526.5</v>
      </c>
    </row>
    <row r="355" spans="1:3" x14ac:dyDescent="0.25">
      <c r="A355" s="414"/>
      <c r="B355" s="406" t="s">
        <v>2446</v>
      </c>
      <c r="C355" s="208">
        <v>410.2</v>
      </c>
    </row>
    <row r="356" spans="1:3" x14ac:dyDescent="0.25">
      <c r="A356" s="414"/>
      <c r="B356" s="406" t="s">
        <v>2447</v>
      </c>
      <c r="C356" s="208">
        <v>387</v>
      </c>
    </row>
    <row r="357" spans="1:3" x14ac:dyDescent="0.25">
      <c r="A357" s="414"/>
      <c r="B357" s="406" t="s">
        <v>2448</v>
      </c>
      <c r="C357" s="208">
        <v>440.4</v>
      </c>
    </row>
    <row r="358" spans="1:3" x14ac:dyDescent="0.25">
      <c r="A358" s="414"/>
      <c r="B358" s="406" t="s">
        <v>2449</v>
      </c>
      <c r="C358" s="208">
        <v>379.6</v>
      </c>
    </row>
    <row r="359" spans="1:3" x14ac:dyDescent="0.25">
      <c r="A359" s="414"/>
      <c r="B359" s="406" t="s">
        <v>2450</v>
      </c>
      <c r="C359" s="208">
        <v>245.2</v>
      </c>
    </row>
    <row r="360" spans="1:3" s="225" customFormat="1" ht="12.75" x14ac:dyDescent="0.2">
      <c r="A360" s="414"/>
      <c r="B360" s="406" t="s">
        <v>2451</v>
      </c>
      <c r="C360" s="208">
        <v>285</v>
      </c>
    </row>
    <row r="361" spans="1:3" x14ac:dyDescent="0.25">
      <c r="A361" s="413">
        <v>43</v>
      </c>
      <c r="B361" s="405" t="s">
        <v>2452</v>
      </c>
      <c r="C361" s="208">
        <v>9630.4</v>
      </c>
    </row>
    <row r="362" spans="1:3" x14ac:dyDescent="0.25">
      <c r="A362" s="414"/>
      <c r="B362" s="406" t="s">
        <v>2135</v>
      </c>
      <c r="C362" s="208">
        <v>7675.4</v>
      </c>
    </row>
    <row r="363" spans="1:3" x14ac:dyDescent="0.25">
      <c r="A363" s="414"/>
      <c r="B363" s="406" t="s">
        <v>2453</v>
      </c>
      <c r="C363" s="208">
        <v>1310.9</v>
      </c>
    </row>
    <row r="364" spans="1:3" x14ac:dyDescent="0.25">
      <c r="A364" s="414"/>
      <c r="B364" s="406" t="s">
        <v>2454</v>
      </c>
      <c r="C364" s="208">
        <v>175.8</v>
      </c>
    </row>
    <row r="365" spans="1:3" x14ac:dyDescent="0.25">
      <c r="A365" s="414"/>
      <c r="B365" s="406" t="s">
        <v>2455</v>
      </c>
      <c r="C365" s="208">
        <v>198.5</v>
      </c>
    </row>
    <row r="366" spans="1:3" s="225" customFormat="1" ht="12.75" x14ac:dyDescent="0.2">
      <c r="A366" s="414"/>
      <c r="B366" s="406" t="s">
        <v>2456</v>
      </c>
      <c r="C366" s="208">
        <v>269.8</v>
      </c>
    </row>
    <row r="367" spans="1:3" x14ac:dyDescent="0.25">
      <c r="A367" s="413">
        <v>44</v>
      </c>
      <c r="B367" s="405" t="s">
        <v>2457</v>
      </c>
      <c r="C367" s="208">
        <v>14946.7</v>
      </c>
    </row>
    <row r="368" spans="1:3" x14ac:dyDescent="0.25">
      <c r="A368" s="414"/>
      <c r="B368" s="406" t="s">
        <v>2136</v>
      </c>
      <c r="C368" s="208">
        <v>11912.5</v>
      </c>
    </row>
    <row r="369" spans="1:3" x14ac:dyDescent="0.25">
      <c r="A369" s="414"/>
      <c r="B369" s="406" t="s">
        <v>2458</v>
      </c>
      <c r="C369" s="208">
        <v>1706.5</v>
      </c>
    </row>
    <row r="370" spans="1:3" x14ac:dyDescent="0.25">
      <c r="A370" s="414"/>
      <c r="B370" s="406" t="s">
        <v>2459</v>
      </c>
      <c r="C370" s="208">
        <v>289.39999999999998</v>
      </c>
    </row>
    <row r="371" spans="1:3" x14ac:dyDescent="0.25">
      <c r="A371" s="414"/>
      <c r="B371" s="406" t="s">
        <v>2460</v>
      </c>
      <c r="C371" s="208">
        <v>447.6</v>
      </c>
    </row>
    <row r="372" spans="1:3" x14ac:dyDescent="0.25">
      <c r="A372" s="414"/>
      <c r="B372" s="406" t="s">
        <v>2461</v>
      </c>
      <c r="C372" s="208">
        <v>325.89999999999998</v>
      </c>
    </row>
    <row r="373" spans="1:3" s="225" customFormat="1" ht="12.75" x14ac:dyDescent="0.2">
      <c r="A373" s="414"/>
      <c r="B373" s="406" t="s">
        <v>2462</v>
      </c>
      <c r="C373" s="208">
        <v>264.8</v>
      </c>
    </row>
    <row r="374" spans="1:3" x14ac:dyDescent="0.25">
      <c r="A374" s="413">
        <v>45</v>
      </c>
      <c r="B374" s="405" t="s">
        <v>2463</v>
      </c>
      <c r="C374" s="208">
        <v>34377.699999999997</v>
      </c>
    </row>
    <row r="375" spans="1:3" x14ac:dyDescent="0.25">
      <c r="A375" s="414"/>
      <c r="B375" s="406" t="s">
        <v>2137</v>
      </c>
      <c r="C375" s="208">
        <v>27399</v>
      </c>
    </row>
    <row r="376" spans="1:3" x14ac:dyDescent="0.25">
      <c r="A376" s="414"/>
      <c r="B376" s="406" t="s">
        <v>2464</v>
      </c>
      <c r="C376" s="208">
        <v>1437.5</v>
      </c>
    </row>
    <row r="377" spans="1:3" x14ac:dyDescent="0.25">
      <c r="A377" s="414"/>
      <c r="B377" s="406" t="s">
        <v>2465</v>
      </c>
      <c r="C377" s="208">
        <v>1364.5</v>
      </c>
    </row>
    <row r="378" spans="1:3" x14ac:dyDescent="0.25">
      <c r="A378" s="414"/>
      <c r="B378" s="406" t="s">
        <v>2466</v>
      </c>
      <c r="C378" s="208">
        <v>811.6</v>
      </c>
    </row>
    <row r="379" spans="1:3" x14ac:dyDescent="0.25">
      <c r="A379" s="414"/>
      <c r="B379" s="406" t="s">
        <v>2467</v>
      </c>
      <c r="C379" s="208">
        <v>860.8</v>
      </c>
    </row>
    <row r="380" spans="1:3" x14ac:dyDescent="0.25">
      <c r="A380" s="414"/>
      <c r="B380" s="406" t="s">
        <v>2468</v>
      </c>
      <c r="C380" s="208">
        <v>1481.7</v>
      </c>
    </row>
    <row r="381" spans="1:3" s="225" customFormat="1" ht="12.75" x14ac:dyDescent="0.2">
      <c r="A381" s="414"/>
      <c r="B381" s="406" t="s">
        <v>2469</v>
      </c>
      <c r="C381" s="208">
        <v>1022.6</v>
      </c>
    </row>
    <row r="382" spans="1:3" x14ac:dyDescent="0.25">
      <c r="A382" s="413">
        <v>46</v>
      </c>
      <c r="B382" s="405" t="s">
        <v>2470</v>
      </c>
      <c r="C382" s="208">
        <v>12688.9</v>
      </c>
    </row>
    <row r="383" spans="1:3" x14ac:dyDescent="0.25">
      <c r="A383" s="414"/>
      <c r="B383" s="406" t="s">
        <v>2138</v>
      </c>
      <c r="C383" s="208">
        <v>10113</v>
      </c>
    </row>
    <row r="384" spans="1:3" x14ac:dyDescent="0.25">
      <c r="A384" s="414"/>
      <c r="B384" s="406" t="s">
        <v>2471</v>
      </c>
      <c r="C384" s="208">
        <v>2003.9</v>
      </c>
    </row>
    <row r="385" spans="1:3" x14ac:dyDescent="0.25">
      <c r="A385" s="414"/>
      <c r="B385" s="406" t="s">
        <v>2472</v>
      </c>
      <c r="C385" s="208">
        <v>351.1</v>
      </c>
    </row>
    <row r="386" spans="1:3" s="225" customFormat="1" ht="12.75" x14ac:dyDescent="0.2">
      <c r="A386" s="414"/>
      <c r="B386" s="406" t="s">
        <v>2473</v>
      </c>
      <c r="C386" s="208">
        <v>220.9</v>
      </c>
    </row>
    <row r="387" spans="1:3" x14ac:dyDescent="0.25">
      <c r="A387" s="413">
        <v>47</v>
      </c>
      <c r="B387" s="405" t="s">
        <v>2474</v>
      </c>
      <c r="C387" s="208">
        <v>26386.9</v>
      </c>
    </row>
    <row r="388" spans="1:3" x14ac:dyDescent="0.25">
      <c r="A388" s="414"/>
      <c r="B388" s="406" t="s">
        <v>2139</v>
      </c>
      <c r="C388" s="208">
        <v>21030.3</v>
      </c>
    </row>
    <row r="389" spans="1:3" x14ac:dyDescent="0.25">
      <c r="A389" s="414"/>
      <c r="B389" s="406" t="s">
        <v>2475</v>
      </c>
      <c r="C389" s="208">
        <v>1890.3</v>
      </c>
    </row>
    <row r="390" spans="1:3" x14ac:dyDescent="0.25">
      <c r="A390" s="414"/>
      <c r="B390" s="406" t="s">
        <v>2476</v>
      </c>
      <c r="C390" s="208">
        <v>884.9</v>
      </c>
    </row>
    <row r="391" spans="1:3" x14ac:dyDescent="0.25">
      <c r="A391" s="414"/>
      <c r="B391" s="406" t="s">
        <v>2477</v>
      </c>
      <c r="C391" s="208">
        <v>1089.7</v>
      </c>
    </row>
    <row r="392" spans="1:3" x14ac:dyDescent="0.25">
      <c r="A392" s="414"/>
      <c r="B392" s="406" t="s">
        <v>2478</v>
      </c>
      <c r="C392" s="208">
        <v>761.3</v>
      </c>
    </row>
    <row r="393" spans="1:3" s="225" customFormat="1" ht="12.75" x14ac:dyDescent="0.2">
      <c r="A393" s="414"/>
      <c r="B393" s="406" t="s">
        <v>2479</v>
      </c>
      <c r="C393" s="208">
        <v>730.4</v>
      </c>
    </row>
    <row r="394" spans="1:3" x14ac:dyDescent="0.25">
      <c r="A394" s="414"/>
      <c r="B394" s="414" t="s">
        <v>339</v>
      </c>
      <c r="C394" s="284">
        <v>2199899.7000000002</v>
      </c>
    </row>
  </sheetData>
  <mergeCells count="1">
    <mergeCell ref="A5:C6"/>
  </mergeCells>
  <phoneticPr fontId="0" type="noConversion"/>
  <pageMargins left="0.70866141732283472" right="0.23622047244094491" top="0.39370078740157483" bottom="0.39370078740157483" header="0.19685039370078741" footer="0.19685039370078741"/>
  <pageSetup paperSize="9" fitToHeight="0" orientation="portrait" r:id="rId1"/>
  <headerFooter alignWithMargins="0">
    <oddHeader>&amp;C&amp;"Times New Roman,обычный"&amp;10&amp;P</oddHeader>
    <oddFooter>&amp;L&amp;"Times New Roman,обычный"&amp;8 8753-12</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4"/>
  <sheetViews>
    <sheetView workbookViewId="0">
      <selection activeCell="B2" sqref="B2"/>
    </sheetView>
  </sheetViews>
  <sheetFormatPr defaultColWidth="9.140625" defaultRowHeight="12.75" x14ac:dyDescent="0.2"/>
  <cols>
    <col min="1" max="1" width="6.5703125" style="69" customWidth="1"/>
    <col min="2" max="2" width="44.140625" style="69" customWidth="1"/>
    <col min="3" max="3" width="17.28515625" style="69" customWidth="1"/>
    <col min="4" max="4" width="22.42578125" style="69" customWidth="1"/>
    <col min="5" max="5" width="39.7109375" style="69" customWidth="1"/>
    <col min="6" max="6" width="8.7109375" style="69" customWidth="1"/>
    <col min="7" max="7" width="15.42578125" style="69" customWidth="1"/>
    <col min="8" max="8" width="17.85546875" style="69" customWidth="1"/>
    <col min="9" max="12" width="18.5703125" style="69" bestFit="1" customWidth="1"/>
    <col min="13" max="14" width="12.85546875" style="69" bestFit="1" customWidth="1"/>
    <col min="15" max="15" width="16.28515625" style="69" bestFit="1" customWidth="1"/>
    <col min="16" max="22" width="10.42578125" style="69" bestFit="1" customWidth="1"/>
    <col min="23" max="16384" width="9.140625" style="69"/>
  </cols>
  <sheetData>
    <row r="1" spans="1:6" ht="15" x14ac:dyDescent="0.25">
      <c r="A1" s="165"/>
      <c r="B1" s="165"/>
      <c r="C1" s="171"/>
      <c r="D1" s="404" t="s">
        <v>1457</v>
      </c>
      <c r="E1" s="165"/>
      <c r="F1" s="172"/>
    </row>
    <row r="2" spans="1:6" ht="15" x14ac:dyDescent="0.25">
      <c r="D2" s="404" t="s">
        <v>186</v>
      </c>
    </row>
    <row r="3" spans="1:6" ht="15" x14ac:dyDescent="0.25">
      <c r="D3" s="321" t="s">
        <v>3041</v>
      </c>
    </row>
    <row r="5" spans="1:6" ht="37.5" customHeight="1" x14ac:dyDescent="0.2">
      <c r="A5" s="525" t="s">
        <v>2604</v>
      </c>
      <c r="B5" s="525"/>
      <c r="C5" s="525"/>
      <c r="D5" s="525"/>
      <c r="E5" s="228"/>
    </row>
    <row r="7" spans="1:6" ht="25.5" x14ac:dyDescent="0.2">
      <c r="A7" s="353" t="s">
        <v>188</v>
      </c>
      <c r="B7" s="353" t="s">
        <v>2141</v>
      </c>
      <c r="C7" s="353" t="s">
        <v>203</v>
      </c>
      <c r="D7" s="353" t="s">
        <v>204</v>
      </c>
    </row>
    <row r="8" spans="1:6" x14ac:dyDescent="0.2">
      <c r="A8" s="353">
        <v>1</v>
      </c>
      <c r="B8" s="353">
        <v>2</v>
      </c>
      <c r="C8" s="353">
        <v>3</v>
      </c>
      <c r="D8" s="353">
        <v>4</v>
      </c>
    </row>
    <row r="9" spans="1:6" x14ac:dyDescent="0.2">
      <c r="A9" s="413">
        <v>1</v>
      </c>
      <c r="B9" s="405" t="s">
        <v>2145</v>
      </c>
      <c r="C9" s="208">
        <v>45485.3</v>
      </c>
      <c r="D9" s="208">
        <v>48375.199999999997</v>
      </c>
    </row>
    <row r="10" spans="1:6" x14ac:dyDescent="0.2">
      <c r="A10" s="414"/>
      <c r="B10" s="406" t="s">
        <v>2095</v>
      </c>
      <c r="C10" s="208">
        <v>36251.599999999999</v>
      </c>
      <c r="D10" s="208">
        <v>38554.9</v>
      </c>
    </row>
    <row r="11" spans="1:6" x14ac:dyDescent="0.2">
      <c r="A11" s="414"/>
      <c r="B11" s="406" t="s">
        <v>2146</v>
      </c>
      <c r="C11" s="208">
        <v>4449</v>
      </c>
      <c r="D11" s="208">
        <v>4731.7</v>
      </c>
    </row>
    <row r="12" spans="1:6" x14ac:dyDescent="0.2">
      <c r="A12" s="414"/>
      <c r="B12" s="406" t="s">
        <v>2147</v>
      </c>
      <c r="C12" s="208">
        <v>1562.2</v>
      </c>
      <c r="D12" s="208">
        <v>1661.4</v>
      </c>
    </row>
    <row r="13" spans="1:6" x14ac:dyDescent="0.2">
      <c r="A13" s="414"/>
      <c r="B13" s="406" t="s">
        <v>2148</v>
      </c>
      <c r="C13" s="208">
        <v>3119.2</v>
      </c>
      <c r="D13" s="208">
        <v>3317.4</v>
      </c>
    </row>
    <row r="14" spans="1:6" x14ac:dyDescent="0.2">
      <c r="A14" s="414"/>
      <c r="B14" s="406" t="s">
        <v>2149</v>
      </c>
      <c r="C14" s="208">
        <v>103.3</v>
      </c>
      <c r="D14" s="208">
        <v>109.8</v>
      </c>
    </row>
    <row r="15" spans="1:6" x14ac:dyDescent="0.2">
      <c r="A15" s="413">
        <v>2</v>
      </c>
      <c r="B15" s="405" t="s">
        <v>2151</v>
      </c>
      <c r="C15" s="208">
        <v>19514.599999999999</v>
      </c>
      <c r="D15" s="208">
        <v>20754.5</v>
      </c>
    </row>
    <row r="16" spans="1:6" x14ac:dyDescent="0.2">
      <c r="A16" s="414"/>
      <c r="B16" s="406" t="s">
        <v>2096</v>
      </c>
      <c r="C16" s="208">
        <v>15553.1</v>
      </c>
      <c r="D16" s="208">
        <v>16541.3</v>
      </c>
    </row>
    <row r="17" spans="1:4" x14ac:dyDescent="0.2">
      <c r="A17" s="414"/>
      <c r="B17" s="406" t="s">
        <v>2152</v>
      </c>
      <c r="C17" s="208">
        <v>3083.2</v>
      </c>
      <c r="D17" s="208">
        <v>3279.1</v>
      </c>
    </row>
    <row r="18" spans="1:4" x14ac:dyDescent="0.2">
      <c r="A18" s="414"/>
      <c r="B18" s="406" t="s">
        <v>2153</v>
      </c>
      <c r="C18" s="208">
        <v>144.69999999999999</v>
      </c>
      <c r="D18" s="208">
        <v>153.9</v>
      </c>
    </row>
    <row r="19" spans="1:4" x14ac:dyDescent="0.2">
      <c r="A19" s="414"/>
      <c r="B19" s="406" t="s">
        <v>2154</v>
      </c>
      <c r="C19" s="208">
        <v>349.4</v>
      </c>
      <c r="D19" s="208">
        <v>371.6</v>
      </c>
    </row>
    <row r="20" spans="1:4" x14ac:dyDescent="0.2">
      <c r="A20" s="414"/>
      <c r="B20" s="406" t="s">
        <v>2155</v>
      </c>
      <c r="C20" s="208">
        <v>384.2</v>
      </c>
      <c r="D20" s="208">
        <v>408.6</v>
      </c>
    </row>
    <row r="21" spans="1:4" x14ac:dyDescent="0.2">
      <c r="A21" s="413">
        <v>3</v>
      </c>
      <c r="B21" s="405" t="s">
        <v>1334</v>
      </c>
      <c r="C21" s="208">
        <v>44731.1</v>
      </c>
      <c r="D21" s="208">
        <v>47573.2</v>
      </c>
    </row>
    <row r="22" spans="1:4" x14ac:dyDescent="0.2">
      <c r="A22" s="413">
        <v>4</v>
      </c>
      <c r="B22" s="405" t="s">
        <v>2156</v>
      </c>
      <c r="C22" s="208">
        <v>83931.9</v>
      </c>
      <c r="D22" s="208">
        <v>89264.7</v>
      </c>
    </row>
    <row r="23" spans="1:4" x14ac:dyDescent="0.2">
      <c r="A23" s="414"/>
      <c r="B23" s="406" t="s">
        <v>2098</v>
      </c>
      <c r="C23" s="208">
        <v>66893.399999999994</v>
      </c>
      <c r="D23" s="208">
        <v>71143.600000000006</v>
      </c>
    </row>
    <row r="24" spans="1:4" x14ac:dyDescent="0.2">
      <c r="A24" s="414"/>
      <c r="B24" s="406" t="s">
        <v>2157</v>
      </c>
      <c r="C24" s="208">
        <v>10234.200000000001</v>
      </c>
      <c r="D24" s="208">
        <v>10884.4</v>
      </c>
    </row>
    <row r="25" spans="1:4" x14ac:dyDescent="0.2">
      <c r="A25" s="414"/>
      <c r="B25" s="406" t="s">
        <v>2158</v>
      </c>
      <c r="C25" s="208">
        <v>3902.1</v>
      </c>
      <c r="D25" s="208">
        <v>4150</v>
      </c>
    </row>
    <row r="26" spans="1:4" x14ac:dyDescent="0.2">
      <c r="A26" s="414"/>
      <c r="B26" s="406" t="s">
        <v>2159</v>
      </c>
      <c r="C26" s="208">
        <v>438.9</v>
      </c>
      <c r="D26" s="208">
        <v>466.8</v>
      </c>
    </row>
    <row r="27" spans="1:4" x14ac:dyDescent="0.2">
      <c r="A27" s="414"/>
      <c r="B27" s="406" t="s">
        <v>2160</v>
      </c>
      <c r="C27" s="208">
        <v>383</v>
      </c>
      <c r="D27" s="208">
        <v>407.4</v>
      </c>
    </row>
    <row r="28" spans="1:4" x14ac:dyDescent="0.2">
      <c r="A28" s="414"/>
      <c r="B28" s="406" t="s">
        <v>2161</v>
      </c>
      <c r="C28" s="208">
        <v>616.6</v>
      </c>
      <c r="D28" s="208">
        <v>655.8</v>
      </c>
    </row>
    <row r="29" spans="1:4" x14ac:dyDescent="0.2">
      <c r="A29" s="414"/>
      <c r="B29" s="406" t="s">
        <v>2162</v>
      </c>
      <c r="C29" s="208">
        <v>607.9</v>
      </c>
      <c r="D29" s="208">
        <v>646.5</v>
      </c>
    </row>
    <row r="30" spans="1:4" x14ac:dyDescent="0.2">
      <c r="A30" s="414"/>
      <c r="B30" s="406" t="s">
        <v>2163</v>
      </c>
      <c r="C30" s="208">
        <v>488.1</v>
      </c>
      <c r="D30" s="208">
        <v>519.1</v>
      </c>
    </row>
    <row r="31" spans="1:4" x14ac:dyDescent="0.2">
      <c r="A31" s="414"/>
      <c r="B31" s="406" t="s">
        <v>2164</v>
      </c>
      <c r="C31" s="208">
        <v>367.7</v>
      </c>
      <c r="D31" s="208">
        <v>391.1</v>
      </c>
    </row>
    <row r="32" spans="1:4" x14ac:dyDescent="0.2">
      <c r="A32" s="413">
        <v>5</v>
      </c>
      <c r="B32" s="405" t="s">
        <v>2165</v>
      </c>
      <c r="C32" s="208">
        <v>35357.599999999999</v>
      </c>
      <c r="D32" s="208">
        <v>37604</v>
      </c>
    </row>
    <row r="33" spans="1:4" x14ac:dyDescent="0.2">
      <c r="A33" s="414"/>
      <c r="B33" s="406" t="s">
        <v>2099</v>
      </c>
      <c r="C33" s="208">
        <v>28179.8</v>
      </c>
      <c r="D33" s="208">
        <v>29970.3</v>
      </c>
    </row>
    <row r="34" spans="1:4" x14ac:dyDescent="0.2">
      <c r="A34" s="414"/>
      <c r="B34" s="406" t="s">
        <v>2166</v>
      </c>
      <c r="C34" s="208">
        <v>5574.4</v>
      </c>
      <c r="D34" s="208">
        <v>5928.6</v>
      </c>
    </row>
    <row r="35" spans="1:4" x14ac:dyDescent="0.2">
      <c r="A35" s="414"/>
      <c r="B35" s="406" t="s">
        <v>2167</v>
      </c>
      <c r="C35" s="208">
        <v>432</v>
      </c>
      <c r="D35" s="208">
        <v>459.4</v>
      </c>
    </row>
    <row r="36" spans="1:4" x14ac:dyDescent="0.2">
      <c r="A36" s="414"/>
      <c r="B36" s="406" t="s">
        <v>2168</v>
      </c>
      <c r="C36" s="208">
        <v>318.2</v>
      </c>
      <c r="D36" s="208">
        <v>338.4</v>
      </c>
    </row>
    <row r="37" spans="1:4" x14ac:dyDescent="0.2">
      <c r="A37" s="414"/>
      <c r="B37" s="406" t="s">
        <v>2169</v>
      </c>
      <c r="C37" s="208">
        <v>436.5</v>
      </c>
      <c r="D37" s="208">
        <v>464.2</v>
      </c>
    </row>
    <row r="38" spans="1:4" x14ac:dyDescent="0.2">
      <c r="A38" s="414"/>
      <c r="B38" s="406" t="s">
        <v>2170</v>
      </c>
      <c r="C38" s="208">
        <v>416.7</v>
      </c>
      <c r="D38" s="208">
        <v>443.1</v>
      </c>
    </row>
    <row r="39" spans="1:4" x14ac:dyDescent="0.2">
      <c r="A39" s="413">
        <v>6</v>
      </c>
      <c r="B39" s="405" t="s">
        <v>2171</v>
      </c>
      <c r="C39" s="208">
        <v>104713.7</v>
      </c>
      <c r="D39" s="208">
        <v>111366.8</v>
      </c>
    </row>
    <row r="40" spans="1:4" x14ac:dyDescent="0.2">
      <c r="A40" s="414"/>
      <c r="B40" s="406" t="s">
        <v>2100</v>
      </c>
      <c r="C40" s="208">
        <v>83456.5</v>
      </c>
      <c r="D40" s="208">
        <v>88759</v>
      </c>
    </row>
    <row r="41" spans="1:4" x14ac:dyDescent="0.2">
      <c r="A41" s="414"/>
      <c r="B41" s="406" t="s">
        <v>2172</v>
      </c>
      <c r="C41" s="208">
        <v>15736.8</v>
      </c>
      <c r="D41" s="208">
        <v>16736.7</v>
      </c>
    </row>
    <row r="42" spans="1:4" x14ac:dyDescent="0.2">
      <c r="A42" s="414"/>
      <c r="B42" s="406" t="s">
        <v>2173</v>
      </c>
      <c r="C42" s="208">
        <v>2874.3</v>
      </c>
      <c r="D42" s="208">
        <v>3056.9</v>
      </c>
    </row>
    <row r="43" spans="1:4" x14ac:dyDescent="0.2">
      <c r="A43" s="414"/>
      <c r="B43" s="406" t="s">
        <v>2174</v>
      </c>
      <c r="C43" s="208">
        <v>2076.4</v>
      </c>
      <c r="D43" s="208">
        <v>2208.3000000000002</v>
      </c>
    </row>
    <row r="44" spans="1:4" x14ac:dyDescent="0.2">
      <c r="A44" s="414"/>
      <c r="B44" s="406" t="s">
        <v>2175</v>
      </c>
      <c r="C44" s="208">
        <v>569.70000000000005</v>
      </c>
      <c r="D44" s="208">
        <v>605.9</v>
      </c>
    </row>
    <row r="45" spans="1:4" x14ac:dyDescent="0.2">
      <c r="A45" s="413">
        <v>7</v>
      </c>
      <c r="B45" s="405" t="s">
        <v>2101</v>
      </c>
      <c r="C45" s="208">
        <v>78155.399999999994</v>
      </c>
      <c r="D45" s="208">
        <v>83121.2</v>
      </c>
    </row>
    <row r="46" spans="1:4" x14ac:dyDescent="0.2">
      <c r="A46" s="413">
        <v>8</v>
      </c>
      <c r="B46" s="405" t="s">
        <v>2909</v>
      </c>
      <c r="C46" s="208">
        <v>90850.6</v>
      </c>
      <c r="D46" s="208">
        <v>96622.9</v>
      </c>
    </row>
    <row r="47" spans="1:4" x14ac:dyDescent="0.2">
      <c r="A47" s="413">
        <v>9</v>
      </c>
      <c r="B47" s="405" t="s">
        <v>2103</v>
      </c>
      <c r="C47" s="208">
        <v>114033.5</v>
      </c>
      <c r="D47" s="208">
        <v>121278.7</v>
      </c>
    </row>
    <row r="48" spans="1:4" x14ac:dyDescent="0.2">
      <c r="A48" s="413">
        <v>10</v>
      </c>
      <c r="B48" s="405" t="s">
        <v>2176</v>
      </c>
      <c r="C48" s="208">
        <v>153474.20000000001</v>
      </c>
      <c r="D48" s="208">
        <v>163225.5</v>
      </c>
    </row>
    <row r="49" spans="1:4" x14ac:dyDescent="0.2">
      <c r="A49" s="414"/>
      <c r="B49" s="406" t="s">
        <v>2104</v>
      </c>
      <c r="C49" s="208">
        <v>122318.5</v>
      </c>
      <c r="D49" s="208">
        <v>130090.2</v>
      </c>
    </row>
    <row r="50" spans="1:4" x14ac:dyDescent="0.2">
      <c r="A50" s="414"/>
      <c r="B50" s="406" t="s">
        <v>2177</v>
      </c>
      <c r="C50" s="208">
        <v>24875</v>
      </c>
      <c r="D50" s="208">
        <v>26455.5</v>
      </c>
    </row>
    <row r="51" spans="1:4" x14ac:dyDescent="0.2">
      <c r="A51" s="414"/>
      <c r="B51" s="406" t="s">
        <v>2178</v>
      </c>
      <c r="C51" s="208">
        <v>425.4</v>
      </c>
      <c r="D51" s="208">
        <v>452.4</v>
      </c>
    </row>
    <row r="52" spans="1:4" x14ac:dyDescent="0.2">
      <c r="A52" s="414"/>
      <c r="B52" s="406" t="s">
        <v>2179</v>
      </c>
      <c r="C52" s="208">
        <v>360.5</v>
      </c>
      <c r="D52" s="208">
        <v>383.4</v>
      </c>
    </row>
    <row r="53" spans="1:4" x14ac:dyDescent="0.2">
      <c r="A53" s="414"/>
      <c r="B53" s="406" t="s">
        <v>2180</v>
      </c>
      <c r="C53" s="208">
        <v>640.6</v>
      </c>
      <c r="D53" s="208">
        <v>681.3</v>
      </c>
    </row>
    <row r="54" spans="1:4" x14ac:dyDescent="0.2">
      <c r="A54" s="414"/>
      <c r="B54" s="406" t="s">
        <v>2181</v>
      </c>
      <c r="C54" s="208">
        <v>367.4</v>
      </c>
      <c r="D54" s="208">
        <v>390.8</v>
      </c>
    </row>
    <row r="55" spans="1:4" x14ac:dyDescent="0.2">
      <c r="A55" s="414"/>
      <c r="B55" s="406" t="s">
        <v>2182</v>
      </c>
      <c r="C55" s="208">
        <v>991.8</v>
      </c>
      <c r="D55" s="208">
        <v>1054.8</v>
      </c>
    </row>
    <row r="56" spans="1:4" x14ac:dyDescent="0.2">
      <c r="A56" s="414"/>
      <c r="B56" s="406" t="s">
        <v>2183</v>
      </c>
      <c r="C56" s="208">
        <v>1008.6</v>
      </c>
      <c r="D56" s="208">
        <v>1072.7</v>
      </c>
    </row>
    <row r="57" spans="1:4" x14ac:dyDescent="0.2">
      <c r="A57" s="414"/>
      <c r="B57" s="406" t="s">
        <v>2184</v>
      </c>
      <c r="C57" s="208">
        <v>501.3</v>
      </c>
      <c r="D57" s="208">
        <v>533.20000000000005</v>
      </c>
    </row>
    <row r="58" spans="1:4" x14ac:dyDescent="0.2">
      <c r="A58" s="414"/>
      <c r="B58" s="406" t="s">
        <v>2185</v>
      </c>
      <c r="C58" s="208">
        <v>296.89999999999998</v>
      </c>
      <c r="D58" s="208">
        <v>315.7</v>
      </c>
    </row>
    <row r="59" spans="1:4" x14ac:dyDescent="0.2">
      <c r="A59" s="414"/>
      <c r="B59" s="406" t="s">
        <v>2186</v>
      </c>
      <c r="C59" s="208">
        <v>1688.2</v>
      </c>
      <c r="D59" s="208">
        <v>1795.5</v>
      </c>
    </row>
    <row r="60" spans="1:4" x14ac:dyDescent="0.2">
      <c r="A60" s="413">
        <v>11</v>
      </c>
      <c r="B60" s="405" t="s">
        <v>2187</v>
      </c>
      <c r="C60" s="208">
        <v>104330.5</v>
      </c>
      <c r="D60" s="208">
        <v>110959.6</v>
      </c>
    </row>
    <row r="61" spans="1:4" x14ac:dyDescent="0.2">
      <c r="A61" s="414"/>
      <c r="B61" s="406" t="s">
        <v>2105</v>
      </c>
      <c r="C61" s="208">
        <v>83151.199999999997</v>
      </c>
      <c r="D61" s="208">
        <v>88434.4</v>
      </c>
    </row>
    <row r="62" spans="1:4" x14ac:dyDescent="0.2">
      <c r="A62" s="414"/>
      <c r="B62" s="406" t="s">
        <v>2188</v>
      </c>
      <c r="C62" s="208">
        <v>15284.4</v>
      </c>
      <c r="D62" s="208">
        <v>16255.6</v>
      </c>
    </row>
    <row r="63" spans="1:4" x14ac:dyDescent="0.2">
      <c r="A63" s="414"/>
      <c r="B63" s="406" t="s">
        <v>2189</v>
      </c>
      <c r="C63" s="208">
        <v>782</v>
      </c>
      <c r="D63" s="208">
        <v>831.7</v>
      </c>
    </row>
    <row r="64" spans="1:4" x14ac:dyDescent="0.2">
      <c r="A64" s="414"/>
      <c r="B64" s="406" t="s">
        <v>2190</v>
      </c>
      <c r="C64" s="208">
        <v>780.2</v>
      </c>
      <c r="D64" s="208">
        <v>829.7</v>
      </c>
    </row>
    <row r="65" spans="1:4" x14ac:dyDescent="0.2">
      <c r="A65" s="414"/>
      <c r="B65" s="406" t="s">
        <v>2191</v>
      </c>
      <c r="C65" s="208">
        <v>2169.1</v>
      </c>
      <c r="D65" s="208">
        <v>2306.9</v>
      </c>
    </row>
    <row r="66" spans="1:4" x14ac:dyDescent="0.2">
      <c r="A66" s="414"/>
      <c r="B66" s="406" t="s">
        <v>2192</v>
      </c>
      <c r="C66" s="208">
        <v>726.1</v>
      </c>
      <c r="D66" s="208">
        <v>772.3</v>
      </c>
    </row>
    <row r="67" spans="1:4" x14ac:dyDescent="0.2">
      <c r="A67" s="414"/>
      <c r="B67" s="406" t="s">
        <v>2193</v>
      </c>
      <c r="C67" s="208">
        <v>721.6</v>
      </c>
      <c r="D67" s="208">
        <v>767.5</v>
      </c>
    </row>
    <row r="68" spans="1:4" x14ac:dyDescent="0.2">
      <c r="A68" s="414"/>
      <c r="B68" s="406" t="s">
        <v>2194</v>
      </c>
      <c r="C68" s="208">
        <v>361.1</v>
      </c>
      <c r="D68" s="208">
        <v>384.1</v>
      </c>
    </row>
    <row r="69" spans="1:4" x14ac:dyDescent="0.2">
      <c r="A69" s="414"/>
      <c r="B69" s="406" t="s">
        <v>2195</v>
      </c>
      <c r="C69" s="208">
        <v>354.8</v>
      </c>
      <c r="D69" s="208">
        <v>377.4</v>
      </c>
    </row>
    <row r="70" spans="1:4" x14ac:dyDescent="0.2">
      <c r="A70" s="413">
        <v>12</v>
      </c>
      <c r="B70" s="405" t="s">
        <v>2196</v>
      </c>
      <c r="C70" s="208">
        <v>37605.199999999997</v>
      </c>
      <c r="D70" s="208">
        <v>39994.6</v>
      </c>
    </row>
    <row r="71" spans="1:4" x14ac:dyDescent="0.2">
      <c r="A71" s="414"/>
      <c r="B71" s="406" t="s">
        <v>2106</v>
      </c>
      <c r="C71" s="208">
        <v>29971.200000000001</v>
      </c>
      <c r="D71" s="208">
        <v>31875.5</v>
      </c>
    </row>
    <row r="72" spans="1:4" x14ac:dyDescent="0.2">
      <c r="A72" s="414"/>
      <c r="B72" s="406" t="s">
        <v>2197</v>
      </c>
      <c r="C72" s="208">
        <v>2831</v>
      </c>
      <c r="D72" s="208">
        <v>3010.9</v>
      </c>
    </row>
    <row r="73" spans="1:4" x14ac:dyDescent="0.2">
      <c r="A73" s="414"/>
      <c r="B73" s="406" t="s">
        <v>2198</v>
      </c>
      <c r="C73" s="208">
        <v>385.7</v>
      </c>
      <c r="D73" s="208">
        <v>410.2</v>
      </c>
    </row>
    <row r="74" spans="1:4" x14ac:dyDescent="0.2">
      <c r="A74" s="414"/>
      <c r="B74" s="406" t="s">
        <v>2199</v>
      </c>
      <c r="C74" s="208">
        <v>523.5</v>
      </c>
      <c r="D74" s="208">
        <v>556.79999999999995</v>
      </c>
    </row>
    <row r="75" spans="1:4" x14ac:dyDescent="0.2">
      <c r="A75" s="414"/>
      <c r="B75" s="406" t="s">
        <v>2200</v>
      </c>
      <c r="C75" s="208">
        <v>262.10000000000002</v>
      </c>
      <c r="D75" s="208">
        <v>278.7</v>
      </c>
    </row>
    <row r="76" spans="1:4" x14ac:dyDescent="0.2">
      <c r="A76" s="414"/>
      <c r="B76" s="406" t="s">
        <v>2201</v>
      </c>
      <c r="C76" s="208">
        <v>600.1</v>
      </c>
      <c r="D76" s="208">
        <v>638.20000000000005</v>
      </c>
    </row>
    <row r="77" spans="1:4" x14ac:dyDescent="0.2">
      <c r="A77" s="414"/>
      <c r="B77" s="406" t="s">
        <v>2202</v>
      </c>
      <c r="C77" s="208">
        <v>640.29999999999995</v>
      </c>
      <c r="D77" s="208">
        <v>681</v>
      </c>
    </row>
    <row r="78" spans="1:4" x14ac:dyDescent="0.2">
      <c r="A78" s="414"/>
      <c r="B78" s="406" t="s">
        <v>2203</v>
      </c>
      <c r="C78" s="208">
        <v>148</v>
      </c>
      <c r="D78" s="208">
        <v>157.4</v>
      </c>
    </row>
    <row r="79" spans="1:4" x14ac:dyDescent="0.2">
      <c r="A79" s="414"/>
      <c r="B79" s="406" t="s">
        <v>2204</v>
      </c>
      <c r="C79" s="208">
        <v>495.3</v>
      </c>
      <c r="D79" s="208">
        <v>526.79999999999995</v>
      </c>
    </row>
    <row r="80" spans="1:4" x14ac:dyDescent="0.2">
      <c r="A80" s="414"/>
      <c r="B80" s="406" t="s">
        <v>2205</v>
      </c>
      <c r="C80" s="208">
        <v>777.2</v>
      </c>
      <c r="D80" s="208">
        <v>826.6</v>
      </c>
    </row>
    <row r="81" spans="1:4" x14ac:dyDescent="0.2">
      <c r="A81" s="414"/>
      <c r="B81" s="406" t="s">
        <v>2206</v>
      </c>
      <c r="C81" s="208">
        <v>431.4</v>
      </c>
      <c r="D81" s="208">
        <v>458.8</v>
      </c>
    </row>
    <row r="82" spans="1:4" x14ac:dyDescent="0.2">
      <c r="A82" s="414"/>
      <c r="B82" s="406" t="s">
        <v>2207</v>
      </c>
      <c r="C82" s="208">
        <v>372.2</v>
      </c>
      <c r="D82" s="208">
        <v>395.9</v>
      </c>
    </row>
    <row r="83" spans="1:4" x14ac:dyDescent="0.2">
      <c r="A83" s="414"/>
      <c r="B83" s="406" t="s">
        <v>2208</v>
      </c>
      <c r="C83" s="208">
        <v>167.2</v>
      </c>
      <c r="D83" s="208">
        <v>177.8</v>
      </c>
    </row>
    <row r="84" spans="1:4" x14ac:dyDescent="0.2">
      <c r="A84" s="413">
        <v>13</v>
      </c>
      <c r="B84" s="405" t="s">
        <v>2209</v>
      </c>
      <c r="C84" s="208">
        <v>24570.3</v>
      </c>
      <c r="D84" s="208">
        <v>26131.5</v>
      </c>
    </row>
    <row r="85" spans="1:4" x14ac:dyDescent="0.2">
      <c r="A85" s="414"/>
      <c r="B85" s="406" t="s">
        <v>2107</v>
      </c>
      <c r="C85" s="208">
        <v>19582.5</v>
      </c>
      <c r="D85" s="208">
        <v>20826.7</v>
      </c>
    </row>
    <row r="86" spans="1:4" x14ac:dyDescent="0.2">
      <c r="A86" s="414"/>
      <c r="B86" s="406" t="s">
        <v>2210</v>
      </c>
      <c r="C86" s="208">
        <v>2274.5</v>
      </c>
      <c r="D86" s="208">
        <v>2419</v>
      </c>
    </row>
    <row r="87" spans="1:4" x14ac:dyDescent="0.2">
      <c r="A87" s="414"/>
      <c r="B87" s="406" t="s">
        <v>2211</v>
      </c>
      <c r="C87" s="208">
        <v>701.8</v>
      </c>
      <c r="D87" s="208">
        <v>746.4</v>
      </c>
    </row>
    <row r="88" spans="1:4" x14ac:dyDescent="0.2">
      <c r="A88" s="414"/>
      <c r="B88" s="406" t="s">
        <v>2212</v>
      </c>
      <c r="C88" s="208">
        <v>341.3</v>
      </c>
      <c r="D88" s="208">
        <v>363</v>
      </c>
    </row>
    <row r="89" spans="1:4" x14ac:dyDescent="0.2">
      <c r="A89" s="414"/>
      <c r="B89" s="406" t="s">
        <v>2184</v>
      </c>
      <c r="C89" s="208">
        <v>314</v>
      </c>
      <c r="D89" s="208">
        <v>333.9</v>
      </c>
    </row>
    <row r="90" spans="1:4" x14ac:dyDescent="0.2">
      <c r="A90" s="414"/>
      <c r="B90" s="406" t="s">
        <v>2213</v>
      </c>
      <c r="C90" s="208">
        <v>350.3</v>
      </c>
      <c r="D90" s="208">
        <v>372.6</v>
      </c>
    </row>
    <row r="91" spans="1:4" x14ac:dyDescent="0.2">
      <c r="A91" s="414"/>
      <c r="B91" s="406" t="s">
        <v>2214</v>
      </c>
      <c r="C91" s="208">
        <v>495.3</v>
      </c>
      <c r="D91" s="208">
        <v>526.79999999999995</v>
      </c>
    </row>
    <row r="92" spans="1:4" x14ac:dyDescent="0.2">
      <c r="A92" s="414"/>
      <c r="B92" s="406" t="s">
        <v>2215</v>
      </c>
      <c r="C92" s="208">
        <v>510.6</v>
      </c>
      <c r="D92" s="208">
        <v>543.1</v>
      </c>
    </row>
    <row r="93" spans="1:4" x14ac:dyDescent="0.2">
      <c r="A93" s="413">
        <v>14</v>
      </c>
      <c r="B93" s="405" t="s">
        <v>2216</v>
      </c>
      <c r="C93" s="208">
        <v>19499.900000000001</v>
      </c>
      <c r="D93" s="208">
        <v>20738.7</v>
      </c>
    </row>
    <row r="94" spans="1:4" x14ac:dyDescent="0.2">
      <c r="A94" s="414"/>
      <c r="B94" s="406" t="s">
        <v>2108</v>
      </c>
      <c r="C94" s="208">
        <v>15541.3</v>
      </c>
      <c r="D94" s="208">
        <v>16528.7</v>
      </c>
    </row>
    <row r="95" spans="1:4" x14ac:dyDescent="0.2">
      <c r="A95" s="414"/>
      <c r="B95" s="406" t="s">
        <v>2217</v>
      </c>
      <c r="C95" s="208">
        <v>1806.8</v>
      </c>
      <c r="D95" s="208">
        <v>1921.6</v>
      </c>
    </row>
    <row r="96" spans="1:4" x14ac:dyDescent="0.2">
      <c r="A96" s="414"/>
      <c r="B96" s="406" t="s">
        <v>2218</v>
      </c>
      <c r="C96" s="208">
        <v>245.9</v>
      </c>
      <c r="D96" s="208">
        <v>261.5</v>
      </c>
    </row>
    <row r="97" spans="1:4" x14ac:dyDescent="0.2">
      <c r="A97" s="414"/>
      <c r="B97" s="406" t="s">
        <v>2219</v>
      </c>
      <c r="C97" s="208">
        <v>154.6</v>
      </c>
      <c r="D97" s="208">
        <v>164.4</v>
      </c>
    </row>
    <row r="98" spans="1:4" x14ac:dyDescent="0.2">
      <c r="A98" s="414"/>
      <c r="B98" s="406" t="s">
        <v>2220</v>
      </c>
      <c r="C98" s="208">
        <v>294.8</v>
      </c>
      <c r="D98" s="208">
        <v>313.5</v>
      </c>
    </row>
    <row r="99" spans="1:4" x14ac:dyDescent="0.2">
      <c r="A99" s="414"/>
      <c r="B99" s="406" t="s">
        <v>2221</v>
      </c>
      <c r="C99" s="208">
        <v>592</v>
      </c>
      <c r="D99" s="208">
        <v>629.6</v>
      </c>
    </row>
    <row r="100" spans="1:4" x14ac:dyDescent="0.2">
      <c r="A100" s="414"/>
      <c r="B100" s="406" t="s">
        <v>2222</v>
      </c>
      <c r="C100" s="208">
        <v>200.2</v>
      </c>
      <c r="D100" s="208">
        <v>212.9</v>
      </c>
    </row>
    <row r="101" spans="1:4" x14ac:dyDescent="0.2">
      <c r="A101" s="414"/>
      <c r="B101" s="406" t="s">
        <v>2223</v>
      </c>
      <c r="C101" s="208">
        <v>664.3</v>
      </c>
      <c r="D101" s="208">
        <v>706.5</v>
      </c>
    </row>
    <row r="102" spans="1:4" x14ac:dyDescent="0.2">
      <c r="A102" s="413">
        <v>15</v>
      </c>
      <c r="B102" s="405" t="s">
        <v>2224</v>
      </c>
      <c r="C102" s="208">
        <v>60809.1</v>
      </c>
      <c r="D102" s="208">
        <v>64672.7</v>
      </c>
    </row>
    <row r="103" spans="1:4" x14ac:dyDescent="0.2">
      <c r="A103" s="414"/>
      <c r="B103" s="406" t="s">
        <v>2109</v>
      </c>
      <c r="C103" s="208">
        <v>48464.7</v>
      </c>
      <c r="D103" s="208">
        <v>51544</v>
      </c>
    </row>
    <row r="104" spans="1:4" x14ac:dyDescent="0.2">
      <c r="A104" s="414"/>
      <c r="B104" s="406" t="s">
        <v>2225</v>
      </c>
      <c r="C104" s="208">
        <v>7010.8</v>
      </c>
      <c r="D104" s="208">
        <v>7456.2</v>
      </c>
    </row>
    <row r="105" spans="1:4" x14ac:dyDescent="0.2">
      <c r="A105" s="414"/>
      <c r="B105" s="406" t="s">
        <v>2226</v>
      </c>
      <c r="C105" s="208">
        <v>386.6</v>
      </c>
      <c r="D105" s="208">
        <v>411.2</v>
      </c>
    </row>
    <row r="106" spans="1:4" x14ac:dyDescent="0.2">
      <c r="A106" s="414"/>
      <c r="B106" s="406" t="s">
        <v>2227</v>
      </c>
      <c r="C106" s="208">
        <v>982.5</v>
      </c>
      <c r="D106" s="208">
        <v>1044.9000000000001</v>
      </c>
    </row>
    <row r="107" spans="1:4" x14ac:dyDescent="0.2">
      <c r="A107" s="414"/>
      <c r="B107" s="406" t="s">
        <v>2228</v>
      </c>
      <c r="C107" s="208">
        <v>1490.7</v>
      </c>
      <c r="D107" s="208">
        <v>1585.4</v>
      </c>
    </row>
    <row r="108" spans="1:4" x14ac:dyDescent="0.2">
      <c r="A108" s="414"/>
      <c r="B108" s="406" t="s">
        <v>2229</v>
      </c>
      <c r="C108" s="208">
        <v>514.79999999999995</v>
      </c>
      <c r="D108" s="208">
        <v>547.5</v>
      </c>
    </row>
    <row r="109" spans="1:4" x14ac:dyDescent="0.2">
      <c r="A109" s="414"/>
      <c r="B109" s="406" t="s">
        <v>2230</v>
      </c>
      <c r="C109" s="208">
        <v>884.9</v>
      </c>
      <c r="D109" s="208">
        <v>941.2</v>
      </c>
    </row>
    <row r="110" spans="1:4" x14ac:dyDescent="0.2">
      <c r="A110" s="414"/>
      <c r="B110" s="406" t="s">
        <v>2231</v>
      </c>
      <c r="C110" s="208">
        <v>1074.0999999999999</v>
      </c>
      <c r="D110" s="208">
        <v>1142.3</v>
      </c>
    </row>
    <row r="111" spans="1:4" x14ac:dyDescent="0.2">
      <c r="A111" s="413">
        <v>16</v>
      </c>
      <c r="B111" s="405" t="s">
        <v>2232</v>
      </c>
      <c r="C111" s="208">
        <v>37748.5</v>
      </c>
      <c r="D111" s="208">
        <v>40146.9</v>
      </c>
    </row>
    <row r="112" spans="1:4" x14ac:dyDescent="0.2">
      <c r="A112" s="414"/>
      <c r="B112" s="406" t="s">
        <v>2110</v>
      </c>
      <c r="C112" s="208">
        <v>30110.3</v>
      </c>
      <c r="D112" s="208">
        <v>32023.4</v>
      </c>
    </row>
    <row r="113" spans="1:4" x14ac:dyDescent="0.2">
      <c r="A113" s="414"/>
      <c r="B113" s="406" t="s">
        <v>2233</v>
      </c>
      <c r="C113" s="208">
        <v>3706.7</v>
      </c>
      <c r="D113" s="208">
        <v>3942.2</v>
      </c>
    </row>
    <row r="114" spans="1:4" x14ac:dyDescent="0.2">
      <c r="A114" s="414"/>
      <c r="B114" s="406" t="s">
        <v>2234</v>
      </c>
      <c r="C114" s="208">
        <v>377</v>
      </c>
      <c r="D114" s="208">
        <v>401</v>
      </c>
    </row>
    <row r="115" spans="1:4" x14ac:dyDescent="0.2">
      <c r="A115" s="414"/>
      <c r="B115" s="406" t="s">
        <v>2235</v>
      </c>
      <c r="C115" s="208">
        <v>562.5</v>
      </c>
      <c r="D115" s="208">
        <v>598.29999999999995</v>
      </c>
    </row>
    <row r="116" spans="1:4" x14ac:dyDescent="0.2">
      <c r="A116" s="414"/>
      <c r="B116" s="406" t="s">
        <v>2236</v>
      </c>
      <c r="C116" s="208">
        <v>1259.9000000000001</v>
      </c>
      <c r="D116" s="208">
        <v>1339.9</v>
      </c>
    </row>
    <row r="117" spans="1:4" x14ac:dyDescent="0.2">
      <c r="A117" s="414"/>
      <c r="B117" s="406" t="s">
        <v>2237</v>
      </c>
      <c r="C117" s="208">
        <v>320.89999999999998</v>
      </c>
      <c r="D117" s="208">
        <v>341.3</v>
      </c>
    </row>
    <row r="118" spans="1:4" x14ac:dyDescent="0.2">
      <c r="A118" s="414"/>
      <c r="B118" s="406" t="s">
        <v>2238</v>
      </c>
      <c r="C118" s="208">
        <v>1113.7</v>
      </c>
      <c r="D118" s="208">
        <v>1184.4000000000001</v>
      </c>
    </row>
    <row r="119" spans="1:4" x14ac:dyDescent="0.2">
      <c r="A119" s="414"/>
      <c r="B119" s="406" t="s">
        <v>2239</v>
      </c>
      <c r="C119" s="208">
        <v>297.5</v>
      </c>
      <c r="D119" s="208">
        <v>316.39999999999998</v>
      </c>
    </row>
    <row r="120" spans="1:4" x14ac:dyDescent="0.2">
      <c r="A120" s="413">
        <v>17</v>
      </c>
      <c r="B120" s="405" t="s">
        <v>2240</v>
      </c>
      <c r="C120" s="208">
        <v>15366.8</v>
      </c>
      <c r="D120" s="208">
        <v>16343.2</v>
      </c>
    </row>
    <row r="121" spans="1:4" x14ac:dyDescent="0.2">
      <c r="A121" s="414"/>
      <c r="B121" s="406" t="s">
        <v>2111</v>
      </c>
      <c r="C121" s="208">
        <v>12247.3</v>
      </c>
      <c r="D121" s="208">
        <v>13025.4</v>
      </c>
    </row>
    <row r="122" spans="1:4" x14ac:dyDescent="0.2">
      <c r="A122" s="414"/>
      <c r="B122" s="406" t="s">
        <v>2241</v>
      </c>
      <c r="C122" s="208">
        <v>1959</v>
      </c>
      <c r="D122" s="208">
        <v>2083.5</v>
      </c>
    </row>
    <row r="123" spans="1:4" x14ac:dyDescent="0.2">
      <c r="A123" s="414"/>
      <c r="B123" s="406" t="s">
        <v>2242</v>
      </c>
      <c r="C123" s="208">
        <v>470.7</v>
      </c>
      <c r="D123" s="208">
        <v>500.6</v>
      </c>
    </row>
    <row r="124" spans="1:4" x14ac:dyDescent="0.2">
      <c r="A124" s="414"/>
      <c r="B124" s="406" t="s">
        <v>2243</v>
      </c>
      <c r="C124" s="208">
        <v>325.39999999999998</v>
      </c>
      <c r="D124" s="208">
        <v>346.1</v>
      </c>
    </row>
    <row r="125" spans="1:4" x14ac:dyDescent="0.2">
      <c r="A125" s="414"/>
      <c r="B125" s="406" t="s">
        <v>2244</v>
      </c>
      <c r="C125" s="208">
        <v>224.8</v>
      </c>
      <c r="D125" s="208">
        <v>239.1</v>
      </c>
    </row>
    <row r="126" spans="1:4" x14ac:dyDescent="0.2">
      <c r="A126" s="414"/>
      <c r="B126" s="406" t="s">
        <v>2245</v>
      </c>
      <c r="C126" s="208">
        <v>139.6</v>
      </c>
      <c r="D126" s="208">
        <v>148.5</v>
      </c>
    </row>
    <row r="127" spans="1:4" x14ac:dyDescent="0.2">
      <c r="A127" s="413">
        <v>18</v>
      </c>
      <c r="B127" s="405" t="s">
        <v>2246</v>
      </c>
      <c r="C127" s="208">
        <v>28704.799999999999</v>
      </c>
      <c r="D127" s="208">
        <v>30528.6</v>
      </c>
    </row>
    <row r="128" spans="1:4" x14ac:dyDescent="0.2">
      <c r="A128" s="414"/>
      <c r="B128" s="406" t="s">
        <v>2112</v>
      </c>
      <c r="C128" s="208">
        <v>22877.599999999999</v>
      </c>
      <c r="D128" s="208">
        <v>24331.200000000001</v>
      </c>
    </row>
    <row r="129" spans="1:4" x14ac:dyDescent="0.2">
      <c r="A129" s="414"/>
      <c r="B129" s="406" t="s">
        <v>2247</v>
      </c>
      <c r="C129" s="208">
        <v>2247.8000000000002</v>
      </c>
      <c r="D129" s="208">
        <v>2390.6</v>
      </c>
    </row>
    <row r="130" spans="1:4" x14ac:dyDescent="0.2">
      <c r="A130" s="414"/>
      <c r="B130" s="406" t="s">
        <v>2248</v>
      </c>
      <c r="C130" s="208">
        <v>1243.4000000000001</v>
      </c>
      <c r="D130" s="208">
        <v>1322.4</v>
      </c>
    </row>
    <row r="131" spans="1:4" x14ac:dyDescent="0.2">
      <c r="A131" s="414"/>
      <c r="B131" s="406" t="s">
        <v>2249</v>
      </c>
      <c r="C131" s="208">
        <v>312.2</v>
      </c>
      <c r="D131" s="208">
        <v>332</v>
      </c>
    </row>
    <row r="132" spans="1:4" x14ac:dyDescent="0.2">
      <c r="A132" s="414"/>
      <c r="B132" s="406" t="s">
        <v>2250</v>
      </c>
      <c r="C132" s="208">
        <v>528.29999999999995</v>
      </c>
      <c r="D132" s="208">
        <v>561.9</v>
      </c>
    </row>
    <row r="133" spans="1:4" x14ac:dyDescent="0.2">
      <c r="A133" s="414"/>
      <c r="B133" s="406" t="s">
        <v>2251</v>
      </c>
      <c r="C133" s="208">
        <v>324.8</v>
      </c>
      <c r="D133" s="208">
        <v>345.4</v>
      </c>
    </row>
    <row r="134" spans="1:4" x14ac:dyDescent="0.2">
      <c r="A134" s="414"/>
      <c r="B134" s="406" t="s">
        <v>2252</v>
      </c>
      <c r="C134" s="208">
        <v>927.6</v>
      </c>
      <c r="D134" s="208">
        <v>986.5</v>
      </c>
    </row>
    <row r="135" spans="1:4" x14ac:dyDescent="0.2">
      <c r="A135" s="414"/>
      <c r="B135" s="406" t="s">
        <v>2253</v>
      </c>
      <c r="C135" s="208">
        <v>243.1</v>
      </c>
      <c r="D135" s="208">
        <v>258.60000000000002</v>
      </c>
    </row>
    <row r="136" spans="1:4" x14ac:dyDescent="0.2">
      <c r="A136" s="413">
        <v>19</v>
      </c>
      <c r="B136" s="405" t="s">
        <v>2254</v>
      </c>
      <c r="C136" s="208">
        <v>33424.699999999997</v>
      </c>
      <c r="D136" s="208">
        <v>35548.5</v>
      </c>
    </row>
    <row r="137" spans="1:4" x14ac:dyDescent="0.2">
      <c r="A137" s="414"/>
      <c r="B137" s="406" t="s">
        <v>2113</v>
      </c>
      <c r="C137" s="208">
        <v>26639.5</v>
      </c>
      <c r="D137" s="208">
        <v>28332.1</v>
      </c>
    </row>
    <row r="138" spans="1:4" x14ac:dyDescent="0.2">
      <c r="A138" s="414"/>
      <c r="B138" s="406" t="s">
        <v>2255</v>
      </c>
      <c r="C138" s="208">
        <v>2589.4</v>
      </c>
      <c r="D138" s="208">
        <v>2753.9</v>
      </c>
    </row>
    <row r="139" spans="1:4" x14ac:dyDescent="0.2">
      <c r="A139" s="414"/>
      <c r="B139" s="406" t="s">
        <v>2256</v>
      </c>
      <c r="C139" s="208">
        <v>326.60000000000002</v>
      </c>
      <c r="D139" s="208">
        <v>347.4</v>
      </c>
    </row>
    <row r="140" spans="1:4" x14ac:dyDescent="0.2">
      <c r="A140" s="414"/>
      <c r="B140" s="406" t="s">
        <v>2257</v>
      </c>
      <c r="C140" s="208">
        <v>1817.9</v>
      </c>
      <c r="D140" s="208">
        <v>1933.4</v>
      </c>
    </row>
    <row r="141" spans="1:4" x14ac:dyDescent="0.2">
      <c r="A141" s="414"/>
      <c r="B141" s="406" t="s">
        <v>2258</v>
      </c>
      <c r="C141" s="208">
        <v>696.7</v>
      </c>
      <c r="D141" s="208">
        <v>741</v>
      </c>
    </row>
    <row r="142" spans="1:4" x14ac:dyDescent="0.2">
      <c r="A142" s="414"/>
      <c r="B142" s="406" t="s">
        <v>2259</v>
      </c>
      <c r="C142" s="208">
        <v>390.2</v>
      </c>
      <c r="D142" s="208">
        <v>415</v>
      </c>
    </row>
    <row r="143" spans="1:4" x14ac:dyDescent="0.2">
      <c r="A143" s="414"/>
      <c r="B143" s="406" t="s">
        <v>2260</v>
      </c>
      <c r="C143" s="208">
        <v>404.3</v>
      </c>
      <c r="D143" s="208">
        <v>430</v>
      </c>
    </row>
    <row r="144" spans="1:4" x14ac:dyDescent="0.2">
      <c r="A144" s="414"/>
      <c r="B144" s="406" t="s">
        <v>2261</v>
      </c>
      <c r="C144" s="208">
        <v>560.1</v>
      </c>
      <c r="D144" s="208">
        <v>595.70000000000005</v>
      </c>
    </row>
    <row r="145" spans="1:4" x14ac:dyDescent="0.2">
      <c r="A145" s="413">
        <v>20</v>
      </c>
      <c r="B145" s="405" t="s">
        <v>2262</v>
      </c>
      <c r="C145" s="208">
        <v>18716.2</v>
      </c>
      <c r="D145" s="208">
        <v>19905.3</v>
      </c>
    </row>
    <row r="146" spans="1:4" x14ac:dyDescent="0.2">
      <c r="A146" s="414"/>
      <c r="B146" s="406" t="s">
        <v>2114</v>
      </c>
      <c r="C146" s="208">
        <v>14916.7</v>
      </c>
      <c r="D146" s="208">
        <v>15864.4</v>
      </c>
    </row>
    <row r="147" spans="1:4" x14ac:dyDescent="0.2">
      <c r="A147" s="414"/>
      <c r="B147" s="406" t="s">
        <v>2263</v>
      </c>
      <c r="C147" s="208">
        <v>1563.1</v>
      </c>
      <c r="D147" s="208">
        <v>1662.4</v>
      </c>
    </row>
    <row r="148" spans="1:4" x14ac:dyDescent="0.2">
      <c r="A148" s="414"/>
      <c r="B148" s="406" t="s">
        <v>2264</v>
      </c>
      <c r="C148" s="208">
        <v>498.3</v>
      </c>
      <c r="D148" s="208">
        <v>530</v>
      </c>
    </row>
    <row r="149" spans="1:4" x14ac:dyDescent="0.2">
      <c r="A149" s="414"/>
      <c r="B149" s="406" t="s">
        <v>2265</v>
      </c>
      <c r="C149" s="208">
        <v>448.5</v>
      </c>
      <c r="D149" s="208">
        <v>477</v>
      </c>
    </row>
    <row r="150" spans="1:4" x14ac:dyDescent="0.2">
      <c r="A150" s="414"/>
      <c r="B150" s="406" t="s">
        <v>2266</v>
      </c>
      <c r="C150" s="208">
        <v>195.4</v>
      </c>
      <c r="D150" s="208">
        <v>207.8</v>
      </c>
    </row>
    <row r="151" spans="1:4" x14ac:dyDescent="0.2">
      <c r="A151" s="414"/>
      <c r="B151" s="406" t="s">
        <v>2267</v>
      </c>
      <c r="C151" s="208">
        <v>471</v>
      </c>
      <c r="D151" s="208">
        <v>500.9</v>
      </c>
    </row>
    <row r="152" spans="1:4" x14ac:dyDescent="0.2">
      <c r="A152" s="414"/>
      <c r="B152" s="406" t="s">
        <v>2268</v>
      </c>
      <c r="C152" s="208">
        <v>466.2</v>
      </c>
      <c r="D152" s="208">
        <v>495.8</v>
      </c>
    </row>
    <row r="153" spans="1:4" x14ac:dyDescent="0.2">
      <c r="A153" s="414"/>
      <c r="B153" s="406" t="s">
        <v>2269</v>
      </c>
      <c r="C153" s="208">
        <v>157</v>
      </c>
      <c r="D153" s="208">
        <v>167</v>
      </c>
    </row>
    <row r="154" spans="1:4" x14ac:dyDescent="0.2">
      <c r="A154" s="413">
        <v>21</v>
      </c>
      <c r="B154" s="405" t="s">
        <v>2270</v>
      </c>
      <c r="C154" s="208">
        <v>39536.5</v>
      </c>
      <c r="D154" s="208">
        <v>42048.5</v>
      </c>
    </row>
    <row r="155" spans="1:4" x14ac:dyDescent="0.2">
      <c r="A155" s="414"/>
      <c r="B155" s="406" t="s">
        <v>2115</v>
      </c>
      <c r="C155" s="208">
        <v>31510.400000000001</v>
      </c>
      <c r="D155" s="208">
        <v>33512.400000000001</v>
      </c>
    </row>
    <row r="156" spans="1:4" x14ac:dyDescent="0.2">
      <c r="A156" s="414"/>
      <c r="B156" s="406" t="s">
        <v>2271</v>
      </c>
      <c r="C156" s="208">
        <v>3565.6</v>
      </c>
      <c r="D156" s="208">
        <v>3792.1</v>
      </c>
    </row>
    <row r="157" spans="1:4" x14ac:dyDescent="0.2">
      <c r="A157" s="414"/>
      <c r="B157" s="406" t="s">
        <v>2272</v>
      </c>
      <c r="C157" s="208">
        <v>321.5</v>
      </c>
      <c r="D157" s="208">
        <v>341.9</v>
      </c>
    </row>
    <row r="158" spans="1:4" x14ac:dyDescent="0.2">
      <c r="A158" s="414"/>
      <c r="B158" s="406" t="s">
        <v>2273</v>
      </c>
      <c r="C158" s="208">
        <v>910.2</v>
      </c>
      <c r="D158" s="208">
        <v>968</v>
      </c>
    </row>
    <row r="159" spans="1:4" x14ac:dyDescent="0.2">
      <c r="A159" s="414"/>
      <c r="B159" s="406" t="s">
        <v>2274</v>
      </c>
      <c r="C159" s="208">
        <v>319.39999999999998</v>
      </c>
      <c r="D159" s="208">
        <v>339.7</v>
      </c>
    </row>
    <row r="160" spans="1:4" x14ac:dyDescent="0.2">
      <c r="A160" s="414"/>
      <c r="B160" s="406" t="s">
        <v>2275</v>
      </c>
      <c r="C160" s="208">
        <v>719.8</v>
      </c>
      <c r="D160" s="208">
        <v>765.6</v>
      </c>
    </row>
    <row r="161" spans="1:4" x14ac:dyDescent="0.2">
      <c r="A161" s="414"/>
      <c r="B161" s="406" t="s">
        <v>2276</v>
      </c>
      <c r="C161" s="208">
        <v>296</v>
      </c>
      <c r="D161" s="208">
        <v>314.8</v>
      </c>
    </row>
    <row r="162" spans="1:4" x14ac:dyDescent="0.2">
      <c r="A162" s="414"/>
      <c r="B162" s="406" t="s">
        <v>2277</v>
      </c>
      <c r="C162" s="208">
        <v>507.9</v>
      </c>
      <c r="D162" s="208">
        <v>540.20000000000005</v>
      </c>
    </row>
    <row r="163" spans="1:4" x14ac:dyDescent="0.2">
      <c r="A163" s="414"/>
      <c r="B163" s="406" t="s">
        <v>2278</v>
      </c>
      <c r="C163" s="208">
        <v>233.2</v>
      </c>
      <c r="D163" s="208">
        <v>248.1</v>
      </c>
    </row>
    <row r="164" spans="1:4" x14ac:dyDescent="0.2">
      <c r="A164" s="414"/>
      <c r="B164" s="406" t="s">
        <v>2279</v>
      </c>
      <c r="C164" s="208">
        <v>412.5</v>
      </c>
      <c r="D164" s="208">
        <v>438.7</v>
      </c>
    </row>
    <row r="165" spans="1:4" x14ac:dyDescent="0.2">
      <c r="A165" s="414"/>
      <c r="B165" s="406" t="s">
        <v>2280</v>
      </c>
      <c r="C165" s="208">
        <v>740</v>
      </c>
      <c r="D165" s="208">
        <v>787</v>
      </c>
    </row>
    <row r="166" spans="1:4" x14ac:dyDescent="0.2">
      <c r="A166" s="413">
        <v>22</v>
      </c>
      <c r="B166" s="405" t="s">
        <v>2281</v>
      </c>
      <c r="C166" s="208">
        <v>63581.9</v>
      </c>
      <c r="D166" s="208">
        <v>67621.3</v>
      </c>
    </row>
    <row r="167" spans="1:4" x14ac:dyDescent="0.2">
      <c r="A167" s="414"/>
      <c r="B167" s="406" t="s">
        <v>2116</v>
      </c>
      <c r="C167" s="208">
        <v>50674.5</v>
      </c>
      <c r="D167" s="208">
        <v>53894.1</v>
      </c>
    </row>
    <row r="168" spans="1:4" x14ac:dyDescent="0.2">
      <c r="A168" s="414"/>
      <c r="B168" s="406" t="s">
        <v>2282</v>
      </c>
      <c r="C168" s="208">
        <v>433.5</v>
      </c>
      <c r="D168" s="208">
        <v>461</v>
      </c>
    </row>
    <row r="169" spans="1:4" x14ac:dyDescent="0.2">
      <c r="A169" s="414"/>
      <c r="B169" s="406" t="s">
        <v>2283</v>
      </c>
      <c r="C169" s="208">
        <v>590.5</v>
      </c>
      <c r="D169" s="208">
        <v>628</v>
      </c>
    </row>
    <row r="170" spans="1:4" x14ac:dyDescent="0.2">
      <c r="A170" s="414"/>
      <c r="B170" s="406" t="s">
        <v>2284</v>
      </c>
      <c r="C170" s="208">
        <v>640</v>
      </c>
      <c r="D170" s="208">
        <v>680.7</v>
      </c>
    </row>
    <row r="171" spans="1:4" x14ac:dyDescent="0.2">
      <c r="A171" s="414"/>
      <c r="B171" s="406" t="s">
        <v>2285</v>
      </c>
      <c r="C171" s="208">
        <v>830</v>
      </c>
      <c r="D171" s="208">
        <v>882.7</v>
      </c>
    </row>
    <row r="172" spans="1:4" x14ac:dyDescent="0.2">
      <c r="A172" s="414"/>
      <c r="B172" s="406" t="s">
        <v>2286</v>
      </c>
      <c r="C172" s="208">
        <v>1026.3</v>
      </c>
      <c r="D172" s="208">
        <v>1091.5</v>
      </c>
    </row>
    <row r="173" spans="1:4" x14ac:dyDescent="0.2">
      <c r="A173" s="414"/>
      <c r="B173" s="406" t="s">
        <v>2287</v>
      </c>
      <c r="C173" s="208">
        <v>708.4</v>
      </c>
      <c r="D173" s="208">
        <v>753.4</v>
      </c>
    </row>
    <row r="174" spans="1:4" x14ac:dyDescent="0.2">
      <c r="A174" s="414"/>
      <c r="B174" s="406" t="s">
        <v>2288</v>
      </c>
      <c r="C174" s="208">
        <v>840.2</v>
      </c>
      <c r="D174" s="208">
        <v>893.6</v>
      </c>
    </row>
    <row r="175" spans="1:4" x14ac:dyDescent="0.2">
      <c r="A175" s="414"/>
      <c r="B175" s="406" t="s">
        <v>2289</v>
      </c>
      <c r="C175" s="208">
        <v>402.2</v>
      </c>
      <c r="D175" s="208">
        <v>427.8</v>
      </c>
    </row>
    <row r="176" spans="1:4" x14ac:dyDescent="0.2">
      <c r="A176" s="414"/>
      <c r="B176" s="406" t="s">
        <v>2290</v>
      </c>
      <c r="C176" s="208">
        <v>820.7</v>
      </c>
      <c r="D176" s="208">
        <v>872.8</v>
      </c>
    </row>
    <row r="177" spans="1:4" x14ac:dyDescent="0.2">
      <c r="A177" s="414"/>
      <c r="B177" s="406" t="s">
        <v>2291</v>
      </c>
      <c r="C177" s="208">
        <v>246.5</v>
      </c>
      <c r="D177" s="208">
        <v>262.10000000000002</v>
      </c>
    </row>
    <row r="178" spans="1:4" x14ac:dyDescent="0.2">
      <c r="A178" s="414"/>
      <c r="B178" s="406" t="s">
        <v>2292</v>
      </c>
      <c r="C178" s="208">
        <v>750.8</v>
      </c>
      <c r="D178" s="208">
        <v>798.5</v>
      </c>
    </row>
    <row r="179" spans="1:4" x14ac:dyDescent="0.2">
      <c r="A179" s="414"/>
      <c r="B179" s="406" t="s">
        <v>2293</v>
      </c>
      <c r="C179" s="208">
        <v>877.7</v>
      </c>
      <c r="D179" s="208">
        <v>933.5</v>
      </c>
    </row>
    <row r="180" spans="1:4" x14ac:dyDescent="0.2">
      <c r="A180" s="414"/>
      <c r="B180" s="406" t="s">
        <v>2294</v>
      </c>
      <c r="C180" s="208">
        <v>667.3</v>
      </c>
      <c r="D180" s="208">
        <v>709.7</v>
      </c>
    </row>
    <row r="181" spans="1:4" x14ac:dyDescent="0.2">
      <c r="A181" s="414"/>
      <c r="B181" s="406" t="s">
        <v>2295</v>
      </c>
      <c r="C181" s="208">
        <v>740.6</v>
      </c>
      <c r="D181" s="208">
        <v>787.6</v>
      </c>
    </row>
    <row r="182" spans="1:4" x14ac:dyDescent="0.2">
      <c r="A182" s="414"/>
      <c r="B182" s="406" t="s">
        <v>2296</v>
      </c>
      <c r="C182" s="208">
        <v>653.79999999999995</v>
      </c>
      <c r="D182" s="208">
        <v>695.3</v>
      </c>
    </row>
    <row r="183" spans="1:4" x14ac:dyDescent="0.2">
      <c r="A183" s="414"/>
      <c r="B183" s="406" t="s">
        <v>2297</v>
      </c>
      <c r="C183" s="208">
        <v>1071.4000000000001</v>
      </c>
      <c r="D183" s="208">
        <v>1139.4000000000001</v>
      </c>
    </row>
    <row r="184" spans="1:4" x14ac:dyDescent="0.2">
      <c r="A184" s="414"/>
      <c r="B184" s="406" t="s">
        <v>2298</v>
      </c>
      <c r="C184" s="208">
        <v>664.6</v>
      </c>
      <c r="D184" s="208">
        <v>706.8</v>
      </c>
    </row>
    <row r="185" spans="1:4" x14ac:dyDescent="0.2">
      <c r="A185" s="414"/>
      <c r="B185" s="406" t="s">
        <v>2299</v>
      </c>
      <c r="C185" s="208">
        <v>608.79999999999995</v>
      </c>
      <c r="D185" s="208">
        <v>647.5</v>
      </c>
    </row>
    <row r="186" spans="1:4" x14ac:dyDescent="0.2">
      <c r="A186" s="414"/>
      <c r="B186" s="406" t="s">
        <v>2300</v>
      </c>
      <c r="C186" s="208">
        <v>334.1</v>
      </c>
      <c r="D186" s="208">
        <v>355.3</v>
      </c>
    </row>
    <row r="187" spans="1:4" x14ac:dyDescent="0.2">
      <c r="A187" s="413">
        <v>23</v>
      </c>
      <c r="B187" s="405" t="s">
        <v>2301</v>
      </c>
      <c r="C187" s="208">
        <v>32753.599999999999</v>
      </c>
      <c r="D187" s="208">
        <v>34834.5</v>
      </c>
    </row>
    <row r="188" spans="1:4" x14ac:dyDescent="0.2">
      <c r="A188" s="414"/>
      <c r="B188" s="406" t="s">
        <v>2117</v>
      </c>
      <c r="C188" s="208">
        <v>26104.5</v>
      </c>
      <c r="D188" s="208">
        <v>27763</v>
      </c>
    </row>
    <row r="189" spans="1:4" x14ac:dyDescent="0.2">
      <c r="A189" s="414"/>
      <c r="B189" s="406" t="s">
        <v>2302</v>
      </c>
      <c r="C189" s="208">
        <v>4979.3999999999996</v>
      </c>
      <c r="D189" s="208">
        <v>5295.8</v>
      </c>
    </row>
    <row r="190" spans="1:4" x14ac:dyDescent="0.2">
      <c r="A190" s="414"/>
      <c r="B190" s="406" t="s">
        <v>2303</v>
      </c>
      <c r="C190" s="208">
        <v>791.9</v>
      </c>
      <c r="D190" s="208">
        <v>842.2</v>
      </c>
    </row>
    <row r="191" spans="1:4" x14ac:dyDescent="0.2">
      <c r="A191" s="414"/>
      <c r="B191" s="406" t="s">
        <v>2304</v>
      </c>
      <c r="C191" s="208">
        <v>159.69999999999999</v>
      </c>
      <c r="D191" s="208">
        <v>169.8</v>
      </c>
    </row>
    <row r="192" spans="1:4" x14ac:dyDescent="0.2">
      <c r="A192" s="414"/>
      <c r="B192" s="406" t="s">
        <v>2305</v>
      </c>
      <c r="C192" s="208">
        <v>261.2</v>
      </c>
      <c r="D192" s="208">
        <v>277.8</v>
      </c>
    </row>
    <row r="193" spans="1:4" x14ac:dyDescent="0.2">
      <c r="A193" s="414"/>
      <c r="B193" s="406" t="s">
        <v>2306</v>
      </c>
      <c r="C193" s="208">
        <v>456.9</v>
      </c>
      <c r="D193" s="208">
        <v>485.9</v>
      </c>
    </row>
    <row r="194" spans="1:4" x14ac:dyDescent="0.2">
      <c r="A194" s="413">
        <v>24</v>
      </c>
      <c r="B194" s="405" t="s">
        <v>2307</v>
      </c>
      <c r="C194" s="208">
        <v>64049.1</v>
      </c>
      <c r="D194" s="208">
        <v>68118.5</v>
      </c>
    </row>
    <row r="195" spans="1:4" x14ac:dyDescent="0.2">
      <c r="A195" s="414"/>
      <c r="B195" s="406" t="s">
        <v>2118</v>
      </c>
      <c r="C195" s="208">
        <v>51046.9</v>
      </c>
      <c r="D195" s="208">
        <v>54290.2</v>
      </c>
    </row>
    <row r="196" spans="1:4" x14ac:dyDescent="0.2">
      <c r="A196" s="414"/>
      <c r="B196" s="406" t="s">
        <v>2308</v>
      </c>
      <c r="C196" s="208">
        <v>5932.2</v>
      </c>
      <c r="D196" s="208">
        <v>6309.1</v>
      </c>
    </row>
    <row r="197" spans="1:4" x14ac:dyDescent="0.2">
      <c r="A197" s="414"/>
      <c r="B197" s="406" t="s">
        <v>2309</v>
      </c>
      <c r="C197" s="208">
        <v>1056.5999999999999</v>
      </c>
      <c r="D197" s="208">
        <v>1123.8</v>
      </c>
    </row>
    <row r="198" spans="1:4" x14ac:dyDescent="0.2">
      <c r="A198" s="414"/>
      <c r="B198" s="406" t="s">
        <v>2310</v>
      </c>
      <c r="C198" s="208">
        <v>2421.9</v>
      </c>
      <c r="D198" s="208">
        <v>2575.8000000000002</v>
      </c>
    </row>
    <row r="199" spans="1:4" x14ac:dyDescent="0.2">
      <c r="A199" s="414"/>
      <c r="B199" s="406" t="s">
        <v>2311</v>
      </c>
      <c r="C199" s="208">
        <v>1075.9000000000001</v>
      </c>
      <c r="D199" s="208">
        <v>1144.2</v>
      </c>
    </row>
    <row r="200" spans="1:4" x14ac:dyDescent="0.2">
      <c r="A200" s="414"/>
      <c r="B200" s="406" t="s">
        <v>2312</v>
      </c>
      <c r="C200" s="208">
        <v>258.8</v>
      </c>
      <c r="D200" s="208">
        <v>275.2</v>
      </c>
    </row>
    <row r="201" spans="1:4" x14ac:dyDescent="0.2">
      <c r="A201" s="414"/>
      <c r="B201" s="406" t="s">
        <v>2313</v>
      </c>
      <c r="C201" s="208">
        <v>1156.5999999999999</v>
      </c>
      <c r="D201" s="208">
        <v>1230.0999999999999</v>
      </c>
    </row>
    <row r="202" spans="1:4" x14ac:dyDescent="0.2">
      <c r="A202" s="414"/>
      <c r="B202" s="406" t="s">
        <v>2314</v>
      </c>
      <c r="C202" s="208">
        <v>334.7</v>
      </c>
      <c r="D202" s="208">
        <v>356</v>
      </c>
    </row>
    <row r="203" spans="1:4" x14ac:dyDescent="0.2">
      <c r="A203" s="414"/>
      <c r="B203" s="406" t="s">
        <v>2315</v>
      </c>
      <c r="C203" s="208">
        <v>765.5</v>
      </c>
      <c r="D203" s="208">
        <v>814.1</v>
      </c>
    </row>
    <row r="204" spans="1:4" x14ac:dyDescent="0.2">
      <c r="A204" s="413">
        <v>25</v>
      </c>
      <c r="B204" s="405" t="s">
        <v>2316</v>
      </c>
      <c r="C204" s="208">
        <v>44321.7</v>
      </c>
      <c r="D204" s="208">
        <v>47137.5</v>
      </c>
    </row>
    <row r="205" spans="1:4" x14ac:dyDescent="0.2">
      <c r="A205" s="414"/>
      <c r="B205" s="406" t="s">
        <v>2119</v>
      </c>
      <c r="C205" s="208">
        <v>35324.1</v>
      </c>
      <c r="D205" s="208">
        <v>37568.5</v>
      </c>
    </row>
    <row r="206" spans="1:4" x14ac:dyDescent="0.2">
      <c r="A206" s="414"/>
      <c r="B206" s="406" t="s">
        <v>2317</v>
      </c>
      <c r="C206" s="208">
        <v>3367.8</v>
      </c>
      <c r="D206" s="208">
        <v>3581.7</v>
      </c>
    </row>
    <row r="207" spans="1:4" x14ac:dyDescent="0.2">
      <c r="A207" s="414"/>
      <c r="B207" s="406" t="s">
        <v>2318</v>
      </c>
      <c r="C207" s="208">
        <v>1621.9</v>
      </c>
      <c r="D207" s="208">
        <v>1724.9</v>
      </c>
    </row>
    <row r="208" spans="1:4" x14ac:dyDescent="0.2">
      <c r="A208" s="414"/>
      <c r="B208" s="406" t="s">
        <v>2319</v>
      </c>
      <c r="C208" s="208">
        <v>291.2</v>
      </c>
      <c r="D208" s="208">
        <v>309.7</v>
      </c>
    </row>
    <row r="209" spans="1:4" x14ac:dyDescent="0.2">
      <c r="A209" s="414"/>
      <c r="B209" s="406" t="s">
        <v>2320</v>
      </c>
      <c r="C209" s="208">
        <v>495.3</v>
      </c>
      <c r="D209" s="208">
        <v>526.79999999999995</v>
      </c>
    </row>
    <row r="210" spans="1:4" x14ac:dyDescent="0.2">
      <c r="A210" s="414"/>
      <c r="B210" s="406" t="s">
        <v>2321</v>
      </c>
      <c r="C210" s="208">
        <v>273.2</v>
      </c>
      <c r="D210" s="208">
        <v>290.5</v>
      </c>
    </row>
    <row r="211" spans="1:4" x14ac:dyDescent="0.2">
      <c r="A211" s="414"/>
      <c r="B211" s="406" t="s">
        <v>2322</v>
      </c>
      <c r="C211" s="208">
        <v>472.5</v>
      </c>
      <c r="D211" s="208">
        <v>502.5</v>
      </c>
    </row>
    <row r="212" spans="1:4" x14ac:dyDescent="0.2">
      <c r="A212" s="414"/>
      <c r="B212" s="406" t="s">
        <v>2323</v>
      </c>
      <c r="C212" s="208">
        <v>246.2</v>
      </c>
      <c r="D212" s="208">
        <v>261.8</v>
      </c>
    </row>
    <row r="213" spans="1:4" x14ac:dyDescent="0.2">
      <c r="A213" s="414"/>
      <c r="B213" s="406" t="s">
        <v>2324</v>
      </c>
      <c r="C213" s="208">
        <v>333.2</v>
      </c>
      <c r="D213" s="208">
        <v>354.4</v>
      </c>
    </row>
    <row r="214" spans="1:4" x14ac:dyDescent="0.2">
      <c r="A214" s="414"/>
      <c r="B214" s="406" t="s">
        <v>2325</v>
      </c>
      <c r="C214" s="208">
        <v>360.2</v>
      </c>
      <c r="D214" s="208">
        <v>383.1</v>
      </c>
    </row>
    <row r="215" spans="1:4" x14ac:dyDescent="0.2">
      <c r="A215" s="414"/>
      <c r="B215" s="406" t="s">
        <v>2326</v>
      </c>
      <c r="C215" s="208">
        <v>329</v>
      </c>
      <c r="D215" s="208">
        <v>349.9</v>
      </c>
    </row>
    <row r="216" spans="1:4" x14ac:dyDescent="0.2">
      <c r="A216" s="414"/>
      <c r="B216" s="406" t="s">
        <v>2220</v>
      </c>
      <c r="C216" s="208">
        <v>254.6</v>
      </c>
      <c r="D216" s="208">
        <v>270.7</v>
      </c>
    </row>
    <row r="217" spans="1:4" x14ac:dyDescent="0.2">
      <c r="A217" s="414"/>
      <c r="B217" s="406" t="s">
        <v>2327</v>
      </c>
      <c r="C217" s="208">
        <v>263.89999999999998</v>
      </c>
      <c r="D217" s="208">
        <v>280.60000000000002</v>
      </c>
    </row>
    <row r="218" spans="1:4" x14ac:dyDescent="0.2">
      <c r="A218" s="414"/>
      <c r="B218" s="406" t="s">
        <v>2914</v>
      </c>
      <c r="C218" s="208">
        <v>688.6</v>
      </c>
      <c r="D218" s="208">
        <v>732.4</v>
      </c>
    </row>
    <row r="219" spans="1:4" x14ac:dyDescent="0.2">
      <c r="A219" s="413">
        <v>26</v>
      </c>
      <c r="B219" s="405" t="s">
        <v>2329</v>
      </c>
      <c r="C219" s="208">
        <v>43474.1</v>
      </c>
      <c r="D219" s="208">
        <v>46236.5</v>
      </c>
    </row>
    <row r="220" spans="1:4" x14ac:dyDescent="0.2">
      <c r="A220" s="414"/>
      <c r="B220" s="406" t="s">
        <v>2120</v>
      </c>
      <c r="C220" s="208">
        <v>34648.800000000003</v>
      </c>
      <c r="D220" s="208">
        <v>36850.300000000003</v>
      </c>
    </row>
    <row r="221" spans="1:4" x14ac:dyDescent="0.2">
      <c r="A221" s="414"/>
      <c r="B221" s="406" t="s">
        <v>2330</v>
      </c>
      <c r="C221" s="208">
        <v>6530.8</v>
      </c>
      <c r="D221" s="208">
        <v>6945.7</v>
      </c>
    </row>
    <row r="222" spans="1:4" x14ac:dyDescent="0.2">
      <c r="A222" s="414"/>
      <c r="B222" s="406" t="s">
        <v>2331</v>
      </c>
      <c r="C222" s="208">
        <v>231.1</v>
      </c>
      <c r="D222" s="208">
        <v>245.8</v>
      </c>
    </row>
    <row r="223" spans="1:4" x14ac:dyDescent="0.2">
      <c r="A223" s="414"/>
      <c r="B223" s="406" t="s">
        <v>2332</v>
      </c>
      <c r="C223" s="208">
        <v>222.4</v>
      </c>
      <c r="D223" s="208">
        <v>236.6</v>
      </c>
    </row>
    <row r="224" spans="1:4" x14ac:dyDescent="0.2">
      <c r="A224" s="414"/>
      <c r="B224" s="406" t="s">
        <v>2333</v>
      </c>
      <c r="C224" s="208">
        <v>316.39999999999998</v>
      </c>
      <c r="D224" s="208">
        <v>336.5</v>
      </c>
    </row>
    <row r="225" spans="1:4" x14ac:dyDescent="0.2">
      <c r="A225" s="414"/>
      <c r="B225" s="406" t="s">
        <v>2334</v>
      </c>
      <c r="C225" s="208">
        <v>254</v>
      </c>
      <c r="D225" s="208">
        <v>270.10000000000002</v>
      </c>
    </row>
    <row r="226" spans="1:4" x14ac:dyDescent="0.2">
      <c r="A226" s="414"/>
      <c r="B226" s="406" t="s">
        <v>2335</v>
      </c>
      <c r="C226" s="208">
        <v>502.8</v>
      </c>
      <c r="D226" s="208">
        <v>534.79999999999995</v>
      </c>
    </row>
    <row r="227" spans="1:4" x14ac:dyDescent="0.2">
      <c r="A227" s="414"/>
      <c r="B227" s="406" t="s">
        <v>2336</v>
      </c>
      <c r="C227" s="208">
        <v>211.6</v>
      </c>
      <c r="D227" s="208">
        <v>225.1</v>
      </c>
    </row>
    <row r="228" spans="1:4" x14ac:dyDescent="0.2">
      <c r="A228" s="414"/>
      <c r="B228" s="406" t="s">
        <v>2337</v>
      </c>
      <c r="C228" s="208">
        <v>325.39999999999998</v>
      </c>
      <c r="D228" s="208">
        <v>346.1</v>
      </c>
    </row>
    <row r="229" spans="1:4" x14ac:dyDescent="0.2">
      <c r="A229" s="414"/>
      <c r="B229" s="406" t="s">
        <v>2338</v>
      </c>
      <c r="C229" s="208">
        <v>230.8</v>
      </c>
      <c r="D229" s="208">
        <v>245.5</v>
      </c>
    </row>
    <row r="230" spans="1:4" x14ac:dyDescent="0.2">
      <c r="A230" s="413">
        <v>27</v>
      </c>
      <c r="B230" s="405" t="s">
        <v>2339</v>
      </c>
      <c r="C230" s="208">
        <v>22991.1</v>
      </c>
      <c r="D230" s="208">
        <v>24451.9</v>
      </c>
    </row>
    <row r="231" spans="1:4" x14ac:dyDescent="0.2">
      <c r="A231" s="414"/>
      <c r="B231" s="406" t="s">
        <v>2121</v>
      </c>
      <c r="C231" s="208">
        <v>18323.8</v>
      </c>
      <c r="D231" s="208">
        <v>19488</v>
      </c>
    </row>
    <row r="232" spans="1:4" x14ac:dyDescent="0.2">
      <c r="A232" s="414"/>
      <c r="B232" s="406" t="s">
        <v>2340</v>
      </c>
      <c r="C232" s="208">
        <v>1785.8</v>
      </c>
      <c r="D232" s="208">
        <v>1899.3</v>
      </c>
    </row>
    <row r="233" spans="1:4" x14ac:dyDescent="0.2">
      <c r="A233" s="414"/>
      <c r="B233" s="406" t="s">
        <v>2341</v>
      </c>
      <c r="C233" s="208">
        <v>679</v>
      </c>
      <c r="D233" s="208">
        <v>722.2</v>
      </c>
    </row>
    <row r="234" spans="1:4" x14ac:dyDescent="0.2">
      <c r="A234" s="414"/>
      <c r="B234" s="406" t="s">
        <v>2342</v>
      </c>
      <c r="C234" s="208">
        <v>574.9</v>
      </c>
      <c r="D234" s="208">
        <v>611.4</v>
      </c>
    </row>
    <row r="235" spans="1:4" x14ac:dyDescent="0.2">
      <c r="A235" s="414"/>
      <c r="B235" s="406" t="s">
        <v>2343</v>
      </c>
      <c r="C235" s="208">
        <v>588.4</v>
      </c>
      <c r="D235" s="208">
        <v>625.70000000000005</v>
      </c>
    </row>
    <row r="236" spans="1:4" x14ac:dyDescent="0.2">
      <c r="A236" s="414"/>
      <c r="B236" s="406" t="s">
        <v>2344</v>
      </c>
      <c r="C236" s="208">
        <v>1039.2</v>
      </c>
      <c r="D236" s="208">
        <v>1105.3</v>
      </c>
    </row>
    <row r="237" spans="1:4" x14ac:dyDescent="0.2">
      <c r="A237" s="413">
        <v>28</v>
      </c>
      <c r="B237" s="405" t="s">
        <v>2345</v>
      </c>
      <c r="C237" s="208">
        <v>24449</v>
      </c>
      <c r="D237" s="208">
        <v>26002.3</v>
      </c>
    </row>
    <row r="238" spans="1:4" x14ac:dyDescent="0.2">
      <c r="A238" s="414"/>
      <c r="B238" s="406" t="s">
        <v>2122</v>
      </c>
      <c r="C238" s="208">
        <v>19485.8</v>
      </c>
      <c r="D238" s="208">
        <v>20723.900000000001</v>
      </c>
    </row>
    <row r="239" spans="1:4" x14ac:dyDescent="0.2">
      <c r="A239" s="414"/>
      <c r="B239" s="406" t="s">
        <v>2346</v>
      </c>
      <c r="C239" s="208">
        <v>2191.6</v>
      </c>
      <c r="D239" s="208">
        <v>2330.9</v>
      </c>
    </row>
    <row r="240" spans="1:4" x14ac:dyDescent="0.2">
      <c r="A240" s="414"/>
      <c r="B240" s="406" t="s">
        <v>2264</v>
      </c>
      <c r="C240" s="208">
        <v>259.10000000000002</v>
      </c>
      <c r="D240" s="208">
        <v>275.5</v>
      </c>
    </row>
    <row r="241" spans="1:4" x14ac:dyDescent="0.2">
      <c r="A241" s="414"/>
      <c r="B241" s="406" t="s">
        <v>2347</v>
      </c>
      <c r="C241" s="208">
        <v>240.7</v>
      </c>
      <c r="D241" s="208">
        <v>256</v>
      </c>
    </row>
    <row r="242" spans="1:4" x14ac:dyDescent="0.2">
      <c r="A242" s="414"/>
      <c r="B242" s="406" t="s">
        <v>2243</v>
      </c>
      <c r="C242" s="208">
        <v>643</v>
      </c>
      <c r="D242" s="208">
        <v>683.8</v>
      </c>
    </row>
    <row r="243" spans="1:4" x14ac:dyDescent="0.2">
      <c r="A243" s="414"/>
      <c r="B243" s="406" t="s">
        <v>2348</v>
      </c>
      <c r="C243" s="208">
        <v>272.89999999999998</v>
      </c>
      <c r="D243" s="208">
        <v>290.2</v>
      </c>
    </row>
    <row r="244" spans="1:4" x14ac:dyDescent="0.2">
      <c r="A244" s="414"/>
      <c r="B244" s="406" t="s">
        <v>2349</v>
      </c>
      <c r="C244" s="208">
        <v>516.6</v>
      </c>
      <c r="D244" s="208">
        <v>549.4</v>
      </c>
    </row>
    <row r="245" spans="1:4" x14ac:dyDescent="0.2">
      <c r="A245" s="414"/>
      <c r="B245" s="406" t="s">
        <v>2350</v>
      </c>
      <c r="C245" s="208">
        <v>475.8</v>
      </c>
      <c r="D245" s="208">
        <v>506</v>
      </c>
    </row>
    <row r="246" spans="1:4" x14ac:dyDescent="0.2">
      <c r="A246" s="414"/>
      <c r="B246" s="406" t="s">
        <v>2351</v>
      </c>
      <c r="C246" s="208">
        <v>363.5</v>
      </c>
      <c r="D246" s="208">
        <v>386.6</v>
      </c>
    </row>
    <row r="247" spans="1:4" x14ac:dyDescent="0.2">
      <c r="A247" s="413">
        <v>29</v>
      </c>
      <c r="B247" s="405" t="s">
        <v>2352</v>
      </c>
      <c r="C247" s="208">
        <v>33824.1</v>
      </c>
      <c r="D247" s="208">
        <v>35973.1</v>
      </c>
    </row>
    <row r="248" spans="1:4" x14ac:dyDescent="0.2">
      <c r="A248" s="414"/>
      <c r="B248" s="406" t="s">
        <v>2123</v>
      </c>
      <c r="C248" s="208">
        <v>26957.7</v>
      </c>
      <c r="D248" s="208">
        <v>28670.5</v>
      </c>
    </row>
    <row r="249" spans="1:4" x14ac:dyDescent="0.2">
      <c r="A249" s="414"/>
      <c r="B249" s="406" t="s">
        <v>2353</v>
      </c>
      <c r="C249" s="208">
        <v>4259</v>
      </c>
      <c r="D249" s="208">
        <v>4529.6000000000004</v>
      </c>
    </row>
    <row r="250" spans="1:4" x14ac:dyDescent="0.2">
      <c r="A250" s="414"/>
      <c r="B250" s="406" t="s">
        <v>2354</v>
      </c>
      <c r="C250" s="208">
        <v>1383.2</v>
      </c>
      <c r="D250" s="208">
        <v>1471.1</v>
      </c>
    </row>
    <row r="251" spans="1:4" x14ac:dyDescent="0.2">
      <c r="A251" s="414"/>
      <c r="B251" s="406" t="s">
        <v>2355</v>
      </c>
      <c r="C251" s="208">
        <v>287</v>
      </c>
      <c r="D251" s="208">
        <v>305.2</v>
      </c>
    </row>
    <row r="252" spans="1:4" x14ac:dyDescent="0.2">
      <c r="A252" s="414"/>
      <c r="B252" s="406" t="s">
        <v>2356</v>
      </c>
      <c r="C252" s="208">
        <v>346.7</v>
      </c>
      <c r="D252" s="208">
        <v>368.7</v>
      </c>
    </row>
    <row r="253" spans="1:4" x14ac:dyDescent="0.2">
      <c r="A253" s="414"/>
      <c r="B253" s="406" t="s">
        <v>2357</v>
      </c>
      <c r="C253" s="208">
        <v>590.5</v>
      </c>
      <c r="D253" s="208">
        <v>628</v>
      </c>
    </row>
    <row r="254" spans="1:4" x14ac:dyDescent="0.2">
      <c r="A254" s="413">
        <v>30</v>
      </c>
      <c r="B254" s="405" t="s">
        <v>2358</v>
      </c>
      <c r="C254" s="208">
        <v>152620.9</v>
      </c>
      <c r="D254" s="208">
        <v>162317.9</v>
      </c>
    </row>
    <row r="255" spans="1:4" x14ac:dyDescent="0.2">
      <c r="A255" s="414"/>
      <c r="B255" s="406" t="s">
        <v>2124</v>
      </c>
      <c r="C255" s="208">
        <v>121638.5</v>
      </c>
      <c r="D255" s="208">
        <v>129367</v>
      </c>
    </row>
    <row r="256" spans="1:4" x14ac:dyDescent="0.2">
      <c r="A256" s="414"/>
      <c r="B256" s="406" t="s">
        <v>2911</v>
      </c>
      <c r="C256" s="208">
        <v>3101.2</v>
      </c>
      <c r="D256" s="208">
        <v>3298.2</v>
      </c>
    </row>
    <row r="257" spans="1:4" x14ac:dyDescent="0.2">
      <c r="A257" s="414"/>
      <c r="B257" s="406" t="s">
        <v>2360</v>
      </c>
      <c r="C257" s="208">
        <v>2873.7</v>
      </c>
      <c r="D257" s="208">
        <v>3056.2</v>
      </c>
    </row>
    <row r="258" spans="1:4" x14ac:dyDescent="0.2">
      <c r="A258" s="414"/>
      <c r="B258" s="406" t="s">
        <v>2361</v>
      </c>
      <c r="C258" s="208">
        <v>1176.4000000000001</v>
      </c>
      <c r="D258" s="208">
        <v>1251.2</v>
      </c>
    </row>
    <row r="259" spans="1:4" x14ac:dyDescent="0.2">
      <c r="A259" s="414"/>
      <c r="B259" s="406" t="s">
        <v>2362</v>
      </c>
      <c r="C259" s="208">
        <v>1729.7</v>
      </c>
      <c r="D259" s="208">
        <v>1839.6</v>
      </c>
    </row>
    <row r="260" spans="1:4" x14ac:dyDescent="0.2">
      <c r="A260" s="414"/>
      <c r="B260" s="406" t="s">
        <v>2363</v>
      </c>
      <c r="C260" s="208">
        <v>2400.9</v>
      </c>
      <c r="D260" s="208">
        <v>2553.4</v>
      </c>
    </row>
    <row r="261" spans="1:4" x14ac:dyDescent="0.2">
      <c r="A261" s="414"/>
      <c r="B261" s="406" t="s">
        <v>2364</v>
      </c>
      <c r="C261" s="208">
        <v>478.8</v>
      </c>
      <c r="D261" s="208">
        <v>509.2</v>
      </c>
    </row>
    <row r="262" spans="1:4" x14ac:dyDescent="0.2">
      <c r="A262" s="414"/>
      <c r="B262" s="406" t="s">
        <v>2365</v>
      </c>
      <c r="C262" s="208">
        <v>3074.8</v>
      </c>
      <c r="D262" s="208">
        <v>3270.1</v>
      </c>
    </row>
    <row r="263" spans="1:4" x14ac:dyDescent="0.2">
      <c r="A263" s="414"/>
      <c r="B263" s="406" t="s">
        <v>2366</v>
      </c>
      <c r="C263" s="208">
        <v>399.2</v>
      </c>
      <c r="D263" s="208">
        <v>424.6</v>
      </c>
    </row>
    <row r="264" spans="1:4" x14ac:dyDescent="0.2">
      <c r="A264" s="414"/>
      <c r="B264" s="406" t="s">
        <v>2367</v>
      </c>
      <c r="C264" s="208">
        <v>2688.4</v>
      </c>
      <c r="D264" s="208">
        <v>2859.3</v>
      </c>
    </row>
    <row r="265" spans="1:4" x14ac:dyDescent="0.2">
      <c r="A265" s="414"/>
      <c r="B265" s="406" t="s">
        <v>2368</v>
      </c>
      <c r="C265" s="208">
        <v>3159.4</v>
      </c>
      <c r="D265" s="208">
        <v>3360.2</v>
      </c>
    </row>
    <row r="266" spans="1:4" x14ac:dyDescent="0.2">
      <c r="A266" s="414"/>
      <c r="B266" s="406" t="s">
        <v>2369</v>
      </c>
      <c r="C266" s="208">
        <v>1497.9</v>
      </c>
      <c r="D266" s="208">
        <v>1593.1</v>
      </c>
    </row>
    <row r="267" spans="1:4" x14ac:dyDescent="0.2">
      <c r="A267" s="414"/>
      <c r="B267" s="406" t="s">
        <v>2370</v>
      </c>
      <c r="C267" s="208">
        <v>848.6</v>
      </c>
      <c r="D267" s="208">
        <v>902.5</v>
      </c>
    </row>
    <row r="268" spans="1:4" x14ac:dyDescent="0.2">
      <c r="A268" s="414"/>
      <c r="B268" s="406" t="s">
        <v>2371</v>
      </c>
      <c r="C268" s="208">
        <v>484.8</v>
      </c>
      <c r="D268" s="208">
        <v>515.6</v>
      </c>
    </row>
    <row r="269" spans="1:4" x14ac:dyDescent="0.2">
      <c r="A269" s="414"/>
      <c r="B269" s="406" t="s">
        <v>2372</v>
      </c>
      <c r="C269" s="208">
        <v>739</v>
      </c>
      <c r="D269" s="208">
        <v>786</v>
      </c>
    </row>
    <row r="270" spans="1:4" x14ac:dyDescent="0.2">
      <c r="A270" s="414"/>
      <c r="B270" s="406" t="s">
        <v>2373</v>
      </c>
      <c r="C270" s="208">
        <v>1597</v>
      </c>
      <c r="D270" s="208">
        <v>1698.4</v>
      </c>
    </row>
    <row r="271" spans="1:4" x14ac:dyDescent="0.2">
      <c r="A271" s="414"/>
      <c r="B271" s="406" t="s">
        <v>1450</v>
      </c>
      <c r="C271" s="208">
        <v>511.8</v>
      </c>
      <c r="D271" s="208">
        <v>544.29999999999995</v>
      </c>
    </row>
    <row r="272" spans="1:4" x14ac:dyDescent="0.2">
      <c r="A272" s="414"/>
      <c r="B272" s="406" t="s">
        <v>2374</v>
      </c>
      <c r="C272" s="208">
        <v>1835.3</v>
      </c>
      <c r="D272" s="208">
        <v>1951.9</v>
      </c>
    </row>
    <row r="273" spans="1:4" x14ac:dyDescent="0.2">
      <c r="A273" s="414"/>
      <c r="B273" s="406" t="s">
        <v>2375</v>
      </c>
      <c r="C273" s="208">
        <v>1207.3</v>
      </c>
      <c r="D273" s="208">
        <v>1284</v>
      </c>
    </row>
    <row r="274" spans="1:4" x14ac:dyDescent="0.2">
      <c r="A274" s="414"/>
      <c r="B274" s="406" t="s">
        <v>2376</v>
      </c>
      <c r="C274" s="208">
        <v>394.1</v>
      </c>
      <c r="D274" s="208">
        <v>419.2</v>
      </c>
    </row>
    <row r="275" spans="1:4" x14ac:dyDescent="0.2">
      <c r="A275" s="414"/>
      <c r="B275" s="406" t="s">
        <v>2377</v>
      </c>
      <c r="C275" s="208">
        <v>784.1</v>
      </c>
      <c r="D275" s="208">
        <v>833.9</v>
      </c>
    </row>
    <row r="276" spans="1:4" x14ac:dyDescent="0.2">
      <c r="A276" s="413">
        <v>31</v>
      </c>
      <c r="B276" s="405" t="s">
        <v>2378</v>
      </c>
      <c r="C276" s="208">
        <v>5979.2</v>
      </c>
      <c r="D276" s="208">
        <v>23069.5</v>
      </c>
    </row>
    <row r="277" spans="1:4" x14ac:dyDescent="0.2">
      <c r="A277" s="414"/>
      <c r="B277" s="406" t="s">
        <v>2125</v>
      </c>
      <c r="C277" s="208">
        <v>1575.9</v>
      </c>
      <c r="D277" s="208">
        <v>18386.3</v>
      </c>
    </row>
    <row r="278" spans="1:4" x14ac:dyDescent="0.2">
      <c r="A278" s="414"/>
      <c r="B278" s="406" t="s">
        <v>2379</v>
      </c>
      <c r="C278" s="208">
        <v>2173</v>
      </c>
      <c r="D278" s="208">
        <v>2311.1</v>
      </c>
    </row>
    <row r="279" spans="1:4" x14ac:dyDescent="0.2">
      <c r="A279" s="414"/>
      <c r="B279" s="406" t="s">
        <v>2380</v>
      </c>
      <c r="C279" s="208">
        <v>875.9</v>
      </c>
      <c r="D279" s="208">
        <v>931.6</v>
      </c>
    </row>
    <row r="280" spans="1:4" x14ac:dyDescent="0.2">
      <c r="A280" s="414"/>
      <c r="B280" s="406" t="s">
        <v>2381</v>
      </c>
      <c r="C280" s="208">
        <v>691</v>
      </c>
      <c r="D280" s="208">
        <v>734.9</v>
      </c>
    </row>
    <row r="281" spans="1:4" x14ac:dyDescent="0.2">
      <c r="A281" s="414"/>
      <c r="B281" s="406" t="s">
        <v>2382</v>
      </c>
      <c r="C281" s="208">
        <v>663.4</v>
      </c>
      <c r="D281" s="208">
        <v>705.6</v>
      </c>
    </row>
    <row r="282" spans="1:4" x14ac:dyDescent="0.2">
      <c r="A282" s="413">
        <v>32</v>
      </c>
      <c r="B282" s="405" t="s">
        <v>2383</v>
      </c>
      <c r="C282" s="208">
        <v>25283</v>
      </c>
      <c r="D282" s="208">
        <v>26889.4</v>
      </c>
    </row>
    <row r="283" spans="1:4" x14ac:dyDescent="0.2">
      <c r="A283" s="414"/>
      <c r="B283" s="406" t="s">
        <v>2126</v>
      </c>
      <c r="C283" s="208">
        <v>20150.5</v>
      </c>
      <c r="D283" s="208">
        <v>21430.799999999999</v>
      </c>
    </row>
    <row r="284" spans="1:4" x14ac:dyDescent="0.2">
      <c r="A284" s="414"/>
      <c r="B284" s="406" t="s">
        <v>2384</v>
      </c>
      <c r="C284" s="208">
        <v>172</v>
      </c>
      <c r="D284" s="208">
        <v>182.9</v>
      </c>
    </row>
    <row r="285" spans="1:4" x14ac:dyDescent="0.2">
      <c r="A285" s="414"/>
      <c r="B285" s="406" t="s">
        <v>2385</v>
      </c>
      <c r="C285" s="208">
        <v>369.5</v>
      </c>
      <c r="D285" s="208">
        <v>393</v>
      </c>
    </row>
    <row r="286" spans="1:4" x14ac:dyDescent="0.2">
      <c r="A286" s="414"/>
      <c r="B286" s="406" t="s">
        <v>2386</v>
      </c>
      <c r="C286" s="208">
        <v>1008</v>
      </c>
      <c r="D286" s="208">
        <v>1072.0999999999999</v>
      </c>
    </row>
    <row r="287" spans="1:4" x14ac:dyDescent="0.2">
      <c r="A287" s="414"/>
      <c r="B287" s="406" t="s">
        <v>2387</v>
      </c>
      <c r="C287" s="208">
        <v>1129.3</v>
      </c>
      <c r="D287" s="208">
        <v>1201</v>
      </c>
    </row>
    <row r="288" spans="1:4" x14ac:dyDescent="0.2">
      <c r="A288" s="414"/>
      <c r="B288" s="406" t="s">
        <v>2388</v>
      </c>
      <c r="C288" s="208">
        <v>711.4</v>
      </c>
      <c r="D288" s="208">
        <v>756.6</v>
      </c>
    </row>
    <row r="289" spans="1:4" x14ac:dyDescent="0.2">
      <c r="A289" s="414"/>
      <c r="B289" s="406" t="s">
        <v>2389</v>
      </c>
      <c r="C289" s="208">
        <v>804.5</v>
      </c>
      <c r="D289" s="208">
        <v>855.6</v>
      </c>
    </row>
    <row r="290" spans="1:4" x14ac:dyDescent="0.2">
      <c r="A290" s="414"/>
      <c r="B290" s="406" t="s">
        <v>2390</v>
      </c>
      <c r="C290" s="208">
        <v>937.8</v>
      </c>
      <c r="D290" s="208">
        <v>997.4</v>
      </c>
    </row>
    <row r="291" spans="1:4" x14ac:dyDescent="0.2">
      <c r="A291" s="413">
        <v>33</v>
      </c>
      <c r="B291" s="405" t="s">
        <v>2391</v>
      </c>
      <c r="C291" s="208">
        <v>29569.9</v>
      </c>
      <c r="D291" s="208">
        <v>31448.6</v>
      </c>
    </row>
    <row r="292" spans="1:4" x14ac:dyDescent="0.2">
      <c r="A292" s="414"/>
      <c r="B292" s="406" t="s">
        <v>2127</v>
      </c>
      <c r="C292" s="208">
        <v>23567.1</v>
      </c>
      <c r="D292" s="208">
        <v>25064.400000000001</v>
      </c>
    </row>
    <row r="293" spans="1:4" x14ac:dyDescent="0.2">
      <c r="A293" s="414"/>
      <c r="B293" s="406" t="s">
        <v>2392</v>
      </c>
      <c r="C293" s="208">
        <v>2456.1</v>
      </c>
      <c r="D293" s="208">
        <v>2612.1999999999998</v>
      </c>
    </row>
    <row r="294" spans="1:4" x14ac:dyDescent="0.2">
      <c r="A294" s="414"/>
      <c r="B294" s="406" t="s">
        <v>2393</v>
      </c>
      <c r="C294" s="208">
        <v>806</v>
      </c>
      <c r="D294" s="208">
        <v>857.2</v>
      </c>
    </row>
    <row r="295" spans="1:4" x14ac:dyDescent="0.2">
      <c r="A295" s="414"/>
      <c r="B295" s="406" t="s">
        <v>2394</v>
      </c>
      <c r="C295" s="208">
        <v>904.5</v>
      </c>
      <c r="D295" s="208">
        <v>961.9</v>
      </c>
    </row>
    <row r="296" spans="1:4" x14ac:dyDescent="0.2">
      <c r="A296" s="414"/>
      <c r="B296" s="406" t="s">
        <v>2395</v>
      </c>
      <c r="C296" s="208">
        <v>1271.5999999999999</v>
      </c>
      <c r="D296" s="208">
        <v>1352.4</v>
      </c>
    </row>
    <row r="297" spans="1:4" x14ac:dyDescent="0.2">
      <c r="A297" s="414"/>
      <c r="B297" s="406" t="s">
        <v>2396</v>
      </c>
      <c r="C297" s="208">
        <v>564.6</v>
      </c>
      <c r="D297" s="208">
        <v>600.5</v>
      </c>
    </row>
    <row r="298" spans="1:4" x14ac:dyDescent="0.2">
      <c r="A298" s="413">
        <v>34</v>
      </c>
      <c r="B298" s="405" t="s">
        <v>2397</v>
      </c>
      <c r="C298" s="208">
        <v>20982.9</v>
      </c>
      <c r="D298" s="208">
        <v>22316.2</v>
      </c>
    </row>
    <row r="299" spans="1:4" x14ac:dyDescent="0.2">
      <c r="A299" s="414"/>
      <c r="B299" s="406" t="s">
        <v>2128</v>
      </c>
      <c r="C299" s="208">
        <v>16723.400000000001</v>
      </c>
      <c r="D299" s="208">
        <v>17785.900000000001</v>
      </c>
    </row>
    <row r="300" spans="1:4" x14ac:dyDescent="0.2">
      <c r="A300" s="414"/>
      <c r="B300" s="406" t="s">
        <v>2398</v>
      </c>
      <c r="C300" s="208">
        <v>1712.5</v>
      </c>
      <c r="D300" s="208">
        <v>1821.4</v>
      </c>
    </row>
    <row r="301" spans="1:4" x14ac:dyDescent="0.2">
      <c r="A301" s="414"/>
      <c r="B301" s="406" t="s">
        <v>2399</v>
      </c>
      <c r="C301" s="208">
        <v>290.89999999999998</v>
      </c>
      <c r="D301" s="208">
        <v>309.39999999999998</v>
      </c>
    </row>
    <row r="302" spans="1:4" x14ac:dyDescent="0.2">
      <c r="A302" s="414"/>
      <c r="B302" s="406" t="s">
        <v>2400</v>
      </c>
      <c r="C302" s="208">
        <v>688</v>
      </c>
      <c r="D302" s="208">
        <v>731.7</v>
      </c>
    </row>
    <row r="303" spans="1:4" x14ac:dyDescent="0.2">
      <c r="A303" s="414"/>
      <c r="B303" s="406" t="s">
        <v>2401</v>
      </c>
      <c r="C303" s="208">
        <v>606.1</v>
      </c>
      <c r="D303" s="208">
        <v>644.6</v>
      </c>
    </row>
    <row r="304" spans="1:4" x14ac:dyDescent="0.2">
      <c r="A304" s="414"/>
      <c r="B304" s="406" t="s">
        <v>2402</v>
      </c>
      <c r="C304" s="208">
        <v>400.4</v>
      </c>
      <c r="D304" s="208">
        <v>425.9</v>
      </c>
    </row>
    <row r="305" spans="1:4" x14ac:dyDescent="0.2">
      <c r="A305" s="414"/>
      <c r="B305" s="406" t="s">
        <v>2403</v>
      </c>
      <c r="C305" s="208">
        <v>561.6</v>
      </c>
      <c r="D305" s="208">
        <v>597.29999999999995</v>
      </c>
    </row>
    <row r="306" spans="1:4" x14ac:dyDescent="0.2">
      <c r="A306" s="413">
        <v>35</v>
      </c>
      <c r="B306" s="405" t="s">
        <v>2404</v>
      </c>
      <c r="C306" s="208">
        <v>16259.9</v>
      </c>
      <c r="D306" s="208">
        <v>17293.099999999999</v>
      </c>
    </row>
    <row r="307" spans="1:4" x14ac:dyDescent="0.2">
      <c r="A307" s="414"/>
      <c r="B307" s="406" t="s">
        <v>2129</v>
      </c>
      <c r="C307" s="208">
        <v>12959.1</v>
      </c>
      <c r="D307" s="208">
        <v>13782.5</v>
      </c>
    </row>
    <row r="308" spans="1:4" x14ac:dyDescent="0.2">
      <c r="A308" s="414"/>
      <c r="B308" s="406" t="s">
        <v>2405</v>
      </c>
      <c r="C308" s="208">
        <v>1370.6</v>
      </c>
      <c r="D308" s="208">
        <v>1457.7</v>
      </c>
    </row>
    <row r="309" spans="1:4" x14ac:dyDescent="0.2">
      <c r="A309" s="414"/>
      <c r="B309" s="406" t="s">
        <v>2406</v>
      </c>
      <c r="C309" s="208">
        <v>523.5</v>
      </c>
      <c r="D309" s="208">
        <v>556.79999999999995</v>
      </c>
    </row>
    <row r="310" spans="1:4" x14ac:dyDescent="0.2">
      <c r="A310" s="414"/>
      <c r="B310" s="406" t="s">
        <v>2407</v>
      </c>
      <c r="C310" s="208">
        <v>322.39999999999998</v>
      </c>
      <c r="D310" s="208">
        <v>342.9</v>
      </c>
    </row>
    <row r="311" spans="1:4" x14ac:dyDescent="0.2">
      <c r="A311" s="414"/>
      <c r="B311" s="406" t="s">
        <v>2408</v>
      </c>
      <c r="C311" s="208">
        <v>170.8</v>
      </c>
      <c r="D311" s="208">
        <v>181.7</v>
      </c>
    </row>
    <row r="312" spans="1:4" x14ac:dyDescent="0.2">
      <c r="A312" s="414"/>
      <c r="B312" s="406" t="s">
        <v>2409</v>
      </c>
      <c r="C312" s="208">
        <v>285.8</v>
      </c>
      <c r="D312" s="208">
        <v>303.89999999999998</v>
      </c>
    </row>
    <row r="313" spans="1:4" x14ac:dyDescent="0.2">
      <c r="A313" s="414"/>
      <c r="B313" s="406" t="s">
        <v>2410</v>
      </c>
      <c r="C313" s="208">
        <v>352.4</v>
      </c>
      <c r="D313" s="208">
        <v>374.8</v>
      </c>
    </row>
    <row r="314" spans="1:4" x14ac:dyDescent="0.2">
      <c r="A314" s="414"/>
      <c r="B314" s="406" t="s">
        <v>2411</v>
      </c>
      <c r="C314" s="208">
        <v>275.3</v>
      </c>
      <c r="D314" s="208">
        <v>292.8</v>
      </c>
    </row>
    <row r="315" spans="1:4" x14ac:dyDescent="0.2">
      <c r="A315" s="413">
        <v>36</v>
      </c>
      <c r="B315" s="405" t="s">
        <v>2412</v>
      </c>
      <c r="C315" s="208">
        <v>19128.7</v>
      </c>
      <c r="D315" s="208">
        <v>20344</v>
      </c>
    </row>
    <row r="316" spans="1:4" x14ac:dyDescent="0.2">
      <c r="A316" s="414"/>
      <c r="B316" s="406" t="s">
        <v>2130</v>
      </c>
      <c r="C316" s="208">
        <v>15245.5</v>
      </c>
      <c r="D316" s="208">
        <v>16214.1</v>
      </c>
    </row>
    <row r="317" spans="1:4" x14ac:dyDescent="0.2">
      <c r="A317" s="414"/>
      <c r="B317" s="406" t="s">
        <v>2413</v>
      </c>
      <c r="C317" s="208">
        <v>2050.9</v>
      </c>
      <c r="D317" s="208">
        <v>2181.1999999999998</v>
      </c>
    </row>
    <row r="318" spans="1:4" x14ac:dyDescent="0.2">
      <c r="A318" s="414"/>
      <c r="B318" s="406" t="s">
        <v>2414</v>
      </c>
      <c r="C318" s="208">
        <v>422.4</v>
      </c>
      <c r="D318" s="208">
        <v>449.2</v>
      </c>
    </row>
    <row r="319" spans="1:4" x14ac:dyDescent="0.2">
      <c r="A319" s="414"/>
      <c r="B319" s="406" t="s">
        <v>2415</v>
      </c>
      <c r="C319" s="208">
        <v>694.3</v>
      </c>
      <c r="D319" s="208">
        <v>738.4</v>
      </c>
    </row>
    <row r="320" spans="1:4" x14ac:dyDescent="0.2">
      <c r="A320" s="414"/>
      <c r="B320" s="406" t="s">
        <v>2416</v>
      </c>
      <c r="C320" s="208">
        <v>715.6</v>
      </c>
      <c r="D320" s="208">
        <v>761.1</v>
      </c>
    </row>
    <row r="321" spans="1:4" x14ac:dyDescent="0.2">
      <c r="A321" s="413">
        <v>37</v>
      </c>
      <c r="B321" s="405" t="s">
        <v>2417</v>
      </c>
      <c r="C321" s="208">
        <v>34817.800000000003</v>
      </c>
      <c r="D321" s="208">
        <v>37030.1</v>
      </c>
    </row>
    <row r="322" spans="1:4" x14ac:dyDescent="0.2">
      <c r="A322" s="414"/>
      <c r="B322" s="406" t="s">
        <v>2131</v>
      </c>
      <c r="C322" s="208">
        <v>27749.7</v>
      </c>
      <c r="D322" s="208">
        <v>29512.9</v>
      </c>
    </row>
    <row r="323" spans="1:4" x14ac:dyDescent="0.2">
      <c r="A323" s="414"/>
      <c r="B323" s="406" t="s">
        <v>2418</v>
      </c>
      <c r="C323" s="208">
        <v>1427.7</v>
      </c>
      <c r="D323" s="208">
        <v>1518.4</v>
      </c>
    </row>
    <row r="324" spans="1:4" x14ac:dyDescent="0.2">
      <c r="A324" s="414"/>
      <c r="B324" s="406" t="s">
        <v>2419</v>
      </c>
      <c r="C324" s="208">
        <v>1730.6</v>
      </c>
      <c r="D324" s="208">
        <v>1840.5</v>
      </c>
    </row>
    <row r="325" spans="1:4" x14ac:dyDescent="0.2">
      <c r="A325" s="414"/>
      <c r="B325" s="406" t="s">
        <v>2420</v>
      </c>
      <c r="C325" s="208">
        <v>401.3</v>
      </c>
      <c r="D325" s="208">
        <v>426.8</v>
      </c>
    </row>
    <row r="326" spans="1:4" x14ac:dyDescent="0.2">
      <c r="A326" s="414"/>
      <c r="B326" s="406" t="s">
        <v>2421</v>
      </c>
      <c r="C326" s="208">
        <v>372.5</v>
      </c>
      <c r="D326" s="208">
        <v>396.2</v>
      </c>
    </row>
    <row r="327" spans="1:4" x14ac:dyDescent="0.2">
      <c r="A327" s="414"/>
      <c r="B327" s="406" t="s">
        <v>2422</v>
      </c>
      <c r="C327" s="208">
        <v>385.1</v>
      </c>
      <c r="D327" s="208">
        <v>409.6</v>
      </c>
    </row>
    <row r="328" spans="1:4" x14ac:dyDescent="0.2">
      <c r="A328" s="414"/>
      <c r="B328" s="406" t="s">
        <v>2423</v>
      </c>
      <c r="C328" s="208">
        <v>789.8</v>
      </c>
      <c r="D328" s="208">
        <v>840</v>
      </c>
    </row>
    <row r="329" spans="1:4" x14ac:dyDescent="0.2">
      <c r="A329" s="414"/>
      <c r="B329" s="406" t="s">
        <v>2424</v>
      </c>
      <c r="C329" s="208">
        <v>225.4</v>
      </c>
      <c r="D329" s="208">
        <v>239.8</v>
      </c>
    </row>
    <row r="330" spans="1:4" x14ac:dyDescent="0.2">
      <c r="A330" s="414"/>
      <c r="B330" s="406" t="s">
        <v>2425</v>
      </c>
      <c r="C330" s="208">
        <v>646.6</v>
      </c>
      <c r="D330" s="208">
        <v>687.7</v>
      </c>
    </row>
    <row r="331" spans="1:4" x14ac:dyDescent="0.2">
      <c r="A331" s="414"/>
      <c r="B331" s="406" t="s">
        <v>2426</v>
      </c>
      <c r="C331" s="208">
        <v>807.8</v>
      </c>
      <c r="D331" s="208">
        <v>859.1</v>
      </c>
    </row>
    <row r="332" spans="1:4" x14ac:dyDescent="0.2">
      <c r="A332" s="414"/>
      <c r="B332" s="406" t="s">
        <v>2427</v>
      </c>
      <c r="C332" s="208">
        <v>281.3</v>
      </c>
      <c r="D332" s="208">
        <v>299.10000000000002</v>
      </c>
    </row>
    <row r="333" spans="1:4" x14ac:dyDescent="0.2">
      <c r="A333" s="413">
        <v>38</v>
      </c>
      <c r="B333" s="405" t="s">
        <v>2428</v>
      </c>
      <c r="C333" s="208">
        <v>74933.7</v>
      </c>
      <c r="D333" s="208">
        <v>79694.899999999994</v>
      </c>
    </row>
    <row r="334" spans="1:4" x14ac:dyDescent="0.2">
      <c r="A334" s="414"/>
      <c r="B334" s="406" t="s">
        <v>2132</v>
      </c>
      <c r="C334" s="208">
        <v>59722</v>
      </c>
      <c r="D334" s="208">
        <v>63516.6</v>
      </c>
    </row>
    <row r="335" spans="1:4" x14ac:dyDescent="0.2">
      <c r="A335" s="414"/>
      <c r="B335" s="406" t="s">
        <v>2429</v>
      </c>
      <c r="C335" s="208">
        <v>10401.1</v>
      </c>
      <c r="D335" s="208">
        <v>11061.9</v>
      </c>
    </row>
    <row r="336" spans="1:4" x14ac:dyDescent="0.2">
      <c r="A336" s="414"/>
      <c r="B336" s="406" t="s">
        <v>2430</v>
      </c>
      <c r="C336" s="208">
        <v>296.89999999999998</v>
      </c>
      <c r="D336" s="208">
        <v>315.7</v>
      </c>
    </row>
    <row r="337" spans="1:4" x14ac:dyDescent="0.2">
      <c r="A337" s="414"/>
      <c r="B337" s="406" t="s">
        <v>2431</v>
      </c>
      <c r="C337" s="208">
        <v>235</v>
      </c>
      <c r="D337" s="208">
        <v>250</v>
      </c>
    </row>
    <row r="338" spans="1:4" x14ac:dyDescent="0.2">
      <c r="A338" s="414"/>
      <c r="B338" s="406" t="s">
        <v>2432</v>
      </c>
      <c r="C338" s="208">
        <v>318.2</v>
      </c>
      <c r="D338" s="208">
        <v>338.4</v>
      </c>
    </row>
    <row r="339" spans="1:4" x14ac:dyDescent="0.2">
      <c r="A339" s="414"/>
      <c r="B339" s="406" t="s">
        <v>2433</v>
      </c>
      <c r="C339" s="208">
        <v>301.10000000000002</v>
      </c>
      <c r="D339" s="208">
        <v>320.2</v>
      </c>
    </row>
    <row r="340" spans="1:4" x14ac:dyDescent="0.2">
      <c r="A340" s="414"/>
      <c r="B340" s="406" t="s">
        <v>2434</v>
      </c>
      <c r="C340" s="208">
        <v>185.8</v>
      </c>
      <c r="D340" s="208">
        <v>197.6</v>
      </c>
    </row>
    <row r="341" spans="1:4" x14ac:dyDescent="0.2">
      <c r="A341" s="414"/>
      <c r="B341" s="406" t="s">
        <v>2435</v>
      </c>
      <c r="C341" s="208">
        <v>214.3</v>
      </c>
      <c r="D341" s="208">
        <v>227.9</v>
      </c>
    </row>
    <row r="342" spans="1:4" x14ac:dyDescent="0.2">
      <c r="A342" s="414"/>
      <c r="B342" s="406" t="s">
        <v>2436</v>
      </c>
      <c r="C342" s="208">
        <v>539.4</v>
      </c>
      <c r="D342" s="208">
        <v>573.70000000000005</v>
      </c>
    </row>
    <row r="343" spans="1:4" x14ac:dyDescent="0.2">
      <c r="A343" s="414"/>
      <c r="B343" s="406" t="s">
        <v>2437</v>
      </c>
      <c r="C343" s="208">
        <v>617.20000000000005</v>
      </c>
      <c r="D343" s="208">
        <v>656.4</v>
      </c>
    </row>
    <row r="344" spans="1:4" x14ac:dyDescent="0.2">
      <c r="A344" s="414"/>
      <c r="B344" s="406" t="s">
        <v>2438</v>
      </c>
      <c r="C344" s="208">
        <v>400.4</v>
      </c>
      <c r="D344" s="208">
        <v>425.9</v>
      </c>
    </row>
    <row r="345" spans="1:4" x14ac:dyDescent="0.2">
      <c r="A345" s="414"/>
      <c r="B345" s="406" t="s">
        <v>2439</v>
      </c>
      <c r="C345" s="208">
        <v>356.3</v>
      </c>
      <c r="D345" s="208">
        <v>379</v>
      </c>
    </row>
    <row r="346" spans="1:4" x14ac:dyDescent="0.2">
      <c r="A346" s="414"/>
      <c r="B346" s="406" t="s">
        <v>2440</v>
      </c>
      <c r="C346" s="208">
        <v>377.6</v>
      </c>
      <c r="D346" s="208">
        <v>401.6</v>
      </c>
    </row>
    <row r="347" spans="1:4" x14ac:dyDescent="0.2">
      <c r="A347" s="414"/>
      <c r="B347" s="406" t="s">
        <v>2441</v>
      </c>
      <c r="C347" s="208">
        <v>339.8</v>
      </c>
      <c r="D347" s="208">
        <v>361.4</v>
      </c>
    </row>
    <row r="348" spans="1:4" x14ac:dyDescent="0.2">
      <c r="A348" s="414"/>
      <c r="B348" s="406" t="s">
        <v>2442</v>
      </c>
      <c r="C348" s="208">
        <v>312.8</v>
      </c>
      <c r="D348" s="208">
        <v>332.7</v>
      </c>
    </row>
    <row r="349" spans="1:4" x14ac:dyDescent="0.2">
      <c r="A349" s="414"/>
      <c r="B349" s="406" t="s">
        <v>2443</v>
      </c>
      <c r="C349" s="208">
        <v>315.8</v>
      </c>
      <c r="D349" s="208">
        <v>335.9</v>
      </c>
    </row>
    <row r="350" spans="1:4" x14ac:dyDescent="0.2">
      <c r="A350" s="413">
        <v>39</v>
      </c>
      <c r="B350" s="405" t="s">
        <v>324</v>
      </c>
      <c r="C350" s="208">
        <v>3413.1</v>
      </c>
      <c r="D350" s="208">
        <v>11532.6</v>
      </c>
    </row>
    <row r="351" spans="1:4" x14ac:dyDescent="0.2">
      <c r="A351" s="413">
        <v>40</v>
      </c>
      <c r="B351" s="405" t="s">
        <v>2133</v>
      </c>
      <c r="C351" s="208">
        <v>34838.5</v>
      </c>
      <c r="D351" s="208">
        <v>37052.1</v>
      </c>
    </row>
    <row r="352" spans="1:4" x14ac:dyDescent="0.2">
      <c r="A352" s="413">
        <v>41</v>
      </c>
      <c r="B352" s="405" t="s">
        <v>2444</v>
      </c>
      <c r="C352" s="208">
        <v>19652.2</v>
      </c>
      <c r="D352" s="208">
        <v>20900.900000000001</v>
      </c>
    </row>
    <row r="353" spans="1:4" x14ac:dyDescent="0.2">
      <c r="A353" s="414"/>
      <c r="B353" s="406" t="s">
        <v>2134</v>
      </c>
      <c r="C353" s="208">
        <v>15662.6</v>
      </c>
      <c r="D353" s="208">
        <v>16657.900000000001</v>
      </c>
    </row>
    <row r="354" spans="1:4" x14ac:dyDescent="0.2">
      <c r="A354" s="414"/>
      <c r="B354" s="406" t="s">
        <v>2445</v>
      </c>
      <c r="C354" s="208">
        <v>1657.6</v>
      </c>
      <c r="D354" s="208">
        <v>1762.9</v>
      </c>
    </row>
    <row r="355" spans="1:4" x14ac:dyDescent="0.2">
      <c r="A355" s="414"/>
      <c r="B355" s="406" t="s">
        <v>2446</v>
      </c>
      <c r="C355" s="208">
        <v>445.5</v>
      </c>
      <c r="D355" s="208">
        <v>473.8</v>
      </c>
    </row>
    <row r="356" spans="1:4" x14ac:dyDescent="0.2">
      <c r="A356" s="414"/>
      <c r="B356" s="406" t="s">
        <v>2447</v>
      </c>
      <c r="C356" s="208">
        <v>420.3</v>
      </c>
      <c r="D356" s="208">
        <v>447</v>
      </c>
    </row>
    <row r="357" spans="1:4" x14ac:dyDescent="0.2">
      <c r="A357" s="414"/>
      <c r="B357" s="406" t="s">
        <v>2448</v>
      </c>
      <c r="C357" s="208">
        <v>478.2</v>
      </c>
      <c r="D357" s="208">
        <v>508.6</v>
      </c>
    </row>
    <row r="358" spans="1:4" x14ac:dyDescent="0.2">
      <c r="A358" s="414"/>
      <c r="B358" s="406" t="s">
        <v>2449</v>
      </c>
      <c r="C358" s="208">
        <v>412.2</v>
      </c>
      <c r="D358" s="208">
        <v>438.3</v>
      </c>
    </row>
    <row r="359" spans="1:4" x14ac:dyDescent="0.2">
      <c r="A359" s="414"/>
      <c r="B359" s="406" t="s">
        <v>2450</v>
      </c>
      <c r="C359" s="208">
        <v>266.3</v>
      </c>
      <c r="D359" s="208">
        <v>283.2</v>
      </c>
    </row>
    <row r="360" spans="1:4" x14ac:dyDescent="0.2">
      <c r="A360" s="414"/>
      <c r="B360" s="406" t="s">
        <v>2451</v>
      </c>
      <c r="C360" s="208">
        <v>309.5</v>
      </c>
      <c r="D360" s="208">
        <v>329.2</v>
      </c>
    </row>
    <row r="361" spans="1:4" x14ac:dyDescent="0.2">
      <c r="A361" s="413">
        <v>42</v>
      </c>
      <c r="B361" s="405" t="s">
        <v>2452</v>
      </c>
      <c r="C361" s="208">
        <v>10457.5</v>
      </c>
      <c r="D361" s="208">
        <v>11121.8</v>
      </c>
    </row>
    <row r="362" spans="1:4" x14ac:dyDescent="0.2">
      <c r="A362" s="414"/>
      <c r="B362" s="406" t="s">
        <v>2135</v>
      </c>
      <c r="C362" s="208">
        <v>8334.6</v>
      </c>
      <c r="D362" s="208">
        <v>8864.1</v>
      </c>
    </row>
    <row r="363" spans="1:4" x14ac:dyDescent="0.2">
      <c r="A363" s="414"/>
      <c r="B363" s="406" t="s">
        <v>2453</v>
      </c>
      <c r="C363" s="208">
        <v>1423.5</v>
      </c>
      <c r="D363" s="208">
        <v>1513.9</v>
      </c>
    </row>
    <row r="364" spans="1:4" x14ac:dyDescent="0.2">
      <c r="A364" s="414"/>
      <c r="B364" s="406" t="s">
        <v>2454</v>
      </c>
      <c r="C364" s="208">
        <v>190.9</v>
      </c>
      <c r="D364" s="208">
        <v>203</v>
      </c>
    </row>
    <row r="365" spans="1:4" x14ac:dyDescent="0.2">
      <c r="A365" s="414"/>
      <c r="B365" s="406" t="s">
        <v>2455</v>
      </c>
      <c r="C365" s="208">
        <v>215.5</v>
      </c>
      <c r="D365" s="208">
        <v>229.2</v>
      </c>
    </row>
    <row r="366" spans="1:4" x14ac:dyDescent="0.2">
      <c r="A366" s="414"/>
      <c r="B366" s="406" t="s">
        <v>2456</v>
      </c>
      <c r="C366" s="208">
        <v>293</v>
      </c>
      <c r="D366" s="208">
        <v>311.60000000000002</v>
      </c>
    </row>
    <row r="367" spans="1:4" x14ac:dyDescent="0.2">
      <c r="A367" s="413">
        <v>43</v>
      </c>
      <c r="B367" s="405" t="s">
        <v>2457</v>
      </c>
      <c r="C367" s="208">
        <v>16230.4</v>
      </c>
      <c r="D367" s="208">
        <v>17261.599999999999</v>
      </c>
    </row>
    <row r="368" spans="1:4" x14ac:dyDescent="0.2">
      <c r="A368" s="414"/>
      <c r="B368" s="406" t="s">
        <v>2136</v>
      </c>
      <c r="C368" s="208">
        <v>12935.6</v>
      </c>
      <c r="D368" s="208">
        <v>13757.4</v>
      </c>
    </row>
    <row r="369" spans="1:4" x14ac:dyDescent="0.2">
      <c r="A369" s="414"/>
      <c r="B369" s="406" t="s">
        <v>2458</v>
      </c>
      <c r="C369" s="208">
        <v>1853</v>
      </c>
      <c r="D369" s="208">
        <v>1970.8</v>
      </c>
    </row>
    <row r="370" spans="1:4" x14ac:dyDescent="0.2">
      <c r="A370" s="414"/>
      <c r="B370" s="406" t="s">
        <v>2459</v>
      </c>
      <c r="C370" s="208">
        <v>314.3</v>
      </c>
      <c r="D370" s="208">
        <v>334.3</v>
      </c>
    </row>
    <row r="371" spans="1:4" x14ac:dyDescent="0.2">
      <c r="A371" s="414"/>
      <c r="B371" s="406" t="s">
        <v>2460</v>
      </c>
      <c r="C371" s="208">
        <v>486</v>
      </c>
      <c r="D371" s="208">
        <v>516.9</v>
      </c>
    </row>
    <row r="372" spans="1:4" x14ac:dyDescent="0.2">
      <c r="A372" s="414"/>
      <c r="B372" s="406" t="s">
        <v>2461</v>
      </c>
      <c r="C372" s="208">
        <v>353.9</v>
      </c>
      <c r="D372" s="208">
        <v>376.4</v>
      </c>
    </row>
    <row r="373" spans="1:4" x14ac:dyDescent="0.2">
      <c r="A373" s="414"/>
      <c r="B373" s="406" t="s">
        <v>2462</v>
      </c>
      <c r="C373" s="208">
        <v>287.60000000000002</v>
      </c>
      <c r="D373" s="208">
        <v>305.8</v>
      </c>
    </row>
    <row r="374" spans="1:4" x14ac:dyDescent="0.2">
      <c r="A374" s="413">
        <v>44</v>
      </c>
      <c r="B374" s="405" t="s">
        <v>2463</v>
      </c>
      <c r="C374" s="208">
        <v>37330.199999999997</v>
      </c>
      <c r="D374" s="208">
        <v>39701.800000000003</v>
      </c>
    </row>
    <row r="375" spans="1:4" x14ac:dyDescent="0.2">
      <c r="A375" s="414"/>
      <c r="B375" s="406" t="s">
        <v>2137</v>
      </c>
      <c r="C375" s="208">
        <v>29752</v>
      </c>
      <c r="D375" s="208">
        <v>31642.3</v>
      </c>
    </row>
    <row r="376" spans="1:4" x14ac:dyDescent="0.2">
      <c r="A376" s="414"/>
      <c r="B376" s="406" t="s">
        <v>2464</v>
      </c>
      <c r="C376" s="208">
        <v>1561</v>
      </c>
      <c r="D376" s="208">
        <v>1660.1</v>
      </c>
    </row>
    <row r="377" spans="1:4" x14ac:dyDescent="0.2">
      <c r="A377" s="414"/>
      <c r="B377" s="406" t="s">
        <v>2465</v>
      </c>
      <c r="C377" s="208">
        <v>1481.7</v>
      </c>
      <c r="D377" s="208">
        <v>1575.8</v>
      </c>
    </row>
    <row r="378" spans="1:4" x14ac:dyDescent="0.2">
      <c r="A378" s="414"/>
      <c r="B378" s="406" t="s">
        <v>2466</v>
      </c>
      <c r="C378" s="208">
        <v>881.3</v>
      </c>
      <c r="D378" s="208">
        <v>937.3</v>
      </c>
    </row>
    <row r="379" spans="1:4" x14ac:dyDescent="0.2">
      <c r="A379" s="414"/>
      <c r="B379" s="406" t="s">
        <v>2467</v>
      </c>
      <c r="C379" s="208">
        <v>934.8</v>
      </c>
      <c r="D379" s="208">
        <v>994.2</v>
      </c>
    </row>
    <row r="380" spans="1:4" x14ac:dyDescent="0.2">
      <c r="A380" s="414"/>
      <c r="B380" s="406" t="s">
        <v>2468</v>
      </c>
      <c r="C380" s="208">
        <v>1609</v>
      </c>
      <c r="D380" s="208">
        <v>1711.2</v>
      </c>
    </row>
    <row r="381" spans="1:4" x14ac:dyDescent="0.2">
      <c r="A381" s="414"/>
      <c r="B381" s="406" t="s">
        <v>2469</v>
      </c>
      <c r="C381" s="208">
        <v>1110.4000000000001</v>
      </c>
      <c r="D381" s="208">
        <v>1180.9000000000001</v>
      </c>
    </row>
    <row r="382" spans="1:4" x14ac:dyDescent="0.2">
      <c r="A382" s="413">
        <v>45</v>
      </c>
      <c r="B382" s="405" t="s">
        <v>2470</v>
      </c>
      <c r="C382" s="208">
        <v>13778.5</v>
      </c>
      <c r="D382" s="208">
        <v>14654.2</v>
      </c>
    </row>
    <row r="383" spans="1:4" x14ac:dyDescent="0.2">
      <c r="A383" s="414"/>
      <c r="B383" s="406" t="s">
        <v>2138</v>
      </c>
      <c r="C383" s="208">
        <v>10981.5</v>
      </c>
      <c r="D383" s="208">
        <v>11679.3</v>
      </c>
    </row>
    <row r="384" spans="1:4" x14ac:dyDescent="0.2">
      <c r="A384" s="414"/>
      <c r="B384" s="406" t="s">
        <v>2471</v>
      </c>
      <c r="C384" s="208">
        <v>2176</v>
      </c>
      <c r="D384" s="208">
        <v>2314.3000000000002</v>
      </c>
    </row>
    <row r="385" spans="1:4" x14ac:dyDescent="0.2">
      <c r="A385" s="414"/>
      <c r="B385" s="406" t="s">
        <v>2472</v>
      </c>
      <c r="C385" s="208">
        <v>381.2</v>
      </c>
      <c r="D385" s="208">
        <v>405.5</v>
      </c>
    </row>
    <row r="386" spans="1:4" x14ac:dyDescent="0.2">
      <c r="A386" s="414"/>
      <c r="B386" s="406" t="s">
        <v>2473</v>
      </c>
      <c r="C386" s="208">
        <v>239.8</v>
      </c>
      <c r="D386" s="208">
        <v>255.1</v>
      </c>
    </row>
    <row r="387" spans="1:4" x14ac:dyDescent="0.2">
      <c r="A387" s="413">
        <v>46</v>
      </c>
      <c r="B387" s="405" t="s">
        <v>2474</v>
      </c>
      <c r="C387" s="208">
        <v>28653.1</v>
      </c>
      <c r="D387" s="208">
        <v>30473.5</v>
      </c>
    </row>
    <row r="388" spans="1:4" x14ac:dyDescent="0.2">
      <c r="A388" s="414"/>
      <c r="B388" s="406" t="s">
        <v>2139</v>
      </c>
      <c r="C388" s="208">
        <v>22836.400000000001</v>
      </c>
      <c r="D388" s="208">
        <v>24287.3</v>
      </c>
    </row>
    <row r="389" spans="1:4" x14ac:dyDescent="0.2">
      <c r="A389" s="414"/>
      <c r="B389" s="406" t="s">
        <v>2475</v>
      </c>
      <c r="C389" s="208">
        <v>2052.6999999999998</v>
      </c>
      <c r="D389" s="208">
        <v>2183.1</v>
      </c>
    </row>
    <row r="390" spans="1:4" x14ac:dyDescent="0.2">
      <c r="A390" s="414"/>
      <c r="B390" s="406" t="s">
        <v>2476</v>
      </c>
      <c r="C390" s="208">
        <v>960.9</v>
      </c>
      <c r="D390" s="208">
        <v>1021.9</v>
      </c>
    </row>
    <row r="391" spans="1:4" x14ac:dyDescent="0.2">
      <c r="A391" s="414"/>
      <c r="B391" s="406" t="s">
        <v>2477</v>
      </c>
      <c r="C391" s="208">
        <v>1183.3</v>
      </c>
      <c r="D391" s="208">
        <v>1258.5</v>
      </c>
    </row>
    <row r="392" spans="1:4" x14ac:dyDescent="0.2">
      <c r="A392" s="414"/>
      <c r="B392" s="406" t="s">
        <v>2478</v>
      </c>
      <c r="C392" s="208">
        <v>826.7</v>
      </c>
      <c r="D392" s="208">
        <v>879.2</v>
      </c>
    </row>
    <row r="393" spans="1:4" x14ac:dyDescent="0.2">
      <c r="A393" s="414"/>
      <c r="B393" s="406" t="s">
        <v>2479</v>
      </c>
      <c r="C393" s="208">
        <v>793.1</v>
      </c>
      <c r="D393" s="208">
        <v>843.5</v>
      </c>
    </row>
    <row r="394" spans="1:4" x14ac:dyDescent="0.2">
      <c r="A394" s="414"/>
      <c r="B394" s="414" t="s">
        <v>339</v>
      </c>
      <c r="C394" s="284">
        <v>2063934.5</v>
      </c>
      <c r="D394" s="284">
        <v>2219682.6</v>
      </c>
    </row>
  </sheetData>
  <mergeCells count="1">
    <mergeCell ref="A5:D5"/>
  </mergeCells>
  <phoneticPr fontId="0" type="noConversion"/>
  <pageMargins left="0.70866141732283472" right="0.23622047244094491" top="0.39370078740157483" bottom="0.39370078740157483" header="0.31496062992125984" footer="0.19685039370078741"/>
  <pageSetup paperSize="9" scale="72" fitToHeight="0" orientation="portrait" r:id="rId1"/>
  <headerFooter alignWithMargins="0">
    <oddHeader>&amp;C&amp;"Times New Roman,обычный"&amp;10&amp;P</oddHeader>
    <oddFooter>&amp;L&amp;"Times New Roman,обычный"&amp;8 8753-12</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2"/>
  <sheetViews>
    <sheetView workbookViewId="0">
      <selection activeCell="C3" sqref="C3"/>
    </sheetView>
  </sheetViews>
  <sheetFormatPr defaultColWidth="9.140625" defaultRowHeight="12.75" x14ac:dyDescent="0.25"/>
  <cols>
    <col min="1" max="1" width="21.42578125" style="151" customWidth="1"/>
    <col min="2" max="2" width="58.7109375" style="151" customWidth="1"/>
    <col min="3" max="3" width="22.5703125" style="151" customWidth="1"/>
    <col min="4" max="16384" width="9.140625" style="151"/>
  </cols>
  <sheetData>
    <row r="1" spans="1:3" ht="15" x14ac:dyDescent="0.2">
      <c r="A1" s="150"/>
      <c r="B1" s="150"/>
      <c r="C1" s="428" t="s">
        <v>1116</v>
      </c>
    </row>
    <row r="2" spans="1:3" ht="17.45" customHeight="1" x14ac:dyDescent="0.2">
      <c r="A2" s="150"/>
      <c r="B2" s="150"/>
      <c r="C2" s="428" t="s">
        <v>186</v>
      </c>
    </row>
    <row r="3" spans="1:3" ht="15" x14ac:dyDescent="0.25">
      <c r="A3" s="150"/>
      <c r="B3" s="152"/>
      <c r="C3" s="429" t="s">
        <v>3051</v>
      </c>
    </row>
    <row r="4" spans="1:3" x14ac:dyDescent="0.2">
      <c r="A4" s="150"/>
      <c r="B4" s="152"/>
      <c r="C4" s="153"/>
    </row>
    <row r="5" spans="1:3" ht="12.75" customHeight="1" x14ac:dyDescent="0.25">
      <c r="A5" s="549" t="s">
        <v>1068</v>
      </c>
      <c r="B5" s="549"/>
      <c r="C5" s="549"/>
    </row>
    <row r="6" spans="1:3" x14ac:dyDescent="0.25">
      <c r="A6" s="154"/>
      <c r="B6" s="154"/>
    </row>
    <row r="7" spans="1:3" s="155" customFormat="1" ht="51" x14ac:dyDescent="0.25">
      <c r="A7" s="430" t="s">
        <v>1029</v>
      </c>
      <c r="B7" s="430" t="s">
        <v>1030</v>
      </c>
      <c r="C7" s="430" t="s">
        <v>190</v>
      </c>
    </row>
    <row r="8" spans="1:3" s="155" customFormat="1" ht="25.5" x14ac:dyDescent="0.25">
      <c r="A8" s="156" t="s">
        <v>1031</v>
      </c>
      <c r="B8" s="157" t="s">
        <v>1032</v>
      </c>
      <c r="C8" s="158">
        <f>C9+C12+C15+C18</f>
        <v>8213906.5</v>
      </c>
    </row>
    <row r="9" spans="1:3" s="155" customFormat="1" ht="24.75" customHeight="1" x14ac:dyDescent="0.25">
      <c r="A9" s="18" t="s">
        <v>1033</v>
      </c>
      <c r="B9" s="21" t="s">
        <v>202</v>
      </c>
      <c r="C9" s="159">
        <f>C10</f>
        <v>8183347</v>
      </c>
    </row>
    <row r="10" spans="1:3" s="155" customFormat="1" ht="36.75" customHeight="1" x14ac:dyDescent="0.25">
      <c r="A10" s="18" t="s">
        <v>1034</v>
      </c>
      <c r="B10" s="21" t="s">
        <v>1035</v>
      </c>
      <c r="C10" s="159">
        <f>C11</f>
        <v>8183347</v>
      </c>
    </row>
    <row r="11" spans="1:3" s="155" customFormat="1" ht="18.75" customHeight="1" x14ac:dyDescent="0.25">
      <c r="A11" s="20" t="s">
        <v>216</v>
      </c>
      <c r="B11" s="21" t="s">
        <v>217</v>
      </c>
      <c r="C11" s="159">
        <v>8183347</v>
      </c>
    </row>
    <row r="12" spans="1:3" s="155" customFormat="1" ht="25.5" x14ac:dyDescent="0.25">
      <c r="A12" s="20" t="s">
        <v>1036</v>
      </c>
      <c r="B12" s="21" t="s">
        <v>1037</v>
      </c>
      <c r="C12" s="160">
        <f>-C13</f>
        <v>-175413</v>
      </c>
    </row>
    <row r="13" spans="1:3" s="155" customFormat="1" ht="38.25" x14ac:dyDescent="0.25">
      <c r="A13" s="20" t="s">
        <v>1038</v>
      </c>
      <c r="B13" s="21" t="s">
        <v>1039</v>
      </c>
      <c r="C13" s="160">
        <f>C14</f>
        <v>175413</v>
      </c>
    </row>
    <row r="14" spans="1:3" s="155" customFormat="1" ht="25.5" x14ac:dyDescent="0.25">
      <c r="A14" s="20" t="s">
        <v>220</v>
      </c>
      <c r="B14" s="21" t="s">
        <v>221</v>
      </c>
      <c r="C14" s="159">
        <v>175413</v>
      </c>
    </row>
    <row r="15" spans="1:3" s="155" customFormat="1" ht="21" customHeight="1" x14ac:dyDescent="0.25">
      <c r="A15" s="59" t="s">
        <v>1040</v>
      </c>
      <c r="B15" s="17" t="s">
        <v>1041</v>
      </c>
      <c r="C15" s="160">
        <f>C16</f>
        <v>32621.200000000001</v>
      </c>
    </row>
    <row r="16" spans="1:3" s="155" customFormat="1" ht="19.5" customHeight="1" x14ac:dyDescent="0.25">
      <c r="A16" s="75" t="s">
        <v>1042</v>
      </c>
      <c r="B16" s="78" t="s">
        <v>1043</v>
      </c>
      <c r="C16" s="160">
        <f>C17</f>
        <v>32621.200000000001</v>
      </c>
    </row>
    <row r="17" spans="1:3" s="155" customFormat="1" ht="31.5" customHeight="1" x14ac:dyDescent="0.25">
      <c r="A17" s="75" t="s">
        <v>1044</v>
      </c>
      <c r="B17" s="78" t="s">
        <v>396</v>
      </c>
      <c r="C17" s="159">
        <v>32621.200000000001</v>
      </c>
    </row>
    <row r="18" spans="1:3" ht="26.25" customHeight="1" x14ac:dyDescent="0.25">
      <c r="A18" s="20" t="s">
        <v>1045</v>
      </c>
      <c r="B18" s="21" t="s">
        <v>1046</v>
      </c>
      <c r="C18" s="160">
        <f>C19+C21+C24</f>
        <v>173351.29999999981</v>
      </c>
    </row>
    <row r="19" spans="1:3" ht="25.5" hidden="1" x14ac:dyDescent="0.25">
      <c r="A19" s="75" t="s">
        <v>1047</v>
      </c>
      <c r="B19" s="78" t="s">
        <v>1048</v>
      </c>
      <c r="C19" s="160">
        <f>C20</f>
        <v>0</v>
      </c>
    </row>
    <row r="20" spans="1:3" ht="25.5" hidden="1" x14ac:dyDescent="0.25">
      <c r="A20" s="75" t="s">
        <v>1049</v>
      </c>
      <c r="B20" s="78" t="s">
        <v>1050</v>
      </c>
      <c r="C20" s="159"/>
    </row>
    <row r="21" spans="1:3" ht="25.5" x14ac:dyDescent="0.25">
      <c r="A21" s="18" t="s">
        <v>1051</v>
      </c>
      <c r="B21" s="21" t="s">
        <v>1052</v>
      </c>
      <c r="C21" s="160">
        <f>-C22</f>
        <v>-2227727.9</v>
      </c>
    </row>
    <row r="22" spans="1:3" ht="76.5" x14ac:dyDescent="0.25">
      <c r="A22" s="18" t="s">
        <v>1053</v>
      </c>
      <c r="B22" s="19" t="s">
        <v>1054</v>
      </c>
      <c r="C22" s="160">
        <f>C23</f>
        <v>2227727.9</v>
      </c>
    </row>
    <row r="23" spans="1:3" ht="76.5" x14ac:dyDescent="0.25">
      <c r="A23" s="18" t="s">
        <v>222</v>
      </c>
      <c r="B23" s="19" t="s">
        <v>223</v>
      </c>
      <c r="C23" s="159">
        <v>2227727.9</v>
      </c>
    </row>
    <row r="24" spans="1:3" x14ac:dyDescent="0.25">
      <c r="A24" s="20" t="s">
        <v>1055</v>
      </c>
      <c r="B24" s="19" t="s">
        <v>1056</v>
      </c>
      <c r="C24" s="161">
        <f>C28-C25</f>
        <v>2401079.1999999997</v>
      </c>
    </row>
    <row r="25" spans="1:3" ht="25.5" x14ac:dyDescent="0.25">
      <c r="A25" s="20" t="s">
        <v>1057</v>
      </c>
      <c r="B25" s="19" t="s">
        <v>1058</v>
      </c>
      <c r="C25" s="161">
        <f>C26</f>
        <v>250000</v>
      </c>
    </row>
    <row r="26" spans="1:3" x14ac:dyDescent="0.25">
      <c r="A26" s="20" t="s">
        <v>1059</v>
      </c>
      <c r="B26" s="19" t="s">
        <v>1060</v>
      </c>
      <c r="C26" s="161">
        <f>C27</f>
        <v>250000</v>
      </c>
    </row>
    <row r="27" spans="1:3" ht="25.5" x14ac:dyDescent="0.25">
      <c r="A27" s="20" t="s">
        <v>224</v>
      </c>
      <c r="B27" s="21" t="s">
        <v>225</v>
      </c>
      <c r="C27" s="159">
        <v>250000</v>
      </c>
    </row>
    <row r="28" spans="1:3" ht="25.5" x14ac:dyDescent="0.25">
      <c r="A28" s="20" t="s">
        <v>1061</v>
      </c>
      <c r="B28" s="21" t="s">
        <v>1062</v>
      </c>
      <c r="C28" s="160">
        <f>C29</f>
        <v>2651079.1999999997</v>
      </c>
    </row>
    <row r="29" spans="1:3" ht="25.5" x14ac:dyDescent="0.25">
      <c r="A29" s="20" t="s">
        <v>1063</v>
      </c>
      <c r="B29" s="19" t="s">
        <v>1064</v>
      </c>
      <c r="C29" s="160">
        <f>C30</f>
        <v>2651079.1999999997</v>
      </c>
    </row>
    <row r="30" spans="1:3" ht="25.5" x14ac:dyDescent="0.25">
      <c r="A30" s="16" t="s">
        <v>1065</v>
      </c>
      <c r="B30" s="162" t="s">
        <v>1066</v>
      </c>
      <c r="C30" s="160">
        <f>C31+C32</f>
        <v>2651079.1999999997</v>
      </c>
    </row>
    <row r="31" spans="1:3" ht="38.25" x14ac:dyDescent="0.25">
      <c r="A31" s="20" t="s">
        <v>228</v>
      </c>
      <c r="B31" s="163" t="s">
        <v>229</v>
      </c>
      <c r="C31" s="159">
        <v>423351.3</v>
      </c>
    </row>
    <row r="32" spans="1:3" ht="38.25" x14ac:dyDescent="0.25">
      <c r="A32" s="20" t="s">
        <v>1067</v>
      </c>
      <c r="B32" s="163" t="s">
        <v>231</v>
      </c>
      <c r="C32" s="159">
        <v>2227727.9</v>
      </c>
    </row>
  </sheetData>
  <mergeCells count="1">
    <mergeCell ref="A5:C5"/>
  </mergeCells>
  <phoneticPr fontId="0" type="noConversion"/>
  <pageMargins left="0.70866141732283472" right="0.23622047244094491" top="0.39370078740157483" bottom="0.39370078740157483" header="0.31496062992125984" footer="0.19685039370078741"/>
  <pageSetup paperSize="9" scale="90" orientation="portrait" r:id="rId1"/>
  <headerFooter alignWithMargins="0">
    <oddFooter>&amp;L&amp;"Times New Roman,обычный"&amp;8 8753-12</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
  <sheetViews>
    <sheetView workbookViewId="0">
      <selection activeCell="C3" sqref="C3"/>
    </sheetView>
  </sheetViews>
  <sheetFormatPr defaultColWidth="9.140625" defaultRowHeight="12.75" x14ac:dyDescent="0.25"/>
  <cols>
    <col min="1" max="1" width="21.42578125" style="151" customWidth="1"/>
    <col min="2" max="2" width="55" style="151" customWidth="1"/>
    <col min="3" max="3" width="17.85546875" style="151" customWidth="1"/>
    <col min="4" max="4" width="16.7109375" style="151" customWidth="1"/>
    <col min="5" max="16384" width="9.140625" style="151"/>
  </cols>
  <sheetData>
    <row r="1" spans="1:4" ht="15" x14ac:dyDescent="0.2">
      <c r="A1" s="150"/>
      <c r="B1" s="150"/>
      <c r="C1" s="431" t="s">
        <v>1117</v>
      </c>
    </row>
    <row r="2" spans="1:4" ht="15" x14ac:dyDescent="0.2">
      <c r="A2" s="150"/>
      <c r="B2" s="150"/>
      <c r="C2" s="431" t="s">
        <v>186</v>
      </c>
    </row>
    <row r="3" spans="1:4" ht="15" x14ac:dyDescent="0.25">
      <c r="A3" s="150"/>
      <c r="B3" s="152"/>
      <c r="C3" s="432" t="s">
        <v>3042</v>
      </c>
    </row>
    <row r="4" spans="1:4" x14ac:dyDescent="0.2">
      <c r="A4" s="150"/>
      <c r="B4" s="152"/>
      <c r="C4" s="153"/>
      <c r="D4" s="153"/>
    </row>
    <row r="5" spans="1:4" ht="12.75" customHeight="1" x14ac:dyDescent="0.25">
      <c r="A5" s="549" t="s">
        <v>1069</v>
      </c>
      <c r="B5" s="549"/>
      <c r="C5" s="549"/>
      <c r="D5" s="549"/>
    </row>
    <row r="6" spans="1:4" x14ac:dyDescent="0.25">
      <c r="A6" s="154"/>
      <c r="B6" s="154"/>
    </row>
    <row r="7" spans="1:4" s="155" customFormat="1" ht="51" x14ac:dyDescent="0.25">
      <c r="A7" s="430" t="s">
        <v>1029</v>
      </c>
      <c r="B7" s="430" t="s">
        <v>1030</v>
      </c>
      <c r="C7" s="430" t="s">
        <v>203</v>
      </c>
      <c r="D7" s="430" t="s">
        <v>204</v>
      </c>
    </row>
    <row r="8" spans="1:4" s="155" customFormat="1" ht="25.5" x14ac:dyDescent="0.25">
      <c r="A8" s="156" t="s">
        <v>1031</v>
      </c>
      <c r="B8" s="157" t="s">
        <v>1032</v>
      </c>
      <c r="C8" s="158">
        <f>C9+C14+C17+C20</f>
        <v>7918378.4000000004</v>
      </c>
      <c r="D8" s="158">
        <f>D9+D14+D17+D20</f>
        <v>8573777.5999999996</v>
      </c>
    </row>
    <row r="9" spans="1:4" s="155" customFormat="1" ht="24.75" customHeight="1" x14ac:dyDescent="0.25">
      <c r="A9" s="18" t="s">
        <v>1033</v>
      </c>
      <c r="B9" s="21" t="s">
        <v>202</v>
      </c>
      <c r="C9" s="159">
        <f>C10-C12</f>
        <v>7872189.4000000004</v>
      </c>
      <c r="D9" s="159">
        <f>D10-D12</f>
        <v>8775064.5999999996</v>
      </c>
    </row>
    <row r="10" spans="1:4" s="155" customFormat="1" ht="25.5" x14ac:dyDescent="0.25">
      <c r="A10" s="18" t="s">
        <v>1034</v>
      </c>
      <c r="B10" s="21" t="s">
        <v>1035</v>
      </c>
      <c r="C10" s="159">
        <f>C11</f>
        <v>16055536.4</v>
      </c>
      <c r="D10" s="159">
        <f>D11</f>
        <v>24830601</v>
      </c>
    </row>
    <row r="11" spans="1:4" s="155" customFormat="1" ht="25.5" x14ac:dyDescent="0.25">
      <c r="A11" s="20" t="s">
        <v>216</v>
      </c>
      <c r="B11" s="21" t="s">
        <v>217</v>
      </c>
      <c r="C11" s="159">
        <v>16055536.4</v>
      </c>
      <c r="D11" s="159">
        <v>24830601</v>
      </c>
    </row>
    <row r="12" spans="1:4" s="155" customFormat="1" ht="25.5" x14ac:dyDescent="0.25">
      <c r="A12" s="16" t="s">
        <v>1120</v>
      </c>
      <c r="B12" s="17" t="s">
        <v>1121</v>
      </c>
      <c r="C12" s="159">
        <f>C13</f>
        <v>8183347</v>
      </c>
      <c r="D12" s="159">
        <f>D13</f>
        <v>16055536.4</v>
      </c>
    </row>
    <row r="13" spans="1:4" s="155" customFormat="1" ht="25.5" x14ac:dyDescent="0.25">
      <c r="A13" s="16" t="s">
        <v>218</v>
      </c>
      <c r="B13" s="17" t="s">
        <v>219</v>
      </c>
      <c r="C13" s="159">
        <v>8183347</v>
      </c>
      <c r="D13" s="159">
        <v>16055536.4</v>
      </c>
    </row>
    <row r="14" spans="1:4" s="155" customFormat="1" ht="25.5" x14ac:dyDescent="0.25">
      <c r="A14" s="20" t="s">
        <v>1036</v>
      </c>
      <c r="B14" s="21" t="s">
        <v>1037</v>
      </c>
      <c r="C14" s="160">
        <f>-C15</f>
        <v>0</v>
      </c>
      <c r="D14" s="160">
        <f>-D15</f>
        <v>-247476</v>
      </c>
    </row>
    <row r="15" spans="1:4" s="155" customFormat="1" ht="38.25" x14ac:dyDescent="0.25">
      <c r="A15" s="20" t="s">
        <v>1038</v>
      </c>
      <c r="B15" s="21" t="s">
        <v>1039</v>
      </c>
      <c r="C15" s="160">
        <f>C16</f>
        <v>0</v>
      </c>
      <c r="D15" s="160">
        <f>D16</f>
        <v>247476</v>
      </c>
    </row>
    <row r="16" spans="1:4" s="155" customFormat="1" ht="25.5" x14ac:dyDescent="0.25">
      <c r="A16" s="20" t="s">
        <v>220</v>
      </c>
      <c r="B16" s="21" t="s">
        <v>221</v>
      </c>
      <c r="C16" s="159">
        <v>0</v>
      </c>
      <c r="D16" s="159">
        <v>247476</v>
      </c>
    </row>
    <row r="17" spans="1:4" s="155" customFormat="1" ht="21" hidden="1" customHeight="1" x14ac:dyDescent="0.25">
      <c r="A17" s="59" t="s">
        <v>1040</v>
      </c>
      <c r="B17" s="17" t="s">
        <v>1041</v>
      </c>
      <c r="C17" s="160">
        <f>C18</f>
        <v>0</v>
      </c>
      <c r="D17" s="160">
        <f>D18</f>
        <v>0</v>
      </c>
    </row>
    <row r="18" spans="1:4" s="155" customFormat="1" ht="19.5" hidden="1" customHeight="1" x14ac:dyDescent="0.25">
      <c r="A18" s="75" t="s">
        <v>1042</v>
      </c>
      <c r="B18" s="78" t="s">
        <v>1043</v>
      </c>
      <c r="C18" s="160">
        <f>C19</f>
        <v>0</v>
      </c>
      <c r="D18" s="160">
        <f>D19</f>
        <v>0</v>
      </c>
    </row>
    <row r="19" spans="1:4" s="155" customFormat="1" ht="31.5" hidden="1" customHeight="1" x14ac:dyDescent="0.25">
      <c r="A19" s="75" t="s">
        <v>1044</v>
      </c>
      <c r="B19" s="78" t="s">
        <v>396</v>
      </c>
      <c r="C19" s="159"/>
      <c r="D19" s="159"/>
    </row>
    <row r="20" spans="1:4" ht="26.25" customHeight="1" x14ac:dyDescent="0.25">
      <c r="A20" s="20" t="s">
        <v>1045</v>
      </c>
      <c r="B20" s="21" t="s">
        <v>1046</v>
      </c>
      <c r="C20" s="160">
        <f>C21+C23+C26</f>
        <v>46189</v>
      </c>
      <c r="D20" s="160">
        <f>D21+D23+D26</f>
        <v>46189</v>
      </c>
    </row>
    <row r="21" spans="1:4" ht="25.5" hidden="1" x14ac:dyDescent="0.25">
      <c r="A21" s="75" t="s">
        <v>1047</v>
      </c>
      <c r="B21" s="78" t="s">
        <v>1048</v>
      </c>
      <c r="C21" s="160">
        <f>C22</f>
        <v>0</v>
      </c>
      <c r="D21" s="160">
        <f>D22</f>
        <v>0</v>
      </c>
    </row>
    <row r="22" spans="1:4" ht="25.5" hidden="1" x14ac:dyDescent="0.25">
      <c r="A22" s="75" t="s">
        <v>1049</v>
      </c>
      <c r="B22" s="78" t="s">
        <v>1050</v>
      </c>
      <c r="C22" s="159"/>
      <c r="D22" s="159"/>
    </row>
    <row r="23" spans="1:4" ht="25.5" x14ac:dyDescent="0.25">
      <c r="A23" s="18" t="s">
        <v>1051</v>
      </c>
      <c r="B23" s="21" t="s">
        <v>1052</v>
      </c>
      <c r="C23" s="160">
        <f>-C24</f>
        <v>-2388036</v>
      </c>
      <c r="D23" s="160">
        <f>-D24</f>
        <v>-2505614.7000000002</v>
      </c>
    </row>
    <row r="24" spans="1:4" ht="76.5" x14ac:dyDescent="0.25">
      <c r="A24" s="18" t="s">
        <v>1053</v>
      </c>
      <c r="B24" s="19" t="s">
        <v>1054</v>
      </c>
      <c r="C24" s="160">
        <f>C25</f>
        <v>2388036</v>
      </c>
      <c r="D24" s="160">
        <f>D25</f>
        <v>2505614.7000000002</v>
      </c>
    </row>
    <row r="25" spans="1:4" ht="76.5" x14ac:dyDescent="0.25">
      <c r="A25" s="18" t="s">
        <v>222</v>
      </c>
      <c r="B25" s="19" t="s">
        <v>223</v>
      </c>
      <c r="C25" s="159">
        <v>2388036</v>
      </c>
      <c r="D25" s="159">
        <v>2505614.7000000002</v>
      </c>
    </row>
    <row r="26" spans="1:4" x14ac:dyDescent="0.25">
      <c r="A26" s="20" t="s">
        <v>1055</v>
      </c>
      <c r="B26" s="19" t="s">
        <v>1056</v>
      </c>
      <c r="C26" s="161">
        <f>C30-C27</f>
        <v>2434225</v>
      </c>
      <c r="D26" s="161">
        <f>D30-D27</f>
        <v>2551803.7000000002</v>
      </c>
    </row>
    <row r="27" spans="1:4" ht="25.5" hidden="1" x14ac:dyDescent="0.25">
      <c r="A27" s="20" t="s">
        <v>1057</v>
      </c>
      <c r="B27" s="19" t="s">
        <v>1058</v>
      </c>
      <c r="C27" s="161">
        <f>C28</f>
        <v>0</v>
      </c>
      <c r="D27" s="161">
        <f>D28</f>
        <v>0</v>
      </c>
    </row>
    <row r="28" spans="1:4" ht="25.5" hidden="1" x14ac:dyDescent="0.25">
      <c r="A28" s="20" t="s">
        <v>1059</v>
      </c>
      <c r="B28" s="19" t="s">
        <v>1060</v>
      </c>
      <c r="C28" s="161">
        <f>C29</f>
        <v>0</v>
      </c>
      <c r="D28" s="161">
        <f>D29</f>
        <v>0</v>
      </c>
    </row>
    <row r="29" spans="1:4" ht="38.25" hidden="1" x14ac:dyDescent="0.25">
      <c r="A29" s="20" t="s">
        <v>224</v>
      </c>
      <c r="B29" s="21" t="s">
        <v>225</v>
      </c>
      <c r="C29" s="159">
        <v>0</v>
      </c>
      <c r="D29" s="159">
        <v>0</v>
      </c>
    </row>
    <row r="30" spans="1:4" ht="25.5" x14ac:dyDescent="0.25">
      <c r="A30" s="20" t="s">
        <v>1061</v>
      </c>
      <c r="B30" s="21" t="s">
        <v>1062</v>
      </c>
      <c r="C30" s="160">
        <f>C31</f>
        <v>2434225</v>
      </c>
      <c r="D30" s="160">
        <f>D31</f>
        <v>2551803.7000000002</v>
      </c>
    </row>
    <row r="31" spans="1:4" ht="38.25" x14ac:dyDescent="0.25">
      <c r="A31" s="20" t="s">
        <v>1063</v>
      </c>
      <c r="B31" s="19" t="s">
        <v>1064</v>
      </c>
      <c r="C31" s="160">
        <f>C32</f>
        <v>2434225</v>
      </c>
      <c r="D31" s="160">
        <f>D32</f>
        <v>2551803.7000000002</v>
      </c>
    </row>
    <row r="32" spans="1:4" ht="25.5" x14ac:dyDescent="0.25">
      <c r="A32" s="16" t="s">
        <v>1065</v>
      </c>
      <c r="B32" s="162" t="s">
        <v>1066</v>
      </c>
      <c r="C32" s="160">
        <f>C33+C34</f>
        <v>2434225</v>
      </c>
      <c r="D32" s="160">
        <f>D33+D34</f>
        <v>2551803.7000000002</v>
      </c>
    </row>
    <row r="33" spans="1:4" ht="51" x14ac:dyDescent="0.25">
      <c r="A33" s="20" t="s">
        <v>228</v>
      </c>
      <c r="B33" s="163" t="s">
        <v>229</v>
      </c>
      <c r="C33" s="159">
        <v>46189</v>
      </c>
      <c r="D33" s="159">
        <v>46189</v>
      </c>
    </row>
    <row r="34" spans="1:4" ht="38.25" x14ac:dyDescent="0.25">
      <c r="A34" s="20" t="s">
        <v>1067</v>
      </c>
      <c r="B34" s="163" t="s">
        <v>231</v>
      </c>
      <c r="C34" s="159">
        <v>2388036</v>
      </c>
      <c r="D34" s="159">
        <v>2505614.7000000002</v>
      </c>
    </row>
  </sheetData>
  <mergeCells count="1">
    <mergeCell ref="A5:D5"/>
  </mergeCells>
  <phoneticPr fontId="0" type="noConversion"/>
  <pageMargins left="0.70866141732283472" right="0.23622047244094491" top="0.39370078740157483" bottom="0.39370078740157483" header="0.31496062992125984" footer="0.19685039370078741"/>
  <pageSetup paperSize="9" scale="84" orientation="portrait" r:id="rId1"/>
  <headerFooter alignWithMargins="0">
    <oddFooter>&amp;L&amp;"Times New Roman,обычный"&amp;8 8753-12</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C3" sqref="C3"/>
    </sheetView>
  </sheetViews>
  <sheetFormatPr defaultRowHeight="15" x14ac:dyDescent="0.25"/>
  <cols>
    <col min="1" max="1" width="5.5703125" customWidth="1"/>
    <col min="2" max="2" width="61.28515625" customWidth="1"/>
    <col min="3" max="3" width="22" customWidth="1"/>
  </cols>
  <sheetData>
    <row r="1" spans="1:4" x14ac:dyDescent="0.25">
      <c r="A1" s="1"/>
      <c r="B1" s="1"/>
      <c r="C1" s="238" t="s">
        <v>1118</v>
      </c>
      <c r="D1" s="1"/>
    </row>
    <row r="2" spans="1:4" x14ac:dyDescent="0.25">
      <c r="A2" s="2"/>
      <c r="B2" s="2"/>
      <c r="C2" s="240" t="s">
        <v>186</v>
      </c>
      <c r="D2" s="3"/>
    </row>
    <row r="3" spans="1:4" x14ac:dyDescent="0.25">
      <c r="A3" s="2"/>
      <c r="B3" s="2"/>
      <c r="C3" s="240" t="s">
        <v>3043</v>
      </c>
      <c r="D3" s="3"/>
    </row>
    <row r="4" spans="1:4" x14ac:dyDescent="0.25">
      <c r="A4" s="550" t="s">
        <v>2606</v>
      </c>
      <c r="B4" s="550"/>
      <c r="C4" s="550"/>
      <c r="D4" s="3"/>
    </row>
    <row r="5" spans="1:4" x14ac:dyDescent="0.25">
      <c r="A5" s="4" t="s">
        <v>187</v>
      </c>
      <c r="B5" s="2"/>
      <c r="C5" s="2"/>
      <c r="D5" s="3"/>
    </row>
    <row r="6" spans="1:4" x14ac:dyDescent="0.25">
      <c r="A6" s="551" t="s">
        <v>188</v>
      </c>
      <c r="B6" s="551" t="s">
        <v>189</v>
      </c>
      <c r="C6" s="551" t="s">
        <v>190</v>
      </c>
      <c r="D6" s="3"/>
    </row>
    <row r="7" spans="1:4" x14ac:dyDescent="0.25">
      <c r="A7" s="551"/>
      <c r="B7" s="551"/>
      <c r="C7" s="551"/>
      <c r="D7" s="3"/>
    </row>
    <row r="8" spans="1:4" ht="45" x14ac:dyDescent="0.25">
      <c r="A8" s="5" t="s">
        <v>191</v>
      </c>
      <c r="B8" s="6" t="s">
        <v>192</v>
      </c>
      <c r="C8" s="7"/>
      <c r="D8" s="3"/>
    </row>
    <row r="9" spans="1:4" x14ac:dyDescent="0.25">
      <c r="A9" s="5"/>
      <c r="B9" s="6" t="s">
        <v>193</v>
      </c>
      <c r="C9" s="7">
        <v>422889</v>
      </c>
      <c r="D9" s="3"/>
    </row>
    <row r="10" spans="1:4" x14ac:dyDescent="0.25">
      <c r="A10" s="5"/>
      <c r="B10" s="6" t="s">
        <v>194</v>
      </c>
      <c r="C10" s="7">
        <v>0</v>
      </c>
      <c r="D10" s="3"/>
    </row>
    <row r="11" spans="1:4" x14ac:dyDescent="0.25">
      <c r="A11" s="5"/>
      <c r="B11" s="6" t="s">
        <v>195</v>
      </c>
      <c r="C11" s="7">
        <v>175413</v>
      </c>
      <c r="D11" s="3"/>
    </row>
    <row r="12" spans="1:4" x14ac:dyDescent="0.25">
      <c r="A12" s="5"/>
      <c r="B12" s="6" t="s">
        <v>196</v>
      </c>
      <c r="C12" s="7">
        <v>247476</v>
      </c>
      <c r="D12" s="3"/>
    </row>
    <row r="13" spans="1:4" x14ac:dyDescent="0.25">
      <c r="A13" s="5"/>
      <c r="B13" s="6" t="s">
        <v>197</v>
      </c>
      <c r="C13" s="7"/>
      <c r="D13" s="3"/>
    </row>
    <row r="14" spans="1:4" ht="63.75" customHeight="1" x14ac:dyDescent="0.25">
      <c r="A14" s="5" t="s">
        <v>198</v>
      </c>
      <c r="B14" s="6" t="s">
        <v>199</v>
      </c>
      <c r="C14" s="7"/>
      <c r="D14" s="1"/>
    </row>
    <row r="15" spans="1:4" x14ac:dyDescent="0.25">
      <c r="A15" s="5"/>
      <c r="B15" s="6" t="s">
        <v>193</v>
      </c>
      <c r="C15" s="7">
        <v>247476</v>
      </c>
      <c r="D15" s="1"/>
    </row>
    <row r="16" spans="1:4" x14ac:dyDescent="0.25">
      <c r="A16" s="5"/>
      <c r="B16" s="6" t="s">
        <v>194</v>
      </c>
      <c r="C16" s="7">
        <v>0</v>
      </c>
      <c r="D16" s="1"/>
    </row>
    <row r="17" spans="1:3" x14ac:dyDescent="0.25">
      <c r="A17" s="5"/>
      <c r="B17" s="6" t="s">
        <v>195</v>
      </c>
      <c r="C17" s="7">
        <v>0</v>
      </c>
    </row>
    <row r="18" spans="1:3" x14ac:dyDescent="0.25">
      <c r="A18" s="5"/>
      <c r="B18" s="6" t="s">
        <v>196</v>
      </c>
      <c r="C18" s="7">
        <v>247476</v>
      </c>
    </row>
    <row r="19" spans="1:3" ht="34.15" customHeight="1" x14ac:dyDescent="0.25">
      <c r="A19" s="5" t="s">
        <v>200</v>
      </c>
      <c r="B19" s="6" t="s">
        <v>2968</v>
      </c>
      <c r="C19" s="7"/>
    </row>
    <row r="20" spans="1:3" x14ac:dyDescent="0.25">
      <c r="A20" s="5"/>
      <c r="B20" s="6" t="s">
        <v>193</v>
      </c>
      <c r="C20" s="7">
        <v>175413</v>
      </c>
    </row>
    <row r="21" spans="1:3" x14ac:dyDescent="0.25">
      <c r="A21" s="5"/>
      <c r="B21" s="6" t="s">
        <v>194</v>
      </c>
      <c r="C21" s="7">
        <v>0</v>
      </c>
    </row>
    <row r="22" spans="1:3" x14ac:dyDescent="0.25">
      <c r="A22" s="5"/>
      <c r="B22" s="6" t="s">
        <v>195</v>
      </c>
      <c r="C22" s="7">
        <v>175413</v>
      </c>
    </row>
    <row r="23" spans="1:3" x14ac:dyDescent="0.25">
      <c r="A23" s="5"/>
      <c r="B23" s="6" t="s">
        <v>196</v>
      </c>
      <c r="C23" s="7">
        <v>0</v>
      </c>
    </row>
    <row r="24" spans="1:3" ht="30" x14ac:dyDescent="0.25">
      <c r="A24" s="5" t="s">
        <v>201</v>
      </c>
      <c r="B24" s="6" t="s">
        <v>202</v>
      </c>
      <c r="C24" s="7"/>
    </row>
    <row r="25" spans="1:3" x14ac:dyDescent="0.25">
      <c r="A25" s="5"/>
      <c r="B25" s="6" t="s">
        <v>193</v>
      </c>
      <c r="C25" s="7">
        <v>0</v>
      </c>
    </row>
    <row r="26" spans="1:3" x14ac:dyDescent="0.25">
      <c r="A26" s="8"/>
      <c r="B26" s="6" t="s">
        <v>194</v>
      </c>
      <c r="C26" s="7">
        <v>8183347</v>
      </c>
    </row>
    <row r="27" spans="1:3" x14ac:dyDescent="0.25">
      <c r="A27" s="8"/>
      <c r="B27" s="6" t="s">
        <v>195</v>
      </c>
      <c r="C27" s="7">
        <v>0</v>
      </c>
    </row>
    <row r="28" spans="1:3" x14ac:dyDescent="0.25">
      <c r="A28" s="8"/>
      <c r="B28" s="6" t="s">
        <v>196</v>
      </c>
      <c r="C28" s="7">
        <f>C25+C26-C27</f>
        <v>8183347</v>
      </c>
    </row>
  </sheetData>
  <mergeCells count="4">
    <mergeCell ref="A4:C4"/>
    <mergeCell ref="A6:A7"/>
    <mergeCell ref="B6:B7"/>
    <mergeCell ref="C6:C7"/>
  </mergeCells>
  <phoneticPr fontId="0" type="noConversion"/>
  <pageMargins left="0.70866141732283472" right="0.23622047244094491" top="0.39370078740157483" bottom="0.39370078740157483" header="0.31496062992125984" footer="0.31496062992125984"/>
  <pageSetup paperSize="9" orientation="portrait" horizontalDpi="180" verticalDpi="180" r:id="rId1"/>
  <headerFooter alignWithMargins="0">
    <oddFooter>&amp;L&amp;"Times New Roman,обычный"&amp;8 8753-12</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workbookViewId="0">
      <selection activeCell="D3" sqref="D3"/>
    </sheetView>
  </sheetViews>
  <sheetFormatPr defaultColWidth="9.140625" defaultRowHeight="15" x14ac:dyDescent="0.25"/>
  <cols>
    <col min="1" max="1" width="5.5703125" style="239" customWidth="1"/>
    <col min="2" max="2" width="55.5703125" style="239" customWidth="1"/>
    <col min="3" max="3" width="20.28515625" style="239" customWidth="1"/>
    <col min="4" max="4" width="21.42578125" style="239" customWidth="1"/>
    <col min="5" max="16384" width="9.140625" style="239"/>
  </cols>
  <sheetData>
    <row r="1" spans="1:6" x14ac:dyDescent="0.25">
      <c r="A1" s="237"/>
      <c r="B1" s="237"/>
      <c r="C1" s="237"/>
      <c r="D1" s="238" t="s">
        <v>1119</v>
      </c>
      <c r="E1" s="237"/>
      <c r="F1" s="9"/>
    </row>
    <row r="2" spans="1:6" x14ac:dyDescent="0.25">
      <c r="A2" s="237"/>
      <c r="B2" s="237"/>
      <c r="C2" s="237"/>
      <c r="D2" s="240" t="s">
        <v>186</v>
      </c>
      <c r="E2" s="237"/>
      <c r="F2" s="237"/>
    </row>
    <row r="3" spans="1:6" x14ac:dyDescent="0.25">
      <c r="A3" s="237"/>
      <c r="B3" s="237"/>
      <c r="C3" s="237"/>
      <c r="D3" s="240" t="s">
        <v>3047</v>
      </c>
      <c r="E3" s="237"/>
      <c r="F3" s="237"/>
    </row>
    <row r="4" spans="1:6" x14ac:dyDescent="0.25">
      <c r="A4" s="237"/>
      <c r="B4" s="237"/>
      <c r="C4" s="237"/>
      <c r="D4" s="240"/>
      <c r="E4" s="237"/>
      <c r="F4" s="237"/>
    </row>
    <row r="5" spans="1:6" ht="36.75" customHeight="1" x14ac:dyDescent="0.25">
      <c r="A5" s="552" t="s">
        <v>1122</v>
      </c>
      <c r="B5" s="552"/>
      <c r="C5" s="552"/>
      <c r="D5" s="552"/>
      <c r="E5" s="237"/>
      <c r="F5" s="237"/>
    </row>
    <row r="6" spans="1:6" x14ac:dyDescent="0.25">
      <c r="A6" s="10" t="s">
        <v>187</v>
      </c>
      <c r="B6" s="237"/>
      <c r="C6" s="237"/>
      <c r="D6" s="11"/>
      <c r="E6" s="237"/>
      <c r="F6" s="237"/>
    </row>
    <row r="7" spans="1:6" x14ac:dyDescent="0.25">
      <c r="A7" s="553" t="s">
        <v>188</v>
      </c>
      <c r="B7" s="554" t="s">
        <v>189</v>
      </c>
      <c r="C7" s="553" t="s">
        <v>203</v>
      </c>
      <c r="D7" s="555" t="s">
        <v>204</v>
      </c>
      <c r="E7" s="237"/>
      <c r="F7" s="237"/>
    </row>
    <row r="8" spans="1:6" x14ac:dyDescent="0.25">
      <c r="A8" s="553"/>
      <c r="B8" s="554"/>
      <c r="C8" s="553"/>
      <c r="D8" s="555"/>
      <c r="E8" s="237"/>
      <c r="F8" s="237"/>
    </row>
    <row r="9" spans="1:6" ht="45" x14ac:dyDescent="0.25">
      <c r="A9" s="241" t="s">
        <v>191</v>
      </c>
      <c r="B9" s="242" t="s">
        <v>192</v>
      </c>
      <c r="C9" s="243"/>
      <c r="D9" s="244"/>
      <c r="E9" s="237"/>
      <c r="F9" s="237"/>
    </row>
    <row r="10" spans="1:6" x14ac:dyDescent="0.25">
      <c r="A10" s="241"/>
      <c r="B10" s="242" t="s">
        <v>205</v>
      </c>
      <c r="C10" s="243">
        <v>247476</v>
      </c>
      <c r="D10" s="243">
        <v>247476</v>
      </c>
      <c r="E10" s="237"/>
      <c r="F10" s="245"/>
    </row>
    <row r="11" spans="1:6" x14ac:dyDescent="0.25">
      <c r="A11" s="241"/>
      <c r="B11" s="246" t="s">
        <v>206</v>
      </c>
      <c r="C11" s="243">
        <v>0</v>
      </c>
      <c r="D11" s="243">
        <f>0</f>
        <v>0</v>
      </c>
      <c r="E11" s="237"/>
      <c r="F11" s="237"/>
    </row>
    <row r="12" spans="1:6" ht="30" x14ac:dyDescent="0.25">
      <c r="A12" s="241"/>
      <c r="B12" s="246" t="s">
        <v>207</v>
      </c>
      <c r="C12" s="243">
        <v>0</v>
      </c>
      <c r="D12" s="243">
        <v>247476</v>
      </c>
      <c r="E12" s="237"/>
      <c r="F12" s="237"/>
    </row>
    <row r="13" spans="1:6" x14ac:dyDescent="0.25">
      <c r="A13" s="241"/>
      <c r="B13" s="246" t="s">
        <v>208</v>
      </c>
      <c r="C13" s="243">
        <v>247476</v>
      </c>
      <c r="D13" s="244" t="s">
        <v>209</v>
      </c>
      <c r="E13" s="237"/>
      <c r="F13" s="237"/>
    </row>
    <row r="14" spans="1:6" x14ac:dyDescent="0.25">
      <c r="A14" s="241"/>
      <c r="B14" s="246" t="s">
        <v>210</v>
      </c>
      <c r="C14" s="243" t="s">
        <v>209</v>
      </c>
      <c r="D14" s="244">
        <v>0</v>
      </c>
      <c r="E14" s="237"/>
      <c r="F14" s="237"/>
    </row>
    <row r="15" spans="1:6" x14ac:dyDescent="0.25">
      <c r="A15" s="241"/>
      <c r="B15" s="246" t="s">
        <v>197</v>
      </c>
      <c r="C15" s="243"/>
      <c r="D15" s="244"/>
      <c r="E15" s="237"/>
      <c r="F15" s="237"/>
    </row>
    <row r="16" spans="1:6" ht="70.150000000000006" customHeight="1" x14ac:dyDescent="0.25">
      <c r="A16" s="241" t="s">
        <v>198</v>
      </c>
      <c r="B16" s="246" t="s">
        <v>2592</v>
      </c>
      <c r="C16" s="243"/>
      <c r="D16" s="244"/>
      <c r="E16" s="237"/>
      <c r="F16" s="237"/>
    </row>
    <row r="17" spans="1:6" x14ac:dyDescent="0.25">
      <c r="A17" s="241"/>
      <c r="B17" s="242" t="s">
        <v>205</v>
      </c>
      <c r="C17" s="243">
        <v>247476</v>
      </c>
      <c r="D17" s="244">
        <v>247476</v>
      </c>
      <c r="E17" s="237"/>
      <c r="F17" s="237"/>
    </row>
    <row r="18" spans="1:6" x14ac:dyDescent="0.25">
      <c r="A18" s="241"/>
      <c r="B18" s="246" t="s">
        <v>206</v>
      </c>
      <c r="C18" s="243">
        <v>0</v>
      </c>
      <c r="D18" s="244">
        <v>0</v>
      </c>
    </row>
    <row r="19" spans="1:6" ht="30" x14ac:dyDescent="0.25">
      <c r="A19" s="241"/>
      <c r="B19" s="246" t="s">
        <v>207</v>
      </c>
      <c r="C19" s="243">
        <v>0</v>
      </c>
      <c r="D19" s="244">
        <v>247476</v>
      </c>
    </row>
    <row r="20" spans="1:6" x14ac:dyDescent="0.25">
      <c r="A20" s="241"/>
      <c r="B20" s="246" t="s">
        <v>208</v>
      </c>
      <c r="C20" s="243">
        <v>247476</v>
      </c>
      <c r="D20" s="244" t="s">
        <v>209</v>
      </c>
    </row>
    <row r="21" spans="1:6" x14ac:dyDescent="0.25">
      <c r="A21" s="241"/>
      <c r="B21" s="246" t="s">
        <v>210</v>
      </c>
      <c r="C21" s="243" t="s">
        <v>209</v>
      </c>
      <c r="D21" s="244">
        <v>0</v>
      </c>
    </row>
    <row r="22" spans="1:6" ht="30" x14ac:dyDescent="0.25">
      <c r="A22" s="241" t="s">
        <v>201</v>
      </c>
      <c r="B22" s="242" t="s">
        <v>202</v>
      </c>
      <c r="C22" s="243"/>
      <c r="D22" s="244"/>
    </row>
    <row r="23" spans="1:6" x14ac:dyDescent="0.25">
      <c r="A23" s="241"/>
      <c r="B23" s="242" t="s">
        <v>205</v>
      </c>
      <c r="C23" s="247">
        <v>8183347</v>
      </c>
      <c r="D23" s="248">
        <f>C26</f>
        <v>16055536.399999999</v>
      </c>
    </row>
    <row r="24" spans="1:6" x14ac:dyDescent="0.25">
      <c r="A24" s="241"/>
      <c r="B24" s="246" t="s">
        <v>206</v>
      </c>
      <c r="C24" s="247">
        <v>16055536.4</v>
      </c>
      <c r="D24" s="248">
        <v>24830601</v>
      </c>
    </row>
    <row r="25" spans="1:6" ht="30" x14ac:dyDescent="0.25">
      <c r="A25" s="241"/>
      <c r="B25" s="246" t="s">
        <v>207</v>
      </c>
      <c r="C25" s="247">
        <f>C23</f>
        <v>8183347</v>
      </c>
      <c r="D25" s="248">
        <f>D23</f>
        <v>16055536.399999999</v>
      </c>
    </row>
    <row r="26" spans="1:6" x14ac:dyDescent="0.25">
      <c r="A26" s="241"/>
      <c r="B26" s="246" t="s">
        <v>196</v>
      </c>
      <c r="C26" s="247">
        <f>C23+C24-C25</f>
        <v>16055536.399999999</v>
      </c>
      <c r="D26" s="248" t="s">
        <v>209</v>
      </c>
    </row>
    <row r="27" spans="1:6" x14ac:dyDescent="0.25">
      <c r="A27" s="241"/>
      <c r="B27" s="246" t="s">
        <v>208</v>
      </c>
      <c r="C27" s="247" t="s">
        <v>209</v>
      </c>
      <c r="D27" s="248">
        <f>D23+D24-D25</f>
        <v>24830601</v>
      </c>
    </row>
    <row r="28" spans="1:6" x14ac:dyDescent="0.25">
      <c r="C28" s="9"/>
    </row>
    <row r="30" spans="1:6" x14ac:dyDescent="0.25">
      <c r="C30" s="12"/>
    </row>
  </sheetData>
  <mergeCells count="5">
    <mergeCell ref="A5:D5"/>
    <mergeCell ref="A7:A8"/>
    <mergeCell ref="B7:B8"/>
    <mergeCell ref="C7:C8"/>
    <mergeCell ref="D7:D8"/>
  </mergeCells>
  <phoneticPr fontId="0" type="noConversion"/>
  <pageMargins left="0.70866141732283472" right="0.23622047244094491" top="0.39370078740157483" bottom="0.39370078740157483" header="0.31496062992125984" footer="0.31496062992125984"/>
  <pageSetup paperSize="9" scale="90" orientation="portrait" horizontalDpi="180" verticalDpi="180" r:id="rId1"/>
  <headerFooter alignWithMargins="0">
    <oddFooter>&amp;L&amp;"Times New Roman,обычный"&amp;8 8753-12</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opLeftCell="B1" zoomScaleNormal="76" workbookViewId="0">
      <selection activeCell="C9" sqref="C9"/>
    </sheetView>
  </sheetViews>
  <sheetFormatPr defaultRowHeight="15" x14ac:dyDescent="0.25"/>
  <cols>
    <col min="1" max="1" width="11.42578125" customWidth="1"/>
    <col min="2" max="2" width="27" customWidth="1"/>
    <col min="3" max="3" width="27.42578125" customWidth="1"/>
    <col min="4" max="4" width="24" customWidth="1"/>
    <col min="5" max="5" width="26.5703125" customWidth="1"/>
    <col min="6" max="6" width="21.85546875" customWidth="1"/>
  </cols>
  <sheetData>
    <row r="1" spans="1:6" s="48" customFormat="1" ht="15" customHeight="1" x14ac:dyDescent="0.25">
      <c r="F1" s="49" t="s">
        <v>1123</v>
      </c>
    </row>
    <row r="2" spans="1:6" s="48" customFormat="1" ht="15" customHeight="1" x14ac:dyDescent="0.25">
      <c r="F2" s="49" t="s">
        <v>186</v>
      </c>
    </row>
    <row r="3" spans="1:6" s="48" customFormat="1" ht="15.6" customHeight="1" x14ac:dyDescent="0.25">
      <c r="F3" s="49" t="s">
        <v>3051</v>
      </c>
    </row>
    <row r="4" spans="1:6" s="48" customFormat="1" x14ac:dyDescent="0.25"/>
    <row r="5" spans="1:6" s="48" customFormat="1" ht="15" customHeight="1" x14ac:dyDescent="0.25">
      <c r="A5" s="556" t="s">
        <v>341</v>
      </c>
      <c r="B5" s="556"/>
      <c r="C5" s="556"/>
      <c r="D5" s="556"/>
      <c r="E5" s="556"/>
      <c r="F5" s="556"/>
    </row>
    <row r="6" spans="1:6" s="48" customFormat="1" x14ac:dyDescent="0.25">
      <c r="A6" s="50"/>
      <c r="B6" s="50"/>
      <c r="C6" s="50"/>
      <c r="D6" s="50"/>
      <c r="F6" s="51"/>
    </row>
    <row r="7" spans="1:6" s="48" customFormat="1" ht="57" customHeight="1" x14ac:dyDescent="0.25">
      <c r="A7" s="557" t="s">
        <v>188</v>
      </c>
      <c r="B7" s="557" t="s">
        <v>343</v>
      </c>
      <c r="C7" s="313" t="s">
        <v>3052</v>
      </c>
      <c r="D7" s="313" t="s">
        <v>2971</v>
      </c>
      <c r="E7" s="313" t="s">
        <v>2589</v>
      </c>
      <c r="F7" s="313" t="s">
        <v>344</v>
      </c>
    </row>
    <row r="8" spans="1:6" s="48" customFormat="1" ht="21" customHeight="1" x14ac:dyDescent="0.25">
      <c r="A8" s="557"/>
      <c r="B8" s="557"/>
      <c r="C8" s="558" t="s">
        <v>345</v>
      </c>
      <c r="D8" s="558"/>
      <c r="E8" s="558"/>
      <c r="F8" s="558"/>
    </row>
    <row r="9" spans="1:6" s="48" customFormat="1" ht="154.5" customHeight="1" x14ac:dyDescent="0.25">
      <c r="A9" s="52" t="s">
        <v>191</v>
      </c>
      <c r="B9" s="53" t="s">
        <v>346</v>
      </c>
      <c r="C9" s="52" t="s">
        <v>347</v>
      </c>
      <c r="D9" s="52" t="s">
        <v>347</v>
      </c>
      <c r="E9" s="52" t="s">
        <v>348</v>
      </c>
      <c r="F9" s="43" t="s">
        <v>349</v>
      </c>
    </row>
    <row r="10" spans="1:6" s="48" customFormat="1" ht="107.25" customHeight="1" x14ac:dyDescent="0.25">
      <c r="A10" s="52" t="s">
        <v>201</v>
      </c>
      <c r="B10" s="53" t="s">
        <v>350</v>
      </c>
      <c r="C10" s="264">
        <v>50053</v>
      </c>
      <c r="D10" s="264">
        <v>1156.8</v>
      </c>
      <c r="E10" s="264">
        <f>E12-E14</f>
        <v>0</v>
      </c>
      <c r="F10" s="264">
        <v>51209.8</v>
      </c>
    </row>
    <row r="11" spans="1:6" s="48" customFormat="1" ht="106.5" customHeight="1" x14ac:dyDescent="0.25">
      <c r="A11" s="52" t="s">
        <v>351</v>
      </c>
      <c r="B11" s="53" t="s">
        <v>352</v>
      </c>
      <c r="C11" s="264">
        <v>59808.6</v>
      </c>
      <c r="D11" s="264">
        <v>1382.4</v>
      </c>
      <c r="E11" s="264">
        <v>0</v>
      </c>
      <c r="F11" s="264">
        <v>61191</v>
      </c>
    </row>
    <row r="12" spans="1:6" s="48" customFormat="1" ht="79.5" customHeight="1" x14ac:dyDescent="0.25">
      <c r="A12" s="52" t="s">
        <v>353</v>
      </c>
      <c r="B12" s="53" t="s">
        <v>354</v>
      </c>
      <c r="C12" s="264">
        <v>0</v>
      </c>
      <c r="D12" s="264">
        <v>0</v>
      </c>
      <c r="E12" s="264">
        <v>2213290.5</v>
      </c>
      <c r="F12" s="264">
        <v>2213290.5</v>
      </c>
    </row>
    <row r="13" spans="1:6" s="48" customFormat="1" ht="137.25" customHeight="1" x14ac:dyDescent="0.25">
      <c r="A13" s="52" t="s">
        <v>355</v>
      </c>
      <c r="B13" s="53" t="s">
        <v>356</v>
      </c>
      <c r="C13" s="264">
        <v>4355.5</v>
      </c>
      <c r="D13" s="264">
        <v>100.7</v>
      </c>
      <c r="E13" s="264">
        <v>2213290.5</v>
      </c>
      <c r="F13" s="264">
        <v>2217746.7000000002</v>
      </c>
    </row>
    <row r="14" spans="1:6" s="48" customFormat="1" ht="152.25" customHeight="1" x14ac:dyDescent="0.25">
      <c r="A14" s="52" t="s">
        <v>357</v>
      </c>
      <c r="B14" s="53" t="s">
        <v>358</v>
      </c>
      <c r="C14" s="264">
        <v>14111.1</v>
      </c>
      <c r="D14" s="264">
        <v>326.3</v>
      </c>
      <c r="E14" s="264">
        <v>2213290.5</v>
      </c>
      <c r="F14" s="264">
        <v>2227727.9</v>
      </c>
    </row>
    <row r="15" spans="1:6" s="48" customFormat="1" ht="97.5" customHeight="1" x14ac:dyDescent="0.25">
      <c r="A15" s="52" t="s">
        <v>247</v>
      </c>
      <c r="B15" s="53" t="s">
        <v>2969</v>
      </c>
      <c r="C15" s="264">
        <v>14111.1</v>
      </c>
      <c r="D15" s="264">
        <v>326.3</v>
      </c>
      <c r="E15" s="264">
        <v>2213290.5</v>
      </c>
      <c r="F15" s="264">
        <v>2227727.9</v>
      </c>
    </row>
    <row r="16" spans="1:6" s="48" customFormat="1" ht="109.5" customHeight="1" x14ac:dyDescent="0.25">
      <c r="A16" s="52" t="s">
        <v>249</v>
      </c>
      <c r="B16" s="53" t="s">
        <v>359</v>
      </c>
      <c r="C16" s="54" t="s">
        <v>360</v>
      </c>
      <c r="D16" s="54" t="s">
        <v>361</v>
      </c>
      <c r="E16" s="52" t="s">
        <v>2970</v>
      </c>
      <c r="F16" s="43" t="s">
        <v>349</v>
      </c>
    </row>
  </sheetData>
  <mergeCells count="4">
    <mergeCell ref="A5:F5"/>
    <mergeCell ref="A7:A8"/>
    <mergeCell ref="B7:B8"/>
    <mergeCell ref="C8:F8"/>
  </mergeCells>
  <phoneticPr fontId="0" type="noConversion"/>
  <pageMargins left="0.70866141732283472" right="0.23622047244094491" top="0.39370078740157483" bottom="0.39370078740157483" header="0.31496062992125984" footer="0.19685039370078741"/>
  <pageSetup paperSize="9" scale="67" orientation="portrait" r:id="rId1"/>
  <headerFooter alignWithMargins="0">
    <oddFooter>&amp;L&amp;"Times New Roman,обычный"&amp;8 8753-12</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topLeftCell="C1" zoomScaleNormal="64" workbookViewId="0">
      <selection activeCell="E3" sqref="E3"/>
    </sheetView>
  </sheetViews>
  <sheetFormatPr defaultRowHeight="15" x14ac:dyDescent="0.25"/>
  <cols>
    <col min="1" max="1" width="13" customWidth="1"/>
    <col min="2" max="2" width="34.5703125" customWidth="1"/>
    <col min="3" max="3" width="14.28515625" customWidth="1"/>
    <col min="4" max="4" width="13.140625" customWidth="1"/>
    <col min="5" max="5" width="16.140625" customWidth="1"/>
    <col min="6" max="6" width="15.7109375" customWidth="1"/>
    <col min="7" max="7" width="17" customWidth="1"/>
    <col min="8" max="8" width="16.85546875" customWidth="1"/>
    <col min="9" max="9" width="13.5703125" customWidth="1"/>
    <col min="10" max="10" width="13.7109375" customWidth="1"/>
  </cols>
  <sheetData>
    <row r="1" spans="1:10" s="48" customFormat="1" ht="18" customHeight="1" x14ac:dyDescent="0.25">
      <c r="I1" s="559" t="s">
        <v>1124</v>
      </c>
      <c r="J1" s="559"/>
    </row>
    <row r="2" spans="1:10" s="48" customFormat="1" ht="18" customHeight="1" x14ac:dyDescent="0.25">
      <c r="I2" s="559" t="s">
        <v>186</v>
      </c>
      <c r="J2" s="559"/>
    </row>
    <row r="3" spans="1:10" s="48" customFormat="1" ht="18" customHeight="1" x14ac:dyDescent="0.25">
      <c r="I3" s="559" t="s">
        <v>3044</v>
      </c>
      <c r="J3" s="559"/>
    </row>
    <row r="4" spans="1:10" s="48" customFormat="1" ht="18" customHeight="1" x14ac:dyDescent="0.25"/>
    <row r="5" spans="1:10" s="48" customFormat="1" ht="18" customHeight="1" x14ac:dyDescent="0.25">
      <c r="A5" s="556" t="s">
        <v>362</v>
      </c>
      <c r="B5" s="556"/>
      <c r="C5" s="556"/>
      <c r="D5" s="556"/>
      <c r="E5" s="556"/>
      <c r="F5" s="556"/>
      <c r="G5" s="556"/>
      <c r="H5" s="556"/>
      <c r="I5" s="556"/>
      <c r="J5" s="556"/>
    </row>
    <row r="6" spans="1:10" s="48" customFormat="1" ht="18" customHeight="1" x14ac:dyDescent="0.25">
      <c r="A6" s="50"/>
      <c r="B6" s="50"/>
      <c r="C6" s="50"/>
      <c r="D6" s="50"/>
      <c r="E6" s="50"/>
      <c r="I6" s="560"/>
      <c r="J6" s="560"/>
    </row>
    <row r="7" spans="1:10" s="48" customFormat="1" ht="85.5" customHeight="1" x14ac:dyDescent="0.25">
      <c r="A7" s="557" t="s">
        <v>188</v>
      </c>
      <c r="B7" s="557" t="s">
        <v>343</v>
      </c>
      <c r="C7" s="561" t="s">
        <v>3052</v>
      </c>
      <c r="D7" s="562"/>
      <c r="E7" s="561" t="s">
        <v>2971</v>
      </c>
      <c r="F7" s="562"/>
      <c r="G7" s="561" t="s">
        <v>2590</v>
      </c>
      <c r="H7" s="562"/>
      <c r="I7" s="561" t="s">
        <v>344</v>
      </c>
      <c r="J7" s="562"/>
    </row>
    <row r="8" spans="1:10" s="48" customFormat="1" ht="34.9" customHeight="1" x14ac:dyDescent="0.25">
      <c r="A8" s="557"/>
      <c r="B8" s="557"/>
      <c r="C8" s="47" t="s">
        <v>363</v>
      </c>
      <c r="D8" s="47" t="s">
        <v>364</v>
      </c>
      <c r="E8" s="47" t="s">
        <v>363</v>
      </c>
      <c r="F8" s="47" t="s">
        <v>364</v>
      </c>
      <c r="G8" s="47" t="s">
        <v>363</v>
      </c>
      <c r="H8" s="47" t="s">
        <v>364</v>
      </c>
      <c r="I8" s="47" t="s">
        <v>363</v>
      </c>
      <c r="J8" s="47" t="s">
        <v>364</v>
      </c>
    </row>
    <row r="9" spans="1:10" s="48" customFormat="1" ht="124.15" customHeight="1" x14ac:dyDescent="0.25">
      <c r="A9" s="52" t="s">
        <v>191</v>
      </c>
      <c r="B9" s="53" t="s">
        <v>346</v>
      </c>
      <c r="C9" s="561" t="s">
        <v>347</v>
      </c>
      <c r="D9" s="562"/>
      <c r="E9" s="561" t="s">
        <v>347</v>
      </c>
      <c r="F9" s="562"/>
      <c r="G9" s="561" t="s">
        <v>348</v>
      </c>
      <c r="H9" s="562"/>
      <c r="I9" s="43" t="s">
        <v>349</v>
      </c>
      <c r="J9" s="43" t="s">
        <v>349</v>
      </c>
    </row>
    <row r="10" spans="1:10" s="48" customFormat="1" ht="89.25" customHeight="1" x14ac:dyDescent="0.25">
      <c r="A10" s="52" t="s">
        <v>201</v>
      </c>
      <c r="B10" s="53" t="s">
        <v>350</v>
      </c>
      <c r="C10" s="264">
        <v>40116.800000000003</v>
      </c>
      <c r="D10" s="264">
        <v>29969.8</v>
      </c>
      <c r="E10" s="264">
        <v>926.9</v>
      </c>
      <c r="F10" s="264">
        <v>692.2</v>
      </c>
      <c r="G10" s="264">
        <v>0</v>
      </c>
      <c r="H10" s="264">
        <v>0</v>
      </c>
      <c r="I10" s="264">
        <v>41043.699999999997</v>
      </c>
      <c r="J10" s="264">
        <v>30662</v>
      </c>
    </row>
    <row r="11" spans="1:10" s="48" customFormat="1" ht="80.25" customHeight="1" x14ac:dyDescent="0.25">
      <c r="A11" s="52" t="s">
        <v>351</v>
      </c>
      <c r="B11" s="53" t="s">
        <v>352</v>
      </c>
      <c r="C11" s="264">
        <v>50053</v>
      </c>
      <c r="D11" s="264">
        <v>40116.800000000003</v>
      </c>
      <c r="E11" s="264">
        <v>1156.8</v>
      </c>
      <c r="F11" s="264">
        <v>926.9</v>
      </c>
      <c r="G11" s="264">
        <v>0</v>
      </c>
      <c r="H11" s="264">
        <v>0</v>
      </c>
      <c r="I11" s="264">
        <v>51209.8</v>
      </c>
      <c r="J11" s="264">
        <v>41043.699999999997</v>
      </c>
    </row>
    <row r="12" spans="1:10" s="48" customFormat="1" ht="52.5" customHeight="1" x14ac:dyDescent="0.25">
      <c r="A12" s="52" t="s">
        <v>353</v>
      </c>
      <c r="B12" s="53" t="s">
        <v>365</v>
      </c>
      <c r="C12" s="264">
        <v>0</v>
      </c>
      <c r="D12" s="264">
        <v>0</v>
      </c>
      <c r="E12" s="264">
        <v>0</v>
      </c>
      <c r="F12" s="264">
        <v>0</v>
      </c>
      <c r="G12" s="264">
        <v>2374127.1</v>
      </c>
      <c r="H12" s="264">
        <v>2492223.5</v>
      </c>
      <c r="I12" s="264">
        <v>2374127.1</v>
      </c>
      <c r="J12" s="264">
        <v>2492223.5</v>
      </c>
    </row>
    <row r="13" spans="1:10" s="48" customFormat="1" ht="117" customHeight="1" x14ac:dyDescent="0.25">
      <c r="A13" s="52" t="s">
        <v>355</v>
      </c>
      <c r="B13" s="53" t="s">
        <v>356</v>
      </c>
      <c r="C13" s="264">
        <v>3658.3</v>
      </c>
      <c r="D13" s="264">
        <v>2941.5</v>
      </c>
      <c r="E13" s="264">
        <v>84.5</v>
      </c>
      <c r="F13" s="264">
        <v>68</v>
      </c>
      <c r="G13" s="264">
        <f>G12</f>
        <v>2374127.1</v>
      </c>
      <c r="H13" s="264">
        <f>H12</f>
        <v>2492223.5</v>
      </c>
      <c r="I13" s="264">
        <v>2377869.9</v>
      </c>
      <c r="J13" s="264">
        <v>2495233</v>
      </c>
    </row>
    <row r="14" spans="1:10" s="48" customFormat="1" ht="120" customHeight="1" x14ac:dyDescent="0.25">
      <c r="A14" s="52" t="s">
        <v>357</v>
      </c>
      <c r="B14" s="53" t="s">
        <v>358</v>
      </c>
      <c r="C14" s="264">
        <v>13594.5</v>
      </c>
      <c r="D14" s="264">
        <v>13088.5</v>
      </c>
      <c r="E14" s="264">
        <v>314.39999999999998</v>
      </c>
      <c r="F14" s="264">
        <v>302.7</v>
      </c>
      <c r="G14" s="264">
        <v>2374127.1</v>
      </c>
      <c r="H14" s="264">
        <v>2492223.5</v>
      </c>
      <c r="I14" s="264">
        <v>2388036</v>
      </c>
      <c r="J14" s="264">
        <v>2505614.7000000002</v>
      </c>
    </row>
    <row r="15" spans="1:10" s="48" customFormat="1" ht="59.25" customHeight="1" x14ac:dyDescent="0.25">
      <c r="A15" s="52" t="s">
        <v>247</v>
      </c>
      <c r="B15" s="53" t="s">
        <v>2969</v>
      </c>
      <c r="C15" s="264">
        <v>13594.5</v>
      </c>
      <c r="D15" s="264">
        <v>13088.5</v>
      </c>
      <c r="E15" s="264">
        <v>314.39999999999998</v>
      </c>
      <c r="F15" s="264">
        <v>302.7</v>
      </c>
      <c r="G15" s="264">
        <v>2374127.1</v>
      </c>
      <c r="H15" s="264">
        <v>2492223.5</v>
      </c>
      <c r="I15" s="264">
        <v>2388036</v>
      </c>
      <c r="J15" s="264">
        <v>2505614.7000000002</v>
      </c>
    </row>
    <row r="16" spans="1:10" s="48" customFormat="1" ht="162.75" customHeight="1" x14ac:dyDescent="0.25">
      <c r="A16" s="52" t="s">
        <v>249</v>
      </c>
      <c r="B16" s="53" t="s">
        <v>359</v>
      </c>
      <c r="C16" s="54" t="s">
        <v>366</v>
      </c>
      <c r="D16" s="54" t="s">
        <v>367</v>
      </c>
      <c r="E16" s="54" t="s">
        <v>368</v>
      </c>
      <c r="F16" s="54" t="s">
        <v>369</v>
      </c>
      <c r="G16" s="54" t="s">
        <v>2972</v>
      </c>
      <c r="H16" s="54" t="s">
        <v>2973</v>
      </c>
      <c r="I16" s="43" t="s">
        <v>349</v>
      </c>
      <c r="J16" s="43" t="s">
        <v>349</v>
      </c>
    </row>
  </sheetData>
  <mergeCells count="14">
    <mergeCell ref="I7:J7"/>
    <mergeCell ref="C9:D9"/>
    <mergeCell ref="E9:F9"/>
    <mergeCell ref="G9:H9"/>
    <mergeCell ref="A7:A8"/>
    <mergeCell ref="B7:B8"/>
    <mergeCell ref="C7:D7"/>
    <mergeCell ref="E7:F7"/>
    <mergeCell ref="G7:H7"/>
    <mergeCell ref="I1:J1"/>
    <mergeCell ref="I2:J2"/>
    <mergeCell ref="I3:J3"/>
    <mergeCell ref="A5:J5"/>
    <mergeCell ref="I6:J6"/>
  </mergeCells>
  <phoneticPr fontId="0" type="noConversion"/>
  <pageMargins left="0.70866141732283472" right="0.23622047244094491" top="0.39370078740157483" bottom="0.39370078740157483" header="0.31496062992125984" footer="0.31496062992125984"/>
  <pageSetup paperSize="9" scale="55" orientation="portrait" r:id="rId1"/>
  <headerFooter alignWithMargins="0">
    <oddFooter>&amp;L&amp;"Times New Roman,обычный"&amp;8 8753-12</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workbookViewId="0">
      <selection activeCell="C3" sqref="C3"/>
    </sheetView>
  </sheetViews>
  <sheetFormatPr defaultColWidth="9.140625" defaultRowHeight="12.75" x14ac:dyDescent="0.2"/>
  <cols>
    <col min="1" max="1" width="8.28515625" style="250" customWidth="1"/>
    <col min="2" max="2" width="53.7109375" style="250" customWidth="1"/>
    <col min="3" max="3" width="24.140625" style="250" customWidth="1"/>
    <col min="4" max="16384" width="9.140625" style="250"/>
  </cols>
  <sheetData>
    <row r="1" spans="1:4" s="30" customFormat="1" ht="15" x14ac:dyDescent="0.25">
      <c r="A1" s="29"/>
      <c r="C1" s="433" t="s">
        <v>1125</v>
      </c>
    </row>
    <row r="2" spans="1:4" s="30" customFormat="1" ht="15" x14ac:dyDescent="0.25">
      <c r="A2" s="29"/>
      <c r="C2" s="433" t="s">
        <v>186</v>
      </c>
    </row>
    <row r="3" spans="1:4" s="30" customFormat="1" ht="15" x14ac:dyDescent="0.25">
      <c r="A3" s="31"/>
      <c r="B3" s="31"/>
      <c r="C3" s="434" t="s">
        <v>3053</v>
      </c>
    </row>
    <row r="4" spans="1:4" s="33" customFormat="1" ht="69.599999999999994" customHeight="1" x14ac:dyDescent="0.2">
      <c r="A4" s="563" t="s">
        <v>2974</v>
      </c>
      <c r="B4" s="563"/>
      <c r="C4" s="563"/>
    </row>
    <row r="5" spans="1:4" s="22" customFormat="1" ht="28.15" customHeight="1" x14ac:dyDescent="0.2">
      <c r="A5" s="46" t="s">
        <v>188</v>
      </c>
      <c r="B5" s="46" t="s">
        <v>244</v>
      </c>
      <c r="C5" s="47" t="s">
        <v>2908</v>
      </c>
    </row>
    <row r="6" spans="1:4" s="22" customFormat="1" x14ac:dyDescent="0.2">
      <c r="A6" s="35" t="s">
        <v>191</v>
      </c>
      <c r="B6" s="36" t="s">
        <v>245</v>
      </c>
      <c r="C6" s="37">
        <v>1399659.7</v>
      </c>
      <c r="D6" s="249"/>
    </row>
    <row r="7" spans="1:4" s="22" customFormat="1" x14ac:dyDescent="0.2">
      <c r="A7" s="35" t="s">
        <v>201</v>
      </c>
      <c r="B7" s="36" t="s">
        <v>246</v>
      </c>
      <c r="C7" s="37">
        <v>13121.2</v>
      </c>
      <c r="D7" s="249"/>
    </row>
    <row r="8" spans="1:4" s="22" customFormat="1" x14ac:dyDescent="0.2">
      <c r="A8" s="38" t="s">
        <v>247</v>
      </c>
      <c r="B8" s="36" t="s">
        <v>248</v>
      </c>
      <c r="C8" s="37">
        <v>190550.1</v>
      </c>
      <c r="D8" s="249"/>
    </row>
    <row r="9" spans="1:4" s="22" customFormat="1" x14ac:dyDescent="0.2">
      <c r="A9" s="38" t="s">
        <v>249</v>
      </c>
      <c r="B9" s="36" t="s">
        <v>250</v>
      </c>
      <c r="C9" s="37">
        <v>1771.9</v>
      </c>
      <c r="D9" s="249"/>
    </row>
    <row r="10" spans="1:4" s="22" customFormat="1" x14ac:dyDescent="0.2">
      <c r="A10" s="38" t="s">
        <v>251</v>
      </c>
      <c r="B10" s="36" t="s">
        <v>252</v>
      </c>
      <c r="C10" s="37">
        <v>23359.8</v>
      </c>
      <c r="D10" s="249"/>
    </row>
    <row r="11" spans="1:4" s="22" customFormat="1" x14ac:dyDescent="0.2">
      <c r="A11" s="35" t="s">
        <v>253</v>
      </c>
      <c r="B11" s="36" t="s">
        <v>254</v>
      </c>
      <c r="C11" s="37">
        <v>36732.800000000003</v>
      </c>
      <c r="D11" s="249"/>
    </row>
    <row r="12" spans="1:4" s="22" customFormat="1" x14ac:dyDescent="0.2">
      <c r="A12" s="38" t="s">
        <v>255</v>
      </c>
      <c r="B12" s="36" t="s">
        <v>256</v>
      </c>
      <c r="C12" s="37">
        <v>3372.7</v>
      </c>
      <c r="D12" s="249"/>
    </row>
    <row r="13" spans="1:4" s="22" customFormat="1" x14ac:dyDescent="0.2">
      <c r="A13" s="38" t="s">
        <v>257</v>
      </c>
      <c r="B13" s="36" t="s">
        <v>258</v>
      </c>
      <c r="C13" s="37">
        <v>32239.599999999999</v>
      </c>
      <c r="D13" s="249"/>
    </row>
    <row r="14" spans="1:4" s="22" customFormat="1" x14ac:dyDescent="0.2">
      <c r="A14" s="38" t="s">
        <v>259</v>
      </c>
      <c r="B14" s="36" t="s">
        <v>260</v>
      </c>
      <c r="C14" s="37">
        <v>42185.8</v>
      </c>
      <c r="D14" s="249"/>
    </row>
    <row r="15" spans="1:4" s="22" customFormat="1" x14ac:dyDescent="0.2">
      <c r="A15" s="35" t="s">
        <v>261</v>
      </c>
      <c r="B15" s="36" t="s">
        <v>262</v>
      </c>
      <c r="C15" s="37">
        <v>41047.5</v>
      </c>
      <c r="D15" s="249"/>
    </row>
    <row r="16" spans="1:4" s="22" customFormat="1" x14ac:dyDescent="0.2">
      <c r="A16" s="38" t="s">
        <v>263</v>
      </c>
      <c r="B16" s="36" t="s">
        <v>264</v>
      </c>
      <c r="C16" s="37">
        <v>81022.8</v>
      </c>
      <c r="D16" s="249"/>
    </row>
    <row r="17" spans="1:4" s="22" customFormat="1" x14ac:dyDescent="0.2">
      <c r="A17" s="35" t="s">
        <v>265</v>
      </c>
      <c r="B17" s="36" t="s">
        <v>266</v>
      </c>
      <c r="C17" s="37">
        <v>63879.8</v>
      </c>
      <c r="D17" s="249"/>
    </row>
    <row r="18" spans="1:4" s="22" customFormat="1" x14ac:dyDescent="0.2">
      <c r="A18" s="38" t="s">
        <v>267</v>
      </c>
      <c r="B18" s="36" t="s">
        <v>268</v>
      </c>
      <c r="C18" s="37">
        <v>36468.5</v>
      </c>
      <c r="D18" s="249"/>
    </row>
    <row r="19" spans="1:4" s="22" customFormat="1" x14ac:dyDescent="0.2">
      <c r="A19" s="38" t="s">
        <v>269</v>
      </c>
      <c r="B19" s="39" t="s">
        <v>270</v>
      </c>
      <c r="C19" s="37">
        <v>4166.6000000000004</v>
      </c>
      <c r="D19" s="249"/>
    </row>
    <row r="20" spans="1:4" s="22" customFormat="1" x14ac:dyDescent="0.2">
      <c r="A20" s="38" t="s">
        <v>271</v>
      </c>
      <c r="B20" s="39" t="s">
        <v>272</v>
      </c>
      <c r="C20" s="37">
        <v>2900.3</v>
      </c>
      <c r="D20" s="249"/>
    </row>
    <row r="21" spans="1:4" s="22" customFormat="1" x14ac:dyDescent="0.2">
      <c r="A21" s="38" t="s">
        <v>273</v>
      </c>
      <c r="B21" s="39" t="s">
        <v>274</v>
      </c>
      <c r="C21" s="37">
        <v>1639.2</v>
      </c>
      <c r="D21" s="249"/>
    </row>
    <row r="22" spans="1:4" s="22" customFormat="1" x14ac:dyDescent="0.2">
      <c r="A22" s="38" t="s">
        <v>275</v>
      </c>
      <c r="B22" s="39" t="s">
        <v>276</v>
      </c>
      <c r="C22" s="37">
        <v>7766.5</v>
      </c>
      <c r="D22" s="249"/>
    </row>
    <row r="23" spans="1:4" s="22" customFormat="1" x14ac:dyDescent="0.2">
      <c r="A23" s="38" t="s">
        <v>277</v>
      </c>
      <c r="B23" s="39" t="s">
        <v>278</v>
      </c>
      <c r="C23" s="37">
        <v>12821.4</v>
      </c>
      <c r="D23" s="249"/>
    </row>
    <row r="24" spans="1:4" s="22" customFormat="1" x14ac:dyDescent="0.2">
      <c r="A24" s="38" t="s">
        <v>279</v>
      </c>
      <c r="B24" s="39" t="s">
        <v>280</v>
      </c>
      <c r="C24" s="37">
        <v>1164.0999999999999</v>
      </c>
      <c r="D24" s="249"/>
    </row>
    <row r="25" spans="1:4" s="22" customFormat="1" x14ac:dyDescent="0.2">
      <c r="A25" s="38" t="s">
        <v>281</v>
      </c>
      <c r="B25" s="39" t="s">
        <v>282</v>
      </c>
      <c r="C25" s="37">
        <v>2199.6</v>
      </c>
      <c r="D25" s="249"/>
    </row>
    <row r="26" spans="1:4" s="22" customFormat="1" x14ac:dyDescent="0.2">
      <c r="A26" s="38" t="s">
        <v>283</v>
      </c>
      <c r="B26" s="39" t="s">
        <v>284</v>
      </c>
      <c r="C26" s="37">
        <v>2822.9</v>
      </c>
      <c r="D26" s="249"/>
    </row>
    <row r="27" spans="1:4" s="22" customFormat="1" x14ac:dyDescent="0.2">
      <c r="A27" s="38" t="s">
        <v>285</v>
      </c>
      <c r="B27" s="39" t="s">
        <v>286</v>
      </c>
      <c r="C27" s="37">
        <v>1780.8</v>
      </c>
      <c r="D27" s="249"/>
    </row>
    <row r="28" spans="1:4" s="22" customFormat="1" x14ac:dyDescent="0.2">
      <c r="A28" s="35" t="s">
        <v>287</v>
      </c>
      <c r="B28" s="39" t="s">
        <v>288</v>
      </c>
      <c r="C28" s="37">
        <v>8334.1</v>
      </c>
      <c r="D28" s="249"/>
    </row>
    <row r="29" spans="1:4" s="22" customFormat="1" x14ac:dyDescent="0.2">
      <c r="A29" s="35" t="s">
        <v>289</v>
      </c>
      <c r="B29" s="39" t="s">
        <v>290</v>
      </c>
      <c r="C29" s="37">
        <v>5411.5</v>
      </c>
      <c r="D29" s="249"/>
    </row>
    <row r="30" spans="1:4" s="22" customFormat="1" x14ac:dyDescent="0.2">
      <c r="A30" s="35" t="s">
        <v>291</v>
      </c>
      <c r="B30" s="39" t="s">
        <v>292</v>
      </c>
      <c r="C30" s="37">
        <v>7376.3</v>
      </c>
      <c r="D30" s="249"/>
    </row>
    <row r="31" spans="1:4" s="22" customFormat="1" x14ac:dyDescent="0.2">
      <c r="A31" s="38" t="s">
        <v>293</v>
      </c>
      <c r="B31" s="39" t="s">
        <v>294</v>
      </c>
      <c r="C31" s="37">
        <v>15732.8</v>
      </c>
      <c r="D31" s="249"/>
    </row>
    <row r="32" spans="1:4" s="22" customFormat="1" x14ac:dyDescent="0.2">
      <c r="A32" s="38" t="s">
        <v>295</v>
      </c>
      <c r="B32" s="39" t="s">
        <v>296</v>
      </c>
      <c r="C32" s="37">
        <v>5095.2</v>
      </c>
      <c r="D32" s="249"/>
    </row>
    <row r="33" spans="1:4" s="22" customFormat="1" x14ac:dyDescent="0.2">
      <c r="A33" s="38" t="s">
        <v>297</v>
      </c>
      <c r="B33" s="39" t="s">
        <v>298</v>
      </c>
      <c r="C33" s="37">
        <v>16794.099999999999</v>
      </c>
      <c r="D33" s="249"/>
    </row>
    <row r="34" spans="1:4" s="22" customFormat="1" x14ac:dyDescent="0.2">
      <c r="A34" s="35" t="s">
        <v>299</v>
      </c>
      <c r="B34" s="39" t="s">
        <v>300</v>
      </c>
      <c r="C34" s="37">
        <v>4758.3</v>
      </c>
      <c r="D34" s="249"/>
    </row>
    <row r="35" spans="1:4" s="22" customFormat="1" x14ac:dyDescent="0.2">
      <c r="A35" s="38" t="s">
        <v>301</v>
      </c>
      <c r="B35" s="39" t="s">
        <v>302</v>
      </c>
      <c r="C35" s="37">
        <v>5388.1</v>
      </c>
      <c r="D35" s="249"/>
    </row>
    <row r="36" spans="1:4" s="22" customFormat="1" x14ac:dyDescent="0.2">
      <c r="A36" s="38" t="s">
        <v>303</v>
      </c>
      <c r="B36" s="39" t="s">
        <v>304</v>
      </c>
      <c r="C36" s="37">
        <v>10153.5</v>
      </c>
      <c r="D36" s="249"/>
    </row>
    <row r="37" spans="1:4" s="22" customFormat="1" x14ac:dyDescent="0.2">
      <c r="A37" s="38" t="s">
        <v>305</v>
      </c>
      <c r="B37" s="39" t="s">
        <v>306</v>
      </c>
      <c r="C37" s="37">
        <v>47411.8</v>
      </c>
      <c r="D37" s="249"/>
    </row>
    <row r="38" spans="1:4" s="22" customFormat="1" x14ac:dyDescent="0.2">
      <c r="A38" s="35" t="s">
        <v>307</v>
      </c>
      <c r="B38" s="39" t="s">
        <v>308</v>
      </c>
      <c r="C38" s="37">
        <v>1957.5</v>
      </c>
      <c r="D38" s="249"/>
    </row>
    <row r="39" spans="1:4" s="22" customFormat="1" x14ac:dyDescent="0.2">
      <c r="A39" s="35" t="s">
        <v>309</v>
      </c>
      <c r="B39" s="39" t="s">
        <v>310</v>
      </c>
      <c r="C39" s="37">
        <v>10256.5</v>
      </c>
      <c r="D39" s="249"/>
    </row>
    <row r="40" spans="1:4" s="22" customFormat="1" x14ac:dyDescent="0.2">
      <c r="A40" s="38" t="s">
        <v>311</v>
      </c>
      <c r="B40" s="39" t="s">
        <v>312</v>
      </c>
      <c r="C40" s="37">
        <v>2511.1999999999998</v>
      </c>
      <c r="D40" s="249"/>
    </row>
    <row r="41" spans="1:4" s="22" customFormat="1" x14ac:dyDescent="0.2">
      <c r="A41" s="35" t="s">
        <v>313</v>
      </c>
      <c r="B41" s="39" t="s">
        <v>314</v>
      </c>
      <c r="C41" s="37">
        <v>7255.3</v>
      </c>
      <c r="D41" s="249"/>
    </row>
    <row r="42" spans="1:4" s="22" customFormat="1" x14ac:dyDescent="0.2">
      <c r="A42" s="38" t="s">
        <v>315</v>
      </c>
      <c r="B42" s="39" t="s">
        <v>316</v>
      </c>
      <c r="C42" s="37">
        <v>1252.9000000000001</v>
      </c>
      <c r="D42" s="249"/>
    </row>
    <row r="43" spans="1:4" s="22" customFormat="1" x14ac:dyDescent="0.2">
      <c r="A43" s="38" t="s">
        <v>317</v>
      </c>
      <c r="B43" s="39" t="s">
        <v>318</v>
      </c>
      <c r="C43" s="37">
        <v>5169.2</v>
      </c>
      <c r="D43" s="249"/>
    </row>
    <row r="44" spans="1:4" s="22" customFormat="1" x14ac:dyDescent="0.2">
      <c r="A44" s="38" t="s">
        <v>319</v>
      </c>
      <c r="B44" s="39" t="s">
        <v>320</v>
      </c>
      <c r="C44" s="37">
        <v>3220.8</v>
      </c>
      <c r="D44" s="249"/>
    </row>
    <row r="45" spans="1:4" s="22" customFormat="1" x14ac:dyDescent="0.2">
      <c r="A45" s="38" t="s">
        <v>321</v>
      </c>
      <c r="B45" s="39" t="s">
        <v>322</v>
      </c>
      <c r="C45" s="37">
        <v>24857.200000000001</v>
      </c>
      <c r="D45" s="249"/>
    </row>
    <row r="46" spans="1:4" s="22" customFormat="1" x14ac:dyDescent="0.2">
      <c r="A46" s="38" t="s">
        <v>323</v>
      </c>
      <c r="B46" s="39" t="s">
        <v>324</v>
      </c>
      <c r="C46" s="37">
        <v>1651.5</v>
      </c>
      <c r="D46" s="249"/>
    </row>
    <row r="47" spans="1:4" s="22" customFormat="1" x14ac:dyDescent="0.2">
      <c r="A47" s="40" t="s">
        <v>325</v>
      </c>
      <c r="B47" s="39" t="s">
        <v>326</v>
      </c>
      <c r="C47" s="37">
        <v>16667.3</v>
      </c>
      <c r="D47" s="249"/>
    </row>
    <row r="48" spans="1:4" s="22" customFormat="1" x14ac:dyDescent="0.2">
      <c r="A48" s="40" t="s">
        <v>327</v>
      </c>
      <c r="B48" s="39" t="s">
        <v>328</v>
      </c>
      <c r="C48" s="37">
        <v>1889.3</v>
      </c>
      <c r="D48" s="249"/>
    </row>
    <row r="49" spans="1:4" s="22" customFormat="1" x14ac:dyDescent="0.2">
      <c r="A49" s="40" t="s">
        <v>329</v>
      </c>
      <c r="B49" s="39" t="s">
        <v>330</v>
      </c>
      <c r="C49" s="37">
        <v>947.8</v>
      </c>
      <c r="D49" s="249"/>
    </row>
    <row r="50" spans="1:4" s="22" customFormat="1" x14ac:dyDescent="0.2">
      <c r="A50" s="40" t="s">
        <v>331</v>
      </c>
      <c r="B50" s="39" t="s">
        <v>332</v>
      </c>
      <c r="C50" s="37">
        <v>1590.1</v>
      </c>
      <c r="D50" s="249"/>
    </row>
    <row r="51" spans="1:4" s="22" customFormat="1" x14ac:dyDescent="0.2">
      <c r="A51" s="40" t="s">
        <v>333</v>
      </c>
      <c r="B51" s="39" t="s">
        <v>334</v>
      </c>
      <c r="C51" s="37">
        <v>1872.6</v>
      </c>
      <c r="D51" s="249"/>
    </row>
    <row r="52" spans="1:4" s="22" customFormat="1" x14ac:dyDescent="0.2">
      <c r="A52" s="40" t="s">
        <v>335</v>
      </c>
      <c r="B52" s="39" t="s">
        <v>336</v>
      </c>
      <c r="C52" s="37">
        <v>889.7</v>
      </c>
      <c r="D52" s="249"/>
    </row>
    <row r="53" spans="1:4" s="22" customFormat="1" x14ac:dyDescent="0.2">
      <c r="A53" s="40" t="s">
        <v>337</v>
      </c>
      <c r="B53" s="39" t="s">
        <v>338</v>
      </c>
      <c r="C53" s="37">
        <v>2172.3000000000002</v>
      </c>
      <c r="D53" s="249"/>
    </row>
    <row r="54" spans="1:4" s="22" customFormat="1" x14ac:dyDescent="0.2">
      <c r="A54" s="40"/>
      <c r="B54" s="41" t="s">
        <v>339</v>
      </c>
      <c r="C54" s="42">
        <f>SUM(C6:C53)</f>
        <v>2213290.5000000005</v>
      </c>
      <c r="D54" s="249"/>
    </row>
  </sheetData>
  <mergeCells count="1">
    <mergeCell ref="A4:C4"/>
  </mergeCells>
  <phoneticPr fontId="0" type="noConversion"/>
  <pageMargins left="0.70866141732283472" right="0.23622047244094491" top="0.19685039370078741" bottom="0.19685039370078741" header="0.11811023622047245" footer="0.11811023622047245"/>
  <pageSetup paperSize="9" orientation="portrait" r:id="rId1"/>
  <headerFooter alignWithMargins="0">
    <oddFooter>&amp;L&amp;"Times New Roman,обычный"&amp;8 8753-12</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workbookViewId="0">
      <selection activeCell="D3" sqref="D3"/>
    </sheetView>
  </sheetViews>
  <sheetFormatPr defaultRowHeight="15" x14ac:dyDescent="0.25"/>
  <cols>
    <col min="1" max="1" width="4.5703125" customWidth="1"/>
    <col min="2" max="2" width="37.28515625" customWidth="1"/>
    <col min="3" max="3" width="22.42578125" customWidth="1"/>
    <col min="4" max="4" width="22" customWidth="1"/>
  </cols>
  <sheetData>
    <row r="1" spans="1:4" s="30" customFormat="1" x14ac:dyDescent="0.25">
      <c r="A1" s="29"/>
      <c r="D1" s="433" t="s">
        <v>1126</v>
      </c>
    </row>
    <row r="2" spans="1:4" s="30" customFormat="1" x14ac:dyDescent="0.25">
      <c r="A2" s="29"/>
      <c r="D2" s="433" t="s">
        <v>186</v>
      </c>
    </row>
    <row r="3" spans="1:4" s="30" customFormat="1" ht="12.75" customHeight="1" x14ac:dyDescent="0.25">
      <c r="A3" s="31"/>
      <c r="B3" s="31"/>
      <c r="C3" s="32"/>
      <c r="D3" s="434" t="s">
        <v>3054</v>
      </c>
    </row>
    <row r="4" spans="1:4" s="33" customFormat="1" ht="66" customHeight="1" x14ac:dyDescent="0.2">
      <c r="A4" s="564" t="s">
        <v>2975</v>
      </c>
      <c r="B4" s="564"/>
      <c r="C4" s="564"/>
      <c r="D4" s="564"/>
    </row>
    <row r="5" spans="1:4" s="45" customFormat="1" ht="28.9" customHeight="1" x14ac:dyDescent="0.25">
      <c r="A5" s="46" t="s">
        <v>243</v>
      </c>
      <c r="B5" s="46" t="s">
        <v>340</v>
      </c>
      <c r="C5" s="46" t="s">
        <v>203</v>
      </c>
      <c r="D5" s="46" t="s">
        <v>204</v>
      </c>
    </row>
    <row r="6" spans="1:4" s="22" customFormat="1" ht="12.75" x14ac:dyDescent="0.2">
      <c r="A6" s="46">
        <v>1</v>
      </c>
      <c r="B6" s="46">
        <v>2</v>
      </c>
      <c r="C6" s="47">
        <v>3</v>
      </c>
      <c r="D6" s="47">
        <v>4</v>
      </c>
    </row>
    <row r="7" spans="1:4" s="22" customFormat="1" ht="12.75" x14ac:dyDescent="0.2">
      <c r="A7" s="35" t="s">
        <v>191</v>
      </c>
      <c r="B7" s="36" t="s">
        <v>245</v>
      </c>
      <c r="C7" s="37">
        <v>1493936.6</v>
      </c>
      <c r="D7" s="37">
        <v>1563461.7</v>
      </c>
    </row>
    <row r="8" spans="1:4" s="22" customFormat="1" ht="12.75" x14ac:dyDescent="0.2">
      <c r="A8" s="35" t="s">
        <v>201</v>
      </c>
      <c r="B8" s="36" t="s">
        <v>246</v>
      </c>
      <c r="C8" s="37">
        <v>14318.7</v>
      </c>
      <c r="D8" s="37">
        <v>15189.6</v>
      </c>
    </row>
    <row r="9" spans="1:4" s="22" customFormat="1" ht="12.75" x14ac:dyDescent="0.2">
      <c r="A9" s="38" t="s">
        <v>247</v>
      </c>
      <c r="B9" s="36" t="s">
        <v>248</v>
      </c>
      <c r="C9" s="37">
        <v>203969.6</v>
      </c>
      <c r="D9" s="37">
        <v>213764.3</v>
      </c>
    </row>
    <row r="10" spans="1:4" s="22" customFormat="1" ht="12.75" x14ac:dyDescent="0.2">
      <c r="A10" s="38" t="s">
        <v>249</v>
      </c>
      <c r="B10" s="36" t="s">
        <v>250</v>
      </c>
      <c r="C10" s="37">
        <v>1925.5</v>
      </c>
      <c r="D10" s="37">
        <v>2037.4</v>
      </c>
    </row>
    <row r="11" spans="1:4" s="22" customFormat="1" ht="12.75" x14ac:dyDescent="0.2">
      <c r="A11" s="38" t="s">
        <v>251</v>
      </c>
      <c r="B11" s="36" t="s">
        <v>252</v>
      </c>
      <c r="C11" s="37">
        <v>25268.799999999999</v>
      </c>
      <c r="D11" s="37">
        <v>26656.3</v>
      </c>
    </row>
    <row r="12" spans="1:4" s="22" customFormat="1" ht="12.75" x14ac:dyDescent="0.2">
      <c r="A12" s="35" t="s">
        <v>253</v>
      </c>
      <c r="B12" s="36" t="s">
        <v>254</v>
      </c>
      <c r="C12" s="37">
        <v>40090.699999999997</v>
      </c>
      <c r="D12" s="37">
        <v>42540.5</v>
      </c>
    </row>
    <row r="13" spans="1:4" s="22" customFormat="1" ht="12.75" x14ac:dyDescent="0.2">
      <c r="A13" s="38" t="s">
        <v>255</v>
      </c>
      <c r="B13" s="36" t="s">
        <v>256</v>
      </c>
      <c r="C13" s="37">
        <v>3668.4</v>
      </c>
      <c r="D13" s="37">
        <v>3884.6</v>
      </c>
    </row>
    <row r="14" spans="1:4" s="22" customFormat="1" ht="12.75" x14ac:dyDescent="0.2">
      <c r="A14" s="38" t="s">
        <v>257</v>
      </c>
      <c r="B14" s="36" t="s">
        <v>258</v>
      </c>
      <c r="C14" s="37">
        <v>35119</v>
      </c>
      <c r="D14" s="37">
        <v>37230</v>
      </c>
    </row>
    <row r="15" spans="1:4" s="22" customFormat="1" ht="12.75" x14ac:dyDescent="0.2">
      <c r="A15" s="38" t="s">
        <v>259</v>
      </c>
      <c r="B15" s="36" t="s">
        <v>260</v>
      </c>
      <c r="C15" s="37">
        <v>45462.3</v>
      </c>
      <c r="D15" s="37">
        <v>47854.3</v>
      </c>
    </row>
    <row r="16" spans="1:4" s="22" customFormat="1" ht="12.75" x14ac:dyDescent="0.2">
      <c r="A16" s="35" t="s">
        <v>261</v>
      </c>
      <c r="B16" s="36" t="s">
        <v>262</v>
      </c>
      <c r="C16" s="37">
        <v>44079.8</v>
      </c>
      <c r="D16" s="37">
        <v>46295.199999999997</v>
      </c>
    </row>
    <row r="17" spans="1:4" s="22" customFormat="1" ht="12.75" x14ac:dyDescent="0.2">
      <c r="A17" s="38" t="s">
        <v>263</v>
      </c>
      <c r="B17" s="36" t="s">
        <v>264</v>
      </c>
      <c r="C17" s="37">
        <v>87228.1</v>
      </c>
      <c r="D17" s="37">
        <v>91751</v>
      </c>
    </row>
    <row r="18" spans="1:4" s="22" customFormat="1" ht="12.75" x14ac:dyDescent="0.2">
      <c r="A18" s="35" t="s">
        <v>265</v>
      </c>
      <c r="B18" s="36" t="s">
        <v>266</v>
      </c>
      <c r="C18" s="37">
        <v>69722.399999999994</v>
      </c>
      <c r="D18" s="37">
        <v>73984</v>
      </c>
    </row>
    <row r="19" spans="1:4" s="22" customFormat="1" ht="12.75" x14ac:dyDescent="0.2">
      <c r="A19" s="38" t="s">
        <v>267</v>
      </c>
      <c r="B19" s="36" t="s">
        <v>268</v>
      </c>
      <c r="C19" s="37">
        <v>39828.699999999997</v>
      </c>
      <c r="D19" s="37">
        <v>42280.9</v>
      </c>
    </row>
    <row r="20" spans="1:4" s="22" customFormat="1" ht="12.75" x14ac:dyDescent="0.2">
      <c r="A20" s="38" t="s">
        <v>269</v>
      </c>
      <c r="B20" s="39" t="s">
        <v>270</v>
      </c>
      <c r="C20" s="37">
        <v>4529.1000000000004</v>
      </c>
      <c r="D20" s="37">
        <v>4793</v>
      </c>
    </row>
    <row r="21" spans="1:4" s="22" customFormat="1" ht="12.75" x14ac:dyDescent="0.2">
      <c r="A21" s="38" t="s">
        <v>271</v>
      </c>
      <c r="B21" s="39" t="s">
        <v>272</v>
      </c>
      <c r="C21" s="37">
        <v>3152</v>
      </c>
      <c r="D21" s="37">
        <v>3335.6</v>
      </c>
    </row>
    <row r="22" spans="1:4" s="22" customFormat="1" ht="12.75" x14ac:dyDescent="0.2">
      <c r="A22" s="38" t="s">
        <v>273</v>
      </c>
      <c r="B22" s="39" t="s">
        <v>274</v>
      </c>
      <c r="C22" s="37">
        <v>1774.4</v>
      </c>
      <c r="D22" s="37">
        <v>1873.3</v>
      </c>
    </row>
    <row r="23" spans="1:4" s="22" customFormat="1" ht="12.75" x14ac:dyDescent="0.2">
      <c r="A23" s="38" t="s">
        <v>275</v>
      </c>
      <c r="B23" s="39" t="s">
        <v>276</v>
      </c>
      <c r="C23" s="37">
        <v>8452</v>
      </c>
      <c r="D23" s="37">
        <v>8954.7000000000007</v>
      </c>
    </row>
    <row r="24" spans="1:4" s="22" customFormat="1" ht="12.75" x14ac:dyDescent="0.2">
      <c r="A24" s="38" t="s">
        <v>277</v>
      </c>
      <c r="B24" s="39" t="s">
        <v>278</v>
      </c>
      <c r="C24" s="37">
        <v>13984.4</v>
      </c>
      <c r="D24" s="37">
        <v>14829</v>
      </c>
    </row>
    <row r="25" spans="1:4" s="22" customFormat="1" ht="12.75" x14ac:dyDescent="0.2">
      <c r="A25" s="38" t="s">
        <v>279</v>
      </c>
      <c r="B25" s="39" t="s">
        <v>280</v>
      </c>
      <c r="C25" s="37">
        <v>1258.3</v>
      </c>
      <c r="D25" s="37">
        <v>1327.1</v>
      </c>
    </row>
    <row r="26" spans="1:4" s="22" customFormat="1" ht="12.75" x14ac:dyDescent="0.2">
      <c r="A26" s="38" t="s">
        <v>281</v>
      </c>
      <c r="B26" s="39" t="s">
        <v>282</v>
      </c>
      <c r="C26" s="37">
        <v>2383</v>
      </c>
      <c r="D26" s="37">
        <v>2517.3000000000002</v>
      </c>
    </row>
    <row r="27" spans="1:4" s="22" customFormat="1" ht="12.75" x14ac:dyDescent="0.2">
      <c r="A27" s="38" t="s">
        <v>283</v>
      </c>
      <c r="B27" s="39" t="s">
        <v>284</v>
      </c>
      <c r="C27" s="37">
        <v>3065.1</v>
      </c>
      <c r="D27" s="37">
        <v>3241.5</v>
      </c>
    </row>
    <row r="28" spans="1:4" s="22" customFormat="1" ht="12.75" x14ac:dyDescent="0.2">
      <c r="A28" s="38" t="s">
        <v>285</v>
      </c>
      <c r="B28" s="39" t="s">
        <v>286</v>
      </c>
      <c r="C28" s="37">
        <v>1931.1</v>
      </c>
      <c r="D28" s="37">
        <v>2040.7</v>
      </c>
    </row>
    <row r="29" spans="1:4" s="22" customFormat="1" ht="12.75" x14ac:dyDescent="0.2">
      <c r="A29" s="35" t="s">
        <v>287</v>
      </c>
      <c r="B29" s="39" t="s">
        <v>288</v>
      </c>
      <c r="C29" s="37">
        <v>9059.4</v>
      </c>
      <c r="D29" s="37">
        <v>9588.9</v>
      </c>
    </row>
    <row r="30" spans="1:4" s="22" customFormat="1" ht="12.75" x14ac:dyDescent="0.2">
      <c r="A30" s="35" t="s">
        <v>289</v>
      </c>
      <c r="B30" s="39" t="s">
        <v>290</v>
      </c>
      <c r="C30" s="37">
        <v>5865.9</v>
      </c>
      <c r="D30" s="37">
        <v>6196.1</v>
      </c>
    </row>
    <row r="31" spans="1:4" s="22" customFormat="1" ht="12.75" x14ac:dyDescent="0.2">
      <c r="A31" s="35" t="s">
        <v>291</v>
      </c>
      <c r="B31" s="39" t="s">
        <v>292</v>
      </c>
      <c r="C31" s="37">
        <v>8022.1</v>
      </c>
      <c r="D31" s="37">
        <v>8493.1</v>
      </c>
    </row>
    <row r="32" spans="1:4" s="22" customFormat="1" ht="12.75" x14ac:dyDescent="0.2">
      <c r="A32" s="38" t="s">
        <v>293</v>
      </c>
      <c r="B32" s="39" t="s">
        <v>294</v>
      </c>
      <c r="C32" s="37">
        <v>17113.2</v>
      </c>
      <c r="D32" s="37">
        <v>18121.099999999999</v>
      </c>
    </row>
    <row r="33" spans="1:4" s="22" customFormat="1" ht="12.75" x14ac:dyDescent="0.2">
      <c r="A33" s="38" t="s">
        <v>295</v>
      </c>
      <c r="B33" s="39" t="s">
        <v>296</v>
      </c>
      <c r="C33" s="37">
        <v>5539.1</v>
      </c>
      <c r="D33" s="37">
        <v>5862.7</v>
      </c>
    </row>
    <row r="34" spans="1:4" s="22" customFormat="1" ht="12.75" x14ac:dyDescent="0.2">
      <c r="A34" s="38" t="s">
        <v>297</v>
      </c>
      <c r="B34" s="39" t="s">
        <v>298</v>
      </c>
      <c r="C34" s="37">
        <v>18319.8</v>
      </c>
      <c r="D34" s="37">
        <v>19430.2</v>
      </c>
    </row>
    <row r="35" spans="1:4" s="22" customFormat="1" ht="12.75" x14ac:dyDescent="0.2">
      <c r="A35" s="35" t="s">
        <v>299</v>
      </c>
      <c r="B35" s="39" t="s">
        <v>300</v>
      </c>
      <c r="C35" s="37">
        <v>5167.5</v>
      </c>
      <c r="D35" s="37">
        <v>5465.5</v>
      </c>
    </row>
    <row r="36" spans="1:4" s="22" customFormat="1" ht="12.75" x14ac:dyDescent="0.2">
      <c r="A36" s="38" t="s">
        <v>301</v>
      </c>
      <c r="B36" s="39" t="s">
        <v>302</v>
      </c>
      <c r="C36" s="37">
        <v>5855.1</v>
      </c>
      <c r="D36" s="37">
        <v>6196</v>
      </c>
    </row>
    <row r="37" spans="1:4" s="22" customFormat="1" ht="12.75" x14ac:dyDescent="0.2">
      <c r="A37" s="38" t="s">
        <v>303</v>
      </c>
      <c r="B37" s="39" t="s">
        <v>304</v>
      </c>
      <c r="C37" s="37">
        <v>11055.7</v>
      </c>
      <c r="D37" s="37">
        <v>11712.3</v>
      </c>
    </row>
    <row r="38" spans="1:4" s="22" customFormat="1" ht="12.75" x14ac:dyDescent="0.2">
      <c r="A38" s="38" t="s">
        <v>305</v>
      </c>
      <c r="B38" s="39" t="s">
        <v>306</v>
      </c>
      <c r="C38" s="37">
        <v>51599.4</v>
      </c>
      <c r="D38" s="37">
        <v>54664.6</v>
      </c>
    </row>
    <row r="39" spans="1:4" s="22" customFormat="1" ht="12.75" x14ac:dyDescent="0.2">
      <c r="A39" s="35" t="s">
        <v>307</v>
      </c>
      <c r="B39" s="39" t="s">
        <v>308</v>
      </c>
      <c r="C39" s="37">
        <v>2124.9</v>
      </c>
      <c r="D39" s="37">
        <v>2247.3000000000002</v>
      </c>
    </row>
    <row r="40" spans="1:4" s="22" customFormat="1" ht="12.75" x14ac:dyDescent="0.2">
      <c r="A40" s="35" t="s">
        <v>309</v>
      </c>
      <c r="B40" s="39" t="s">
        <v>310</v>
      </c>
      <c r="C40" s="37">
        <v>11221.9</v>
      </c>
      <c r="D40" s="37">
        <v>11921.6</v>
      </c>
    </row>
    <row r="41" spans="1:4" s="22" customFormat="1" ht="12.75" x14ac:dyDescent="0.2">
      <c r="A41" s="38" t="s">
        <v>311</v>
      </c>
      <c r="B41" s="39" t="s">
        <v>312</v>
      </c>
      <c r="C41" s="37">
        <v>2715.3</v>
      </c>
      <c r="D41" s="37">
        <v>2865.1</v>
      </c>
    </row>
    <row r="42" spans="1:4" s="22" customFormat="1" ht="12.75" x14ac:dyDescent="0.2">
      <c r="A42" s="35" t="s">
        <v>313</v>
      </c>
      <c r="B42" s="39" t="s">
        <v>314</v>
      </c>
      <c r="C42" s="37">
        <v>7922.6</v>
      </c>
      <c r="D42" s="37">
        <v>8406.7000000000007</v>
      </c>
    </row>
    <row r="43" spans="1:4" s="22" customFormat="1" ht="12.75" x14ac:dyDescent="0.2">
      <c r="A43" s="38" t="s">
        <v>315</v>
      </c>
      <c r="B43" s="39" t="s">
        <v>316</v>
      </c>
      <c r="C43" s="37">
        <v>1353.8</v>
      </c>
      <c r="D43" s="37">
        <v>1427.5</v>
      </c>
    </row>
    <row r="44" spans="1:4" s="22" customFormat="1" ht="12.75" x14ac:dyDescent="0.2">
      <c r="A44" s="38" t="s">
        <v>317</v>
      </c>
      <c r="B44" s="39" t="s">
        <v>318</v>
      </c>
      <c r="C44" s="37">
        <v>5629.7</v>
      </c>
      <c r="D44" s="37">
        <v>5965.1</v>
      </c>
    </row>
    <row r="45" spans="1:4" s="22" customFormat="1" ht="12.75" x14ac:dyDescent="0.2">
      <c r="A45" s="38" t="s">
        <v>319</v>
      </c>
      <c r="B45" s="39" t="s">
        <v>320</v>
      </c>
      <c r="C45" s="37">
        <v>3502.9</v>
      </c>
      <c r="D45" s="37">
        <v>3708.4</v>
      </c>
    </row>
    <row r="46" spans="1:4" s="22" customFormat="1" ht="12.75" x14ac:dyDescent="0.2">
      <c r="A46" s="38" t="s">
        <v>321</v>
      </c>
      <c r="B46" s="39" t="s">
        <v>322</v>
      </c>
      <c r="C46" s="37">
        <v>27049.3</v>
      </c>
      <c r="D46" s="37">
        <v>28656.9</v>
      </c>
    </row>
    <row r="47" spans="1:4" s="22" customFormat="1" ht="12.75" x14ac:dyDescent="0.2">
      <c r="A47" s="38" t="s">
        <v>323</v>
      </c>
      <c r="B47" s="39" t="s">
        <v>324</v>
      </c>
      <c r="C47" s="37">
        <v>1782.4</v>
      </c>
      <c r="D47" s="37">
        <v>1877.9</v>
      </c>
    </row>
    <row r="48" spans="1:4" s="22" customFormat="1" ht="12.75" x14ac:dyDescent="0.2">
      <c r="A48" s="40" t="s">
        <v>325</v>
      </c>
      <c r="B48" s="39" t="s">
        <v>326</v>
      </c>
      <c r="C48" s="37">
        <v>17921.400000000001</v>
      </c>
      <c r="D48" s="37">
        <v>18836.599999999999</v>
      </c>
    </row>
    <row r="49" spans="1:4" s="22" customFormat="1" ht="12.75" x14ac:dyDescent="0.2">
      <c r="A49" s="40" t="s">
        <v>327</v>
      </c>
      <c r="B49" s="39" t="s">
        <v>328</v>
      </c>
      <c r="C49" s="37">
        <v>2056.4</v>
      </c>
      <c r="D49" s="37">
        <v>2177.9</v>
      </c>
    </row>
    <row r="50" spans="1:4" s="22" customFormat="1" ht="12.75" x14ac:dyDescent="0.2">
      <c r="A50" s="40" t="s">
        <v>329</v>
      </c>
      <c r="B50" s="39" t="s">
        <v>330</v>
      </c>
      <c r="C50" s="37">
        <v>1027.5999999999999</v>
      </c>
      <c r="D50" s="37">
        <v>1085.5999999999999</v>
      </c>
    </row>
    <row r="51" spans="1:4" s="22" customFormat="1" ht="12.75" x14ac:dyDescent="0.2">
      <c r="A51" s="40" t="s">
        <v>331</v>
      </c>
      <c r="B51" s="39" t="s">
        <v>332</v>
      </c>
      <c r="C51" s="37">
        <v>1726.9</v>
      </c>
      <c r="D51" s="37">
        <v>1826.7</v>
      </c>
    </row>
    <row r="52" spans="1:4" s="22" customFormat="1" ht="12.75" x14ac:dyDescent="0.2">
      <c r="A52" s="40" t="s">
        <v>333</v>
      </c>
      <c r="B52" s="39" t="s">
        <v>334</v>
      </c>
      <c r="C52" s="37">
        <v>2026.5</v>
      </c>
      <c r="D52" s="37">
        <v>2138.9</v>
      </c>
    </row>
    <row r="53" spans="1:4" s="22" customFormat="1" ht="12.75" x14ac:dyDescent="0.2">
      <c r="A53" s="40" t="s">
        <v>335</v>
      </c>
      <c r="B53" s="39" t="s">
        <v>336</v>
      </c>
      <c r="C53" s="37">
        <v>963.7</v>
      </c>
      <c r="D53" s="37">
        <v>1017.7</v>
      </c>
    </row>
    <row r="54" spans="1:4" s="22" customFormat="1" ht="12.75" x14ac:dyDescent="0.2">
      <c r="A54" s="40" t="s">
        <v>337</v>
      </c>
      <c r="B54" s="39" t="s">
        <v>338</v>
      </c>
      <c r="C54" s="37">
        <v>2356.6</v>
      </c>
      <c r="D54" s="37">
        <v>2491.1</v>
      </c>
    </row>
    <row r="55" spans="1:4" s="22" customFormat="1" ht="12.75" x14ac:dyDescent="0.2">
      <c r="A55" s="14"/>
      <c r="B55" s="41" t="s">
        <v>339</v>
      </c>
      <c r="C55" s="42">
        <v>2374127.1</v>
      </c>
      <c r="D55" s="42">
        <v>2492223.5</v>
      </c>
    </row>
  </sheetData>
  <mergeCells count="1">
    <mergeCell ref="A4:D4"/>
  </mergeCells>
  <phoneticPr fontId="0" type="noConversion"/>
  <pageMargins left="0.70866141732283472" right="0.23622047244094491" top="0.19685039370078741" bottom="0.19685039370078741" header="0.11811023622047245" footer="0.11811023622047245"/>
  <pageSetup paperSize="9" orientation="portrait" r:id="rId1"/>
  <headerFooter alignWithMargins="0">
    <oddFooter>&amp;L&amp;"Times New Roman,обычный"&amp;8 8753-12</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8" sqref="A8"/>
    </sheetView>
  </sheetViews>
  <sheetFormatPr defaultRowHeight="15" x14ac:dyDescent="0.25"/>
  <cols>
    <col min="1" max="1" width="97.7109375" customWidth="1"/>
  </cols>
  <sheetData>
    <row r="1" spans="1:1" s="24" customFormat="1" ht="15.75" x14ac:dyDescent="0.25">
      <c r="A1" s="23" t="s">
        <v>1127</v>
      </c>
    </row>
    <row r="2" spans="1:1" s="24" customFormat="1" ht="15.75" x14ac:dyDescent="0.25">
      <c r="A2" s="23" t="s">
        <v>239</v>
      </c>
    </row>
    <row r="3" spans="1:1" s="24" customFormat="1" ht="15.75" x14ac:dyDescent="0.25">
      <c r="A3" s="23" t="s">
        <v>3055</v>
      </c>
    </row>
    <row r="4" spans="1:1" s="24" customFormat="1" ht="15.75" x14ac:dyDescent="0.25">
      <c r="A4" s="23"/>
    </row>
    <row r="5" spans="1:1" s="24" customFormat="1" ht="15.75" x14ac:dyDescent="0.25">
      <c r="A5" s="25" t="s">
        <v>240</v>
      </c>
    </row>
    <row r="6" spans="1:1" s="24" customFormat="1" ht="31.5" x14ac:dyDescent="0.25">
      <c r="A6" s="26" t="s">
        <v>241</v>
      </c>
    </row>
    <row r="7" spans="1:1" s="24" customFormat="1" ht="15.75" x14ac:dyDescent="0.25">
      <c r="A7" s="25"/>
    </row>
    <row r="8" spans="1:1" s="24" customFormat="1" ht="15.75" x14ac:dyDescent="0.25">
      <c r="A8" s="27" t="s">
        <v>2572</v>
      </c>
    </row>
    <row r="9" spans="1:1" s="24" customFormat="1" ht="31.5" x14ac:dyDescent="0.25">
      <c r="A9" s="28" t="s">
        <v>2980</v>
      </c>
    </row>
    <row r="10" spans="1:1" s="24" customFormat="1" ht="15.75" x14ac:dyDescent="0.25">
      <c r="A10" s="27" t="s">
        <v>1101</v>
      </c>
    </row>
    <row r="11" spans="1:1" s="24" customFormat="1" ht="31.5" x14ac:dyDescent="0.25">
      <c r="A11" s="28" t="s">
        <v>2977</v>
      </c>
    </row>
    <row r="12" spans="1:1" s="24" customFormat="1" ht="31.5" x14ac:dyDescent="0.25">
      <c r="A12" s="28" t="s">
        <v>2978</v>
      </c>
    </row>
    <row r="13" spans="1:1" s="24" customFormat="1" ht="47.25" x14ac:dyDescent="0.25">
      <c r="A13" s="28" t="s">
        <v>2979</v>
      </c>
    </row>
    <row r="14" spans="1:1" s="24" customFormat="1" ht="16.5" customHeight="1" x14ac:dyDescent="0.25">
      <c r="A14" s="27" t="s">
        <v>242</v>
      </c>
    </row>
    <row r="15" spans="1:1" s="24" customFormat="1" ht="47.25" x14ac:dyDescent="0.25">
      <c r="A15" s="28" t="s">
        <v>401</v>
      </c>
    </row>
    <row r="16" spans="1:1" s="24" customFormat="1" ht="31.5" x14ac:dyDescent="0.25">
      <c r="A16" s="28" t="s">
        <v>2537</v>
      </c>
    </row>
    <row r="17" spans="1:1" ht="47.25" x14ac:dyDescent="0.25">
      <c r="A17" s="28" t="s">
        <v>402</v>
      </c>
    </row>
    <row r="18" spans="1:1" ht="31.5" x14ac:dyDescent="0.25">
      <c r="A18" s="28" t="s">
        <v>2976</v>
      </c>
    </row>
    <row r="19" spans="1:1" ht="31.5" x14ac:dyDescent="0.25">
      <c r="A19" s="28" t="s">
        <v>2536</v>
      </c>
    </row>
    <row r="20" spans="1:1" ht="15.75" x14ac:dyDescent="0.25">
      <c r="A20" s="28"/>
    </row>
  </sheetData>
  <phoneticPr fontId="0" type="noConversion"/>
  <pageMargins left="0.70866141732283472" right="0.59055118110236227" top="0.39370078740157483" bottom="0.39370078740157483" header="0.31496062992125984" footer="0.31496062992125984"/>
  <pageSetup paperSize="9" orientation="portrait" r:id="rId1"/>
  <headerFooter alignWithMargins="0">
    <oddFooter>&amp;L&amp;"Times New Roman,обычный"&amp;8 8753-12</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7" sqref="A7"/>
    </sheetView>
  </sheetViews>
  <sheetFormatPr defaultColWidth="9.140625" defaultRowHeight="15" x14ac:dyDescent="0.25"/>
  <cols>
    <col min="1" max="1" width="9.140625" style="166"/>
    <col min="2" max="2" width="50.42578125" style="166" customWidth="1"/>
    <col min="3" max="3" width="22.7109375" style="166" customWidth="1"/>
    <col min="4" max="16384" width="9.140625" style="166"/>
  </cols>
  <sheetData>
    <row r="1" spans="1:3" x14ac:dyDescent="0.25">
      <c r="A1" s="69"/>
      <c r="B1" s="69"/>
      <c r="C1" s="80" t="s">
        <v>2732</v>
      </c>
    </row>
    <row r="2" spans="1:3" x14ac:dyDescent="0.25">
      <c r="A2" s="69"/>
      <c r="B2" s="69"/>
      <c r="C2" s="80" t="s">
        <v>186</v>
      </c>
    </row>
    <row r="3" spans="1:3" x14ac:dyDescent="0.25">
      <c r="A3" s="69"/>
      <c r="B3" s="69"/>
      <c r="C3" s="80" t="s">
        <v>3040</v>
      </c>
    </row>
    <row r="4" spans="1:3" x14ac:dyDescent="0.25">
      <c r="A4" s="69"/>
      <c r="B4" s="69"/>
      <c r="C4" s="69"/>
    </row>
    <row r="5" spans="1:3" x14ac:dyDescent="0.25">
      <c r="A5" s="69"/>
      <c r="B5" s="69"/>
      <c r="C5" s="69"/>
    </row>
    <row r="6" spans="1:3" ht="41.45" customHeight="1" x14ac:dyDescent="0.25">
      <c r="A6" s="525" t="s">
        <v>2731</v>
      </c>
      <c r="B6" s="525"/>
      <c r="C6" s="525"/>
    </row>
    <row r="7" spans="1:3" x14ac:dyDescent="0.25">
      <c r="A7" s="69"/>
      <c r="B7" s="69"/>
      <c r="C7" s="69"/>
    </row>
    <row r="8" spans="1:3" ht="25.5" x14ac:dyDescent="0.25">
      <c r="A8" s="353" t="s">
        <v>188</v>
      </c>
      <c r="B8" s="353" t="s">
        <v>2141</v>
      </c>
      <c r="C8" s="353" t="s">
        <v>2908</v>
      </c>
    </row>
    <row r="9" spans="1:3" x14ac:dyDescent="0.25">
      <c r="A9" s="167">
        <v>1</v>
      </c>
      <c r="B9" s="263" t="s">
        <v>2134</v>
      </c>
      <c r="C9" s="208">
        <v>9200</v>
      </c>
    </row>
    <row r="10" spans="1:3" x14ac:dyDescent="0.25">
      <c r="A10" s="177"/>
      <c r="B10" s="230" t="s">
        <v>339</v>
      </c>
      <c r="C10" s="231">
        <f>C9</f>
        <v>9200</v>
      </c>
    </row>
  </sheetData>
  <mergeCells count="1">
    <mergeCell ref="A6:C6"/>
  </mergeCells>
  <phoneticPr fontId="0" type="noConversion"/>
  <pageMargins left="0.70866141732283472" right="0.15748031496062992" top="0.39370078740157483" bottom="0.39370078740157483" header="0.31496062992125984" footer="0.31496062992125984"/>
  <pageSetup paperSize="9" orientation="portrait" r:id="rId1"/>
  <headerFooter alignWithMargins="0">
    <oddFooter>&amp;L&amp;"Times New Roman,обычный"&amp;8 8753-12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108</vt:i4>
      </vt:variant>
      <vt:variant>
        <vt:lpstr>Именованные диапазоны</vt:lpstr>
      </vt:variant>
      <vt:variant>
        <vt:i4>32</vt:i4>
      </vt:variant>
    </vt:vector>
  </HeadingPairs>
  <TitlesOfParts>
    <vt:vector size="14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25-1</vt:lpstr>
      <vt:lpstr>25-2</vt:lpstr>
      <vt:lpstr>25-3</vt:lpstr>
      <vt:lpstr>25-4</vt:lpstr>
      <vt:lpstr>25-5</vt:lpstr>
      <vt:lpstr>25-6</vt:lpstr>
      <vt:lpstr>25-7</vt:lpstr>
      <vt:lpstr>25-8</vt:lpstr>
      <vt:lpstr>25-9</vt:lpstr>
      <vt:lpstr>25-10</vt:lpstr>
      <vt:lpstr>25-11</vt:lpstr>
      <vt:lpstr>25-12</vt:lpstr>
      <vt:lpstr>25-13</vt:lpstr>
      <vt:lpstr>25-14</vt:lpstr>
      <vt:lpstr>25-15</vt:lpstr>
      <vt:lpstr>25-16</vt:lpstr>
      <vt:lpstr>25-17</vt:lpstr>
      <vt:lpstr>25-18</vt:lpstr>
      <vt:lpstr>25-19</vt:lpstr>
      <vt:lpstr>25-20</vt:lpstr>
      <vt:lpstr>25-21</vt:lpstr>
      <vt:lpstr>25-22</vt:lpstr>
      <vt:lpstr>25-23</vt:lpstr>
      <vt:lpstr>25-24</vt:lpstr>
      <vt:lpstr>25-25</vt:lpstr>
      <vt:lpstr>25-26</vt:lpstr>
      <vt:lpstr>25-27</vt:lpstr>
      <vt:lpstr>25-28</vt:lpstr>
      <vt:lpstr>25-29</vt:lpstr>
      <vt:lpstr>25-30</vt:lpstr>
      <vt:lpstr>26-1</vt:lpstr>
      <vt:lpstr>26-2</vt:lpstr>
      <vt:lpstr>26-3</vt:lpstr>
      <vt:lpstr>26-4</vt:lpstr>
      <vt:lpstr>26-5</vt:lpstr>
      <vt:lpstr>26-6</vt:lpstr>
      <vt:lpstr>26-7</vt:lpstr>
      <vt:lpstr>26-8</vt:lpstr>
      <vt:lpstr>26-9</vt:lpstr>
      <vt:lpstr>26-10</vt:lpstr>
      <vt:lpstr>26-11</vt:lpstr>
      <vt:lpstr>26-12</vt:lpstr>
      <vt:lpstr>26-13</vt:lpstr>
      <vt:lpstr>26-14</vt:lpstr>
      <vt:lpstr>26-15</vt:lpstr>
      <vt:lpstr>26-16</vt:lpstr>
      <vt:lpstr>26-17</vt:lpstr>
      <vt:lpstr>26-18</vt:lpstr>
      <vt:lpstr>26-19</vt:lpstr>
      <vt:lpstr>26-20</vt:lpstr>
      <vt:lpstr>26-21</vt:lpstr>
      <vt:lpstr>26-22</vt:lpstr>
      <vt:lpstr>26-23</vt:lpstr>
      <vt:lpstr>26-24</vt:lpstr>
      <vt:lpstr>26-25</vt:lpstr>
      <vt:lpstr>26-26</vt:lpstr>
      <vt:lpstr>26-27</vt:lpstr>
      <vt:lpstr>26-28</vt:lpstr>
      <vt:lpstr>26-29</vt:lpstr>
      <vt:lpstr>27-1</vt:lpstr>
      <vt:lpstr>27-2</vt:lpstr>
      <vt:lpstr>27-3</vt:lpstr>
      <vt:lpstr>27-4</vt:lpstr>
      <vt:lpstr>27-5</vt:lpstr>
      <vt:lpstr>27-6</vt:lpstr>
      <vt:lpstr>27-7</vt:lpstr>
      <vt:lpstr>27-8</vt:lpstr>
      <vt:lpstr>28-1</vt:lpstr>
      <vt:lpstr>28-2</vt:lpstr>
      <vt:lpstr>28-3</vt:lpstr>
      <vt:lpstr>28-4</vt:lpstr>
      <vt:lpstr>28-5</vt:lpstr>
      <vt:lpstr>29</vt:lpstr>
      <vt:lpstr>30</vt:lpstr>
      <vt:lpstr>31</vt:lpstr>
      <vt:lpstr>32</vt:lpstr>
      <vt:lpstr>33</vt:lpstr>
      <vt:lpstr>34</vt:lpstr>
      <vt:lpstr>35</vt:lpstr>
      <vt:lpstr>36</vt:lpstr>
      <vt:lpstr>37</vt:lpstr>
      <vt:lpstr>38</vt:lpstr>
      <vt:lpstr>39</vt:lpstr>
      <vt:lpstr>40</vt:lpstr>
      <vt:lpstr>'10'!Заголовки_для_печати</vt:lpstr>
      <vt:lpstr>'11'!Заголовки_для_печати</vt:lpstr>
      <vt:lpstr>'12'!Заголовки_для_печати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'19'!Заголовки_для_печати</vt:lpstr>
      <vt:lpstr>'2'!Заголовки_для_печати</vt:lpstr>
      <vt:lpstr>'23'!Заголовки_для_печати</vt:lpstr>
      <vt:lpstr>'24'!Заголовки_для_печати</vt:lpstr>
      <vt:lpstr>'25-15'!Заголовки_для_печати</vt:lpstr>
      <vt:lpstr>'25-19'!Заголовки_для_печати</vt:lpstr>
      <vt:lpstr>'25-2'!Заголовки_для_печати</vt:lpstr>
      <vt:lpstr>'25-21'!Заголовки_для_печати</vt:lpstr>
      <vt:lpstr>'25-22'!Заголовки_для_печати</vt:lpstr>
      <vt:lpstr>'25-23'!Заголовки_для_печати</vt:lpstr>
      <vt:lpstr>'25-3'!Заголовки_для_печати</vt:lpstr>
      <vt:lpstr>'26-15'!Заголовки_для_печати</vt:lpstr>
      <vt:lpstr>'26-19'!Заголовки_для_печати</vt:lpstr>
      <vt:lpstr>'26-2'!Заголовки_для_печати</vt:lpstr>
      <vt:lpstr>'26-21'!Заголовки_для_печати</vt:lpstr>
      <vt:lpstr>'26-22'!Заголовки_для_печати</vt:lpstr>
      <vt:lpstr>'26-3'!Заголовки_для_печати</vt:lpstr>
      <vt:lpstr>'29'!Заголовки_для_печати</vt:lpstr>
      <vt:lpstr>'30'!Заголовки_для_печати</vt:lpstr>
      <vt:lpstr>'5'!Заголовки_для_печати</vt:lpstr>
      <vt:lpstr>'6'!Заголовки_для_печати</vt:lpstr>
      <vt:lpstr>'7'!Заголовки_для_печати</vt:lpstr>
      <vt:lpstr>'8'!Заголовки_для_печати</vt:lpstr>
      <vt:lpstr>'9'!Заголовки_для_печати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Соловьева Татьяна Викторовна</dc:creator>
  <cp:lastModifiedBy>Zavgorodnyaya, Natalya S.</cp:lastModifiedBy>
  <cp:lastPrinted>2012-12-20T03:35:00Z</cp:lastPrinted>
  <dcterms:created xsi:type="dcterms:W3CDTF">2006-09-28T05:33:49Z</dcterms:created>
  <dcterms:modified xsi:type="dcterms:W3CDTF">2013-12-18T10:01:22Z</dcterms:modified>
</cp:coreProperties>
</file>